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X:\10_EMEP_Inventory\CLRTAP\04 - EMEP\Submission 2025_inv 2023\Sub_17March2025\"/>
    </mc:Choice>
  </mc:AlternateContent>
  <bookViews>
    <workbookView xWindow="0" yWindow="0" windowWidth="13785" windowHeight="6570" tabRatio="632" firstSheet="18" activeTab="33"/>
  </bookViews>
  <sheets>
    <sheet name="1990" sheetId="34" r:id="rId1"/>
    <sheet name="1991" sheetId="35" r:id="rId2"/>
    <sheet name="1992" sheetId="36" r:id="rId3"/>
    <sheet name="1993" sheetId="37" r:id="rId4"/>
    <sheet name="1994" sheetId="38" r:id="rId5"/>
    <sheet name="1995" sheetId="39" r:id="rId6"/>
    <sheet name="1996" sheetId="40" r:id="rId7"/>
    <sheet name="1997" sheetId="41" r:id="rId8"/>
    <sheet name="1998" sheetId="42" r:id="rId9"/>
    <sheet name="1999" sheetId="43" r:id="rId10"/>
    <sheet name="2000" sheetId="47" r:id="rId11"/>
    <sheet name="2001" sheetId="48" r:id="rId12"/>
    <sheet name="2002" sheetId="49" r:id="rId13"/>
    <sheet name="2003" sheetId="50" r:id="rId14"/>
    <sheet name="2004" sheetId="51" r:id="rId15"/>
    <sheet name="2005" sheetId="52" r:id="rId16"/>
    <sheet name="2006" sheetId="53" r:id="rId17"/>
    <sheet name="2007" sheetId="54" r:id="rId18"/>
    <sheet name="2008" sheetId="55" r:id="rId19"/>
    <sheet name="2009" sheetId="56" r:id="rId20"/>
    <sheet name="2010" sheetId="57" r:id="rId21"/>
    <sheet name="2011" sheetId="58" r:id="rId22"/>
    <sheet name="2012" sheetId="59" r:id="rId23"/>
    <sheet name="2013" sheetId="60" r:id="rId24"/>
    <sheet name="2014" sheetId="61" r:id="rId25"/>
    <sheet name="2015" sheetId="62" r:id="rId26"/>
    <sheet name="2016" sheetId="63" r:id="rId27"/>
    <sheet name="2017" sheetId="64" r:id="rId28"/>
    <sheet name="2018" sheetId="65" r:id="rId29"/>
    <sheet name="2019" sheetId="66" r:id="rId30"/>
    <sheet name="2020" sheetId="67" r:id="rId31"/>
    <sheet name="2021" sheetId="68" r:id="rId32"/>
    <sheet name="2022" sheetId="69" r:id="rId33"/>
    <sheet name="2023" sheetId="70" r:id="rId34"/>
  </sheets>
  <calcPr calcId="162913"/>
</workbook>
</file>

<file path=xl/calcChain.xml><?xml version="1.0" encoding="utf-8"?>
<calcChain xmlns="http://schemas.openxmlformats.org/spreadsheetml/2006/main">
  <c r="E141" i="34" l="1"/>
  <c r="E141" i="35"/>
  <c r="E141" i="36"/>
  <c r="E141" i="37"/>
  <c r="E141" i="38"/>
  <c r="E141" i="39"/>
  <c r="E141" i="40"/>
  <c r="E141" i="41"/>
  <c r="E141" i="42"/>
  <c r="E141" i="43"/>
  <c r="E141" i="47"/>
  <c r="E141" i="48"/>
  <c r="E141" i="49"/>
  <c r="E141" i="50"/>
  <c r="E141" i="51"/>
  <c r="E141" i="52"/>
  <c r="E141" i="53"/>
  <c r="E141" i="54"/>
  <c r="E141" i="55"/>
  <c r="E141" i="56"/>
  <c r="E141" i="57"/>
  <c r="E141" i="58"/>
  <c r="E141" i="59"/>
  <c r="E141" i="60"/>
  <c r="E141" i="61"/>
  <c r="E141" i="62"/>
  <c r="E141" i="63"/>
  <c r="E141" i="64"/>
  <c r="E141" i="65"/>
  <c r="E141" i="66"/>
  <c r="E141" i="67"/>
  <c r="E141" i="68"/>
  <c r="E141" i="69"/>
  <c r="E141" i="70"/>
  <c r="AB140" i="70"/>
  <c r="X141" i="70"/>
  <c r="P141" i="70"/>
  <c r="H141" i="70"/>
  <c r="AB138" i="70"/>
  <c r="AG141" i="70"/>
  <c r="W141" i="70"/>
  <c r="O141" i="70"/>
  <c r="AB135" i="70"/>
  <c r="AB134" i="70"/>
  <c r="AB132" i="70"/>
  <c r="AB130" i="70"/>
  <c r="AB128" i="70"/>
  <c r="L141" i="70"/>
  <c r="AB124" i="70"/>
  <c r="AB122" i="70"/>
  <c r="AB120" i="70"/>
  <c r="AB118" i="70"/>
  <c r="AB117" i="70"/>
  <c r="AB111" i="70"/>
  <c r="Z141" i="70"/>
  <c r="R141" i="70"/>
  <c r="J141" i="70"/>
  <c r="AH141" i="70"/>
  <c r="AF141" i="70"/>
  <c r="Y141" i="70"/>
  <c r="Q141" i="70"/>
  <c r="I141" i="70"/>
  <c r="G141" i="70"/>
  <c r="AI141" i="70"/>
  <c r="T141" i="70" l="1"/>
  <c r="T154" i="70" s="1"/>
  <c r="AK141" i="70"/>
  <c r="AB141" i="70"/>
  <c r="K141" i="70"/>
  <c r="K154" i="70" s="1"/>
  <c r="S141" i="70"/>
  <c r="S154" i="70" s="1"/>
  <c r="AA141" i="70"/>
  <c r="AA154" i="70" s="1"/>
  <c r="AJ141" i="70"/>
  <c r="E154" i="70"/>
  <c r="M141" i="70"/>
  <c r="M154" i="70" s="1"/>
  <c r="U141" i="70"/>
  <c r="U154" i="70" s="1"/>
  <c r="AC141" i="70"/>
  <c r="AC154" i="70" s="1"/>
  <c r="F141" i="70"/>
  <c r="F154" i="70" s="1"/>
  <c r="N141" i="70"/>
  <c r="N154" i="70" s="1"/>
  <c r="V141" i="70"/>
  <c r="V154" i="70" s="1"/>
  <c r="AD141" i="70"/>
  <c r="AD154" i="70" s="1"/>
  <c r="G152" i="70"/>
  <c r="G154" i="70"/>
  <c r="O154" i="70"/>
  <c r="O152" i="70"/>
  <c r="W152" i="70"/>
  <c r="W154" i="70"/>
  <c r="P152" i="70"/>
  <c r="P154" i="70"/>
  <c r="X152" i="70"/>
  <c r="X154" i="70"/>
  <c r="I154" i="70"/>
  <c r="I152" i="70"/>
  <c r="Q154" i="70"/>
  <c r="Q152" i="70"/>
  <c r="Y152" i="70"/>
  <c r="Y154" i="70"/>
  <c r="L154" i="70"/>
  <c r="L152" i="70"/>
  <c r="H152" i="70"/>
  <c r="H154" i="70"/>
  <c r="R154" i="70"/>
  <c r="R152" i="70"/>
  <c r="J154" i="70"/>
  <c r="J152" i="70"/>
  <c r="Z154" i="70"/>
  <c r="Z152" i="70"/>
  <c r="E152" i="70"/>
  <c r="T152" i="70" l="1"/>
  <c r="AB152" i="70"/>
  <c r="AB154" i="70"/>
  <c r="AA152" i="70"/>
  <c r="K152" i="70"/>
  <c r="S152" i="70"/>
  <c r="F152" i="70"/>
  <c r="N152" i="70"/>
  <c r="M152" i="70"/>
  <c r="AC152" i="70"/>
  <c r="U152" i="70"/>
  <c r="AD152" i="70"/>
  <c r="V152" i="70"/>
  <c r="AB140" i="69" l="1"/>
  <c r="AB138" i="69"/>
  <c r="AB135" i="69"/>
  <c r="AB134" i="69"/>
  <c r="AB132" i="69"/>
  <c r="AB130" i="69"/>
  <c r="AB128" i="69"/>
  <c r="AB124" i="69"/>
  <c r="AB122" i="69"/>
  <c r="AB120" i="69"/>
  <c r="AB118" i="69"/>
  <c r="AB117" i="69"/>
  <c r="AB111" i="69"/>
  <c r="AB135" i="68"/>
  <c r="AB94" i="34"/>
  <c r="AB95" i="34"/>
  <c r="AB96" i="34"/>
  <c r="AB97" i="34"/>
  <c r="AB98" i="34"/>
  <c r="AB111" i="34"/>
  <c r="AB114" i="34"/>
  <c r="AB115" i="34"/>
  <c r="AB117" i="34"/>
  <c r="AB118" i="34"/>
  <c r="AB120" i="34"/>
  <c r="AB122" i="34"/>
  <c r="AB123" i="34"/>
  <c r="AB124" i="34"/>
  <c r="AB126" i="34"/>
  <c r="AB127" i="34"/>
  <c r="AB128" i="34"/>
  <c r="AB130" i="34"/>
  <c r="AB132" i="34"/>
  <c r="AB133" i="34"/>
  <c r="AB134" i="34"/>
  <c r="AB135" i="34"/>
  <c r="AB138" i="34"/>
  <c r="AB139" i="34"/>
  <c r="AB140" i="34"/>
  <c r="AB94" i="35"/>
  <c r="AB95" i="35"/>
  <c r="AB96" i="35"/>
  <c r="AB97" i="35"/>
  <c r="AB98" i="35"/>
  <c r="AB111" i="35"/>
  <c r="AB114" i="35"/>
  <c r="AB115" i="35"/>
  <c r="AB117" i="35"/>
  <c r="AB118" i="35"/>
  <c r="AB120" i="35"/>
  <c r="AB122" i="35"/>
  <c r="AB123" i="35"/>
  <c r="AB124" i="35"/>
  <c r="AB126" i="35"/>
  <c r="AB127" i="35"/>
  <c r="AB128" i="35"/>
  <c r="AB130" i="35"/>
  <c r="AB132" i="35"/>
  <c r="AB133" i="35"/>
  <c r="AB134" i="35"/>
  <c r="AB135" i="35"/>
  <c r="AB138" i="35"/>
  <c r="AB139" i="35"/>
  <c r="AB140" i="35"/>
  <c r="AB94" i="36"/>
  <c r="AB95" i="36"/>
  <c r="AB96" i="36"/>
  <c r="AB97" i="36"/>
  <c r="AB98" i="36"/>
  <c r="AB111" i="36"/>
  <c r="AB114" i="36"/>
  <c r="AB115" i="36"/>
  <c r="AB117" i="36"/>
  <c r="AB118" i="36"/>
  <c r="AB120" i="36"/>
  <c r="AB122" i="36"/>
  <c r="AB123" i="36"/>
  <c r="AB124" i="36"/>
  <c r="AB126" i="36"/>
  <c r="AB127" i="36"/>
  <c r="AB128" i="36"/>
  <c r="AB130" i="36"/>
  <c r="AB132" i="36"/>
  <c r="AB133" i="36"/>
  <c r="AB134" i="36"/>
  <c r="AB135" i="36"/>
  <c r="AB138" i="36"/>
  <c r="AB139" i="36"/>
  <c r="AB140" i="36"/>
  <c r="AB94" i="37"/>
  <c r="AB95" i="37"/>
  <c r="AB96" i="37"/>
  <c r="AB97" i="37"/>
  <c r="AB98" i="37"/>
  <c r="AB111" i="37"/>
  <c r="AB114" i="37"/>
  <c r="AB115" i="37"/>
  <c r="AB117" i="37"/>
  <c r="AB118" i="37"/>
  <c r="AB120" i="37"/>
  <c r="AB122" i="37"/>
  <c r="AB123" i="37"/>
  <c r="AB124" i="37"/>
  <c r="AB126" i="37"/>
  <c r="AB127" i="37"/>
  <c r="AB128" i="37"/>
  <c r="AB130" i="37"/>
  <c r="AB132" i="37"/>
  <c r="AB133" i="37"/>
  <c r="AB134" i="37"/>
  <c r="AB135" i="37"/>
  <c r="AB138" i="37"/>
  <c r="AB139" i="37"/>
  <c r="AB140" i="37"/>
  <c r="AB94" i="38"/>
  <c r="AB95" i="38"/>
  <c r="AB96" i="38"/>
  <c r="AB97" i="38"/>
  <c r="AB98" i="38"/>
  <c r="AB111" i="38"/>
  <c r="AB114" i="38"/>
  <c r="AB115" i="38"/>
  <c r="AB117" i="38"/>
  <c r="AB118" i="38"/>
  <c r="AB120" i="38"/>
  <c r="AB122" i="38"/>
  <c r="AB123" i="38"/>
  <c r="AB124" i="38"/>
  <c r="AB126" i="38"/>
  <c r="AB127" i="38"/>
  <c r="AB128" i="38"/>
  <c r="AB130" i="38"/>
  <c r="AB132" i="38"/>
  <c r="AB133" i="38"/>
  <c r="AB134" i="38"/>
  <c r="AB135" i="38"/>
  <c r="AB138" i="38"/>
  <c r="AB139" i="38"/>
  <c r="AB140" i="38"/>
  <c r="AB94" i="39"/>
  <c r="AB95" i="39"/>
  <c r="AB96" i="39"/>
  <c r="AB97" i="39"/>
  <c r="AB98" i="39"/>
  <c r="AB111" i="39"/>
  <c r="AB114" i="39"/>
  <c r="AB115" i="39"/>
  <c r="AB117" i="39"/>
  <c r="AB118" i="39"/>
  <c r="AB120" i="39"/>
  <c r="AB122" i="39"/>
  <c r="AB123" i="39"/>
  <c r="AB124" i="39"/>
  <c r="AB126" i="39"/>
  <c r="AB127" i="39"/>
  <c r="AB128" i="39"/>
  <c r="AB130" i="39"/>
  <c r="AB132" i="39"/>
  <c r="AB133" i="39"/>
  <c r="AB134" i="39"/>
  <c r="AB135" i="39"/>
  <c r="AB138" i="39"/>
  <c r="AB139" i="39"/>
  <c r="AB140" i="39"/>
  <c r="AB94" i="40"/>
  <c r="AB95" i="40"/>
  <c r="AB96" i="40"/>
  <c r="AB97" i="40"/>
  <c r="AB98" i="40"/>
  <c r="AB111" i="40"/>
  <c r="AB114" i="40"/>
  <c r="AB115" i="40"/>
  <c r="AB117" i="40"/>
  <c r="AB118" i="40"/>
  <c r="AB120" i="40"/>
  <c r="AB122" i="40"/>
  <c r="AB123" i="40"/>
  <c r="AB124" i="40"/>
  <c r="AB126" i="40"/>
  <c r="AB127" i="40"/>
  <c r="AB128" i="40"/>
  <c r="AB130" i="40"/>
  <c r="AB132" i="40"/>
  <c r="AB133" i="40"/>
  <c r="AB134" i="40"/>
  <c r="AB135" i="40"/>
  <c r="AB138" i="40"/>
  <c r="AB139" i="40"/>
  <c r="AB140" i="40"/>
  <c r="AB94" i="41"/>
  <c r="AB95" i="41"/>
  <c r="AB96" i="41"/>
  <c r="AB97" i="41"/>
  <c r="AB98" i="41"/>
  <c r="AB111" i="41"/>
  <c r="AB114" i="41"/>
  <c r="AB115" i="41"/>
  <c r="AB117" i="41"/>
  <c r="AB118" i="41"/>
  <c r="AB120" i="41"/>
  <c r="AB122" i="41"/>
  <c r="AB123" i="41"/>
  <c r="AB124" i="41"/>
  <c r="AB126" i="41"/>
  <c r="AB127" i="41"/>
  <c r="AB128" i="41"/>
  <c r="AB130" i="41"/>
  <c r="AB132" i="41"/>
  <c r="AB133" i="41"/>
  <c r="AB134" i="41"/>
  <c r="AB135" i="41"/>
  <c r="AB138" i="41"/>
  <c r="AB139" i="41"/>
  <c r="AB140" i="41"/>
  <c r="AB94" i="42"/>
  <c r="AB95" i="42"/>
  <c r="AB96" i="42"/>
  <c r="AB97" i="42"/>
  <c r="AB98" i="42"/>
  <c r="AB111" i="42"/>
  <c r="AB114" i="42"/>
  <c r="AB115" i="42"/>
  <c r="AB117" i="42"/>
  <c r="AB118" i="42"/>
  <c r="AB120" i="42"/>
  <c r="AB122" i="42"/>
  <c r="AB123" i="42"/>
  <c r="AB124" i="42"/>
  <c r="AB126" i="42"/>
  <c r="AB127" i="42"/>
  <c r="AB128" i="42"/>
  <c r="AB130" i="42"/>
  <c r="AB132" i="42"/>
  <c r="AB133" i="42"/>
  <c r="AB134" i="42"/>
  <c r="AB135" i="42"/>
  <c r="AB138" i="42"/>
  <c r="AB139" i="42"/>
  <c r="AB140" i="42"/>
  <c r="AB94" i="43"/>
  <c r="AB95" i="43"/>
  <c r="AB96" i="43"/>
  <c r="AB97" i="43"/>
  <c r="AB98" i="43"/>
  <c r="AB111" i="43"/>
  <c r="AB114" i="43"/>
  <c r="AB115" i="43"/>
  <c r="AB117" i="43"/>
  <c r="AB118" i="43"/>
  <c r="AB120" i="43"/>
  <c r="AB122" i="43"/>
  <c r="AB123" i="43"/>
  <c r="AB124" i="43"/>
  <c r="AB126" i="43"/>
  <c r="AB127" i="43"/>
  <c r="AB128" i="43"/>
  <c r="AB130" i="43"/>
  <c r="AB132" i="43"/>
  <c r="AB133" i="43"/>
  <c r="AB134" i="43"/>
  <c r="AB135" i="43"/>
  <c r="AB138" i="43"/>
  <c r="AB139" i="43"/>
  <c r="AB140" i="43"/>
  <c r="AB94" i="47"/>
  <c r="AB95" i="47"/>
  <c r="AB96" i="47"/>
  <c r="AB97" i="47"/>
  <c r="AB98" i="47"/>
  <c r="AB111" i="47"/>
  <c r="AB114" i="47"/>
  <c r="AB115" i="47"/>
  <c r="AB117" i="47"/>
  <c r="AB118" i="47"/>
  <c r="AB120" i="47"/>
  <c r="AB122" i="47"/>
  <c r="AB123" i="47"/>
  <c r="AB124" i="47"/>
  <c r="AB126" i="47"/>
  <c r="AB127" i="47"/>
  <c r="AB128" i="47"/>
  <c r="AB130" i="47"/>
  <c r="AB132" i="47"/>
  <c r="AB133" i="47"/>
  <c r="AB134" i="47"/>
  <c r="AB135" i="47"/>
  <c r="AB138" i="47"/>
  <c r="AB139" i="47"/>
  <c r="AB140" i="47"/>
  <c r="AB94" i="48"/>
  <c r="AB95" i="48"/>
  <c r="AB96" i="48"/>
  <c r="AB97" i="48"/>
  <c r="AB98" i="48"/>
  <c r="AB111" i="48"/>
  <c r="AB114" i="48"/>
  <c r="AB115" i="48"/>
  <c r="AB117" i="48"/>
  <c r="AB118" i="48"/>
  <c r="AB120" i="48"/>
  <c r="AB122" i="48"/>
  <c r="AB123" i="48"/>
  <c r="AB124" i="48"/>
  <c r="AB126" i="48"/>
  <c r="AB127" i="48"/>
  <c r="AB128" i="48"/>
  <c r="AB130" i="48"/>
  <c r="AB132" i="48"/>
  <c r="AB133" i="48"/>
  <c r="AB134" i="48"/>
  <c r="AB135" i="48"/>
  <c r="AB138" i="48"/>
  <c r="AB139" i="48"/>
  <c r="AB140" i="48"/>
  <c r="AB94" i="49"/>
  <c r="AB95" i="49"/>
  <c r="AB96" i="49"/>
  <c r="AB97" i="49"/>
  <c r="AB98" i="49"/>
  <c r="AB111" i="49"/>
  <c r="AB114" i="49"/>
  <c r="AB115" i="49"/>
  <c r="AB117" i="49"/>
  <c r="AB118" i="49"/>
  <c r="AB120" i="49"/>
  <c r="AB122" i="49"/>
  <c r="AB123" i="49"/>
  <c r="AB124" i="49"/>
  <c r="AB126" i="49"/>
  <c r="AB127" i="49"/>
  <c r="AB128" i="49"/>
  <c r="AB130" i="49"/>
  <c r="AB132" i="49"/>
  <c r="AB133" i="49"/>
  <c r="AB134" i="49"/>
  <c r="AB135" i="49"/>
  <c r="AB138" i="49"/>
  <c r="AB139" i="49"/>
  <c r="AB140" i="49"/>
  <c r="AB94" i="50"/>
  <c r="AB95" i="50"/>
  <c r="AB96" i="50"/>
  <c r="AB97" i="50"/>
  <c r="AB98" i="50"/>
  <c r="AB111" i="50"/>
  <c r="AB114" i="50"/>
  <c r="AB115" i="50"/>
  <c r="AB117" i="50"/>
  <c r="AB118" i="50"/>
  <c r="AB120" i="50"/>
  <c r="AB122" i="50"/>
  <c r="AB123" i="50"/>
  <c r="AB124" i="50"/>
  <c r="AB126" i="50"/>
  <c r="AB127" i="50"/>
  <c r="AB128" i="50"/>
  <c r="AB130" i="50"/>
  <c r="AB132" i="50"/>
  <c r="AB133" i="50"/>
  <c r="AB134" i="50"/>
  <c r="AB135" i="50"/>
  <c r="AB138" i="50"/>
  <c r="AB139" i="50"/>
  <c r="AB140" i="50"/>
  <c r="AB94" i="51"/>
  <c r="AB95" i="51"/>
  <c r="AB96" i="51"/>
  <c r="AB97" i="51"/>
  <c r="AB98" i="51"/>
  <c r="AB111" i="51"/>
  <c r="AB114" i="51"/>
  <c r="AB115" i="51"/>
  <c r="AB117" i="51"/>
  <c r="AB118" i="51"/>
  <c r="AB120" i="51"/>
  <c r="AB122" i="51"/>
  <c r="AB123" i="51"/>
  <c r="AB124" i="51"/>
  <c r="AB126" i="51"/>
  <c r="AB127" i="51"/>
  <c r="AB128" i="51"/>
  <c r="AB130" i="51"/>
  <c r="AB132" i="51"/>
  <c r="AB133" i="51"/>
  <c r="AB134" i="51"/>
  <c r="AB135" i="51"/>
  <c r="AB138" i="51"/>
  <c r="AB139" i="51"/>
  <c r="AB140" i="51"/>
  <c r="AB94" i="52"/>
  <c r="AB95" i="52"/>
  <c r="AB96" i="52"/>
  <c r="AB97" i="52"/>
  <c r="AB98" i="52"/>
  <c r="AB111" i="52"/>
  <c r="AB114" i="52"/>
  <c r="AB115" i="52"/>
  <c r="AB117" i="52"/>
  <c r="AB118" i="52"/>
  <c r="AB120" i="52"/>
  <c r="AB122" i="52"/>
  <c r="AB123" i="52"/>
  <c r="AB124" i="52"/>
  <c r="AB126" i="52"/>
  <c r="AB127" i="52"/>
  <c r="AB128" i="52"/>
  <c r="AB130" i="52"/>
  <c r="AB132" i="52"/>
  <c r="AB133" i="52"/>
  <c r="AB134" i="52"/>
  <c r="AB135" i="52"/>
  <c r="AB138" i="52"/>
  <c r="AB139" i="52"/>
  <c r="AB140" i="52"/>
  <c r="AB94" i="53"/>
  <c r="AB95" i="53"/>
  <c r="AB96" i="53"/>
  <c r="AB97" i="53"/>
  <c r="AB98" i="53"/>
  <c r="AB111" i="53"/>
  <c r="AB114" i="53"/>
  <c r="AB115" i="53"/>
  <c r="AB117" i="53"/>
  <c r="AB118" i="53"/>
  <c r="AB120" i="53"/>
  <c r="AB122" i="53"/>
  <c r="AB123" i="53"/>
  <c r="AB124" i="53"/>
  <c r="AB126" i="53"/>
  <c r="AB127" i="53"/>
  <c r="AB128" i="53"/>
  <c r="AB130" i="53"/>
  <c r="AB132" i="53"/>
  <c r="AB133" i="53"/>
  <c r="AB134" i="53"/>
  <c r="AB135" i="53"/>
  <c r="AB138" i="53"/>
  <c r="AB139" i="53"/>
  <c r="AB140" i="53"/>
  <c r="AB94" i="54"/>
  <c r="AB95" i="54"/>
  <c r="AB96" i="54"/>
  <c r="AB97" i="54"/>
  <c r="AB98" i="54"/>
  <c r="AB111" i="54"/>
  <c r="AB114" i="54"/>
  <c r="AB115" i="54"/>
  <c r="AB117" i="54"/>
  <c r="AB118" i="54"/>
  <c r="AB120" i="54"/>
  <c r="AB122" i="54"/>
  <c r="AB123" i="54"/>
  <c r="AB124" i="54"/>
  <c r="AB126" i="54"/>
  <c r="AB127" i="54"/>
  <c r="AB128" i="54"/>
  <c r="AB130" i="54"/>
  <c r="AB132" i="54"/>
  <c r="AB133" i="54"/>
  <c r="AB134" i="54"/>
  <c r="AB135" i="54"/>
  <c r="AB138" i="54"/>
  <c r="AB139" i="54"/>
  <c r="AB140" i="54"/>
  <c r="AB94" i="55"/>
  <c r="AB95" i="55"/>
  <c r="AB96" i="55"/>
  <c r="AB97" i="55"/>
  <c r="AB98" i="55"/>
  <c r="AB111" i="55"/>
  <c r="AB114" i="55"/>
  <c r="AB115" i="55"/>
  <c r="AB117" i="55"/>
  <c r="AB118" i="55"/>
  <c r="AB120" i="55"/>
  <c r="AB122" i="55"/>
  <c r="AB123" i="55"/>
  <c r="AB124" i="55"/>
  <c r="AB126" i="55"/>
  <c r="AB127" i="55"/>
  <c r="AB128" i="55"/>
  <c r="AB130" i="55"/>
  <c r="AB132" i="55"/>
  <c r="AB133" i="55"/>
  <c r="AB134" i="55"/>
  <c r="AB135" i="55"/>
  <c r="AB138" i="55"/>
  <c r="AB139" i="55"/>
  <c r="AB140" i="55"/>
  <c r="AB94" i="56"/>
  <c r="AB95" i="56"/>
  <c r="AB96" i="56"/>
  <c r="AB97" i="56"/>
  <c r="AB98" i="56"/>
  <c r="AB111" i="56"/>
  <c r="AB114" i="56"/>
  <c r="AB115" i="56"/>
  <c r="AB117" i="56"/>
  <c r="AB118" i="56"/>
  <c r="AB120" i="56"/>
  <c r="AB122" i="56"/>
  <c r="AB123" i="56"/>
  <c r="AB124" i="56"/>
  <c r="AB126" i="56"/>
  <c r="AB127" i="56"/>
  <c r="AB128" i="56"/>
  <c r="AB130" i="56"/>
  <c r="AB132" i="56"/>
  <c r="AB133" i="56"/>
  <c r="AB134" i="56"/>
  <c r="AB135" i="56"/>
  <c r="AB138" i="56"/>
  <c r="AB139" i="56"/>
  <c r="AB140" i="56"/>
  <c r="AB94" i="57"/>
  <c r="AB95" i="57"/>
  <c r="AB96" i="57"/>
  <c r="AB97" i="57"/>
  <c r="AB98" i="57"/>
  <c r="AB111" i="57"/>
  <c r="AB114" i="57"/>
  <c r="AB115" i="57"/>
  <c r="AB117" i="57"/>
  <c r="AB118" i="57"/>
  <c r="AB120" i="57"/>
  <c r="AB122" i="57"/>
  <c r="AB123" i="57"/>
  <c r="AB124" i="57"/>
  <c r="AB126" i="57"/>
  <c r="AB127" i="57"/>
  <c r="AB128" i="57"/>
  <c r="AB130" i="57"/>
  <c r="AB132" i="57"/>
  <c r="AB133" i="57"/>
  <c r="AB134" i="57"/>
  <c r="AB135" i="57"/>
  <c r="AB138" i="57"/>
  <c r="AB139" i="57"/>
  <c r="AB140" i="57"/>
  <c r="AB94" i="58"/>
  <c r="AB95" i="58"/>
  <c r="AB96" i="58"/>
  <c r="AB97" i="58"/>
  <c r="AB98" i="58"/>
  <c r="AB111" i="58"/>
  <c r="AB114" i="58"/>
  <c r="AB115" i="58"/>
  <c r="AB117" i="58"/>
  <c r="AB118" i="58"/>
  <c r="AB120" i="58"/>
  <c r="AB122" i="58"/>
  <c r="AB123" i="58"/>
  <c r="AB124" i="58"/>
  <c r="AB126" i="58"/>
  <c r="AB127" i="58"/>
  <c r="AB128" i="58"/>
  <c r="AB130" i="58"/>
  <c r="AB132" i="58"/>
  <c r="AB133" i="58"/>
  <c r="AB134" i="58"/>
  <c r="AB135" i="58"/>
  <c r="AB138" i="58"/>
  <c r="AB139" i="58"/>
  <c r="AB140" i="58"/>
  <c r="AB94" i="59"/>
  <c r="AB95" i="59"/>
  <c r="AB96" i="59"/>
  <c r="AB97" i="59"/>
  <c r="AB98" i="59"/>
  <c r="AB111" i="59"/>
  <c r="AB114" i="59"/>
  <c r="AB115" i="59"/>
  <c r="AB117" i="59"/>
  <c r="AB118" i="59"/>
  <c r="AB120" i="59"/>
  <c r="AB122" i="59"/>
  <c r="AB123" i="59"/>
  <c r="AB124" i="59"/>
  <c r="AB126" i="59"/>
  <c r="AB127" i="59"/>
  <c r="AB128" i="59"/>
  <c r="AB130" i="59"/>
  <c r="AB132" i="59"/>
  <c r="AB133" i="59"/>
  <c r="AB134" i="59"/>
  <c r="AB135" i="59"/>
  <c r="AB138" i="59"/>
  <c r="AB139" i="59"/>
  <c r="AB140" i="59"/>
  <c r="AB94" i="60"/>
  <c r="AB95" i="60"/>
  <c r="AB96" i="60"/>
  <c r="AB97" i="60"/>
  <c r="AB98" i="60"/>
  <c r="AB111" i="60"/>
  <c r="AB114" i="60"/>
  <c r="AB115" i="60"/>
  <c r="AB117" i="60"/>
  <c r="AB118" i="60"/>
  <c r="AB120" i="60"/>
  <c r="AB122" i="60"/>
  <c r="AB123" i="60"/>
  <c r="AB124" i="60"/>
  <c r="AB126" i="60"/>
  <c r="AB127" i="60"/>
  <c r="AB128" i="60"/>
  <c r="AB130" i="60"/>
  <c r="AB132" i="60"/>
  <c r="AB133" i="60"/>
  <c r="AB134" i="60"/>
  <c r="AB135" i="60"/>
  <c r="AB138" i="60"/>
  <c r="AB139" i="60"/>
  <c r="AB140" i="60"/>
  <c r="AB94" i="61"/>
  <c r="AB95" i="61"/>
  <c r="AB96" i="61"/>
  <c r="AB97" i="61"/>
  <c r="AB98" i="61"/>
  <c r="AB111" i="61"/>
  <c r="AB114" i="61"/>
  <c r="AB115" i="61"/>
  <c r="AB117" i="61"/>
  <c r="AB118" i="61"/>
  <c r="AB120" i="61"/>
  <c r="AB122" i="61"/>
  <c r="AB123" i="61"/>
  <c r="AB124" i="61"/>
  <c r="AB126" i="61"/>
  <c r="AB128" i="61"/>
  <c r="AB130" i="61"/>
  <c r="AB132" i="61"/>
  <c r="AB133" i="61"/>
  <c r="AB134" i="61"/>
  <c r="AB135" i="61"/>
  <c r="AB138" i="61"/>
  <c r="AB139" i="61"/>
  <c r="AB140" i="61"/>
  <c r="AB94" i="62"/>
  <c r="AB95" i="62"/>
  <c r="AB96" i="62"/>
  <c r="AB97" i="62"/>
  <c r="AB98" i="62"/>
  <c r="AB111" i="62"/>
  <c r="AB114" i="62"/>
  <c r="AB115" i="62"/>
  <c r="AB117" i="62"/>
  <c r="AB118" i="62"/>
  <c r="AB120" i="62"/>
  <c r="AB122" i="62"/>
  <c r="AB123" i="62"/>
  <c r="AB124" i="62"/>
  <c r="AB126" i="62"/>
  <c r="AB128" i="62"/>
  <c r="AB130" i="62"/>
  <c r="AB132" i="62"/>
  <c r="AB133" i="62"/>
  <c r="AB134" i="62"/>
  <c r="AB135" i="62"/>
  <c r="AB138" i="62"/>
  <c r="AB139" i="62"/>
  <c r="AB140" i="62"/>
  <c r="AB94" i="63"/>
  <c r="AB95" i="63"/>
  <c r="AB96" i="63"/>
  <c r="AB97" i="63"/>
  <c r="AB98" i="63"/>
  <c r="AB111" i="63"/>
  <c r="AB114" i="63"/>
  <c r="AB115" i="63"/>
  <c r="AB117" i="63"/>
  <c r="AB118" i="63"/>
  <c r="AB120" i="63"/>
  <c r="AB122" i="63"/>
  <c r="AB123" i="63"/>
  <c r="AB124" i="63"/>
  <c r="AB126" i="63"/>
  <c r="AB128" i="63"/>
  <c r="AB130" i="63"/>
  <c r="AB132" i="63"/>
  <c r="AB133" i="63"/>
  <c r="AB134" i="63"/>
  <c r="AB135" i="63"/>
  <c r="AB138" i="63"/>
  <c r="AB139" i="63"/>
  <c r="AB140" i="63"/>
  <c r="AB94" i="64"/>
  <c r="AB95" i="64"/>
  <c r="AB96" i="64"/>
  <c r="AB97" i="64"/>
  <c r="AB98" i="64"/>
  <c r="AB111" i="64"/>
  <c r="AB114" i="64"/>
  <c r="AB115" i="64"/>
  <c r="AB117" i="64"/>
  <c r="AB118" i="64"/>
  <c r="AB120" i="64"/>
  <c r="AB122" i="64"/>
  <c r="AB123" i="64"/>
  <c r="AB124" i="64"/>
  <c r="AB126" i="64"/>
  <c r="AB128" i="64"/>
  <c r="AB130" i="64"/>
  <c r="AB132" i="64"/>
  <c r="AB133" i="64"/>
  <c r="AB134" i="64"/>
  <c r="AB135" i="64"/>
  <c r="AB138" i="64"/>
  <c r="AB139" i="64"/>
  <c r="AB140" i="64"/>
  <c r="AB94" i="65"/>
  <c r="AB95" i="65"/>
  <c r="AB96" i="65"/>
  <c r="AB97" i="65"/>
  <c r="AB98" i="65"/>
  <c r="AB111" i="65"/>
  <c r="AB114" i="65"/>
  <c r="AB115" i="65"/>
  <c r="AB117" i="65"/>
  <c r="AB118" i="65"/>
  <c r="AB120" i="65"/>
  <c r="AB122" i="65"/>
  <c r="AB123" i="65"/>
  <c r="AB124" i="65"/>
  <c r="AB128" i="65"/>
  <c r="AB130" i="65"/>
  <c r="AB132" i="65"/>
  <c r="AB133" i="65"/>
  <c r="AB134" i="65"/>
  <c r="AB135" i="65"/>
  <c r="AB138" i="65"/>
  <c r="AB139" i="65"/>
  <c r="AB140" i="65"/>
  <c r="AB94" i="66"/>
  <c r="AB95" i="66"/>
  <c r="AB96" i="66"/>
  <c r="AB97" i="66"/>
  <c r="AB98" i="66"/>
  <c r="AB111" i="66"/>
  <c r="AB114" i="66"/>
  <c r="AB115" i="66"/>
  <c r="AB117" i="66"/>
  <c r="AB118" i="66"/>
  <c r="AB120" i="66"/>
  <c r="AB122" i="66"/>
  <c r="AB123" i="66"/>
  <c r="AB124" i="66"/>
  <c r="AB128" i="66"/>
  <c r="AB130" i="66"/>
  <c r="AB132" i="66"/>
  <c r="AB133" i="66"/>
  <c r="AB134" i="66"/>
  <c r="AB135" i="66"/>
  <c r="AB138" i="66"/>
  <c r="AB139" i="66"/>
  <c r="AB140" i="66"/>
  <c r="AB94" i="67"/>
  <c r="AB95" i="67"/>
  <c r="AB96" i="67"/>
  <c r="AB97" i="67"/>
  <c r="AB98" i="67"/>
  <c r="AB111" i="67"/>
  <c r="AB117" i="67"/>
  <c r="AB118" i="67"/>
  <c r="AB120" i="67"/>
  <c r="AB122" i="67"/>
  <c r="AB123" i="67"/>
  <c r="AB124" i="67"/>
  <c r="AB128" i="67"/>
  <c r="AB130" i="67"/>
  <c r="AB132" i="67"/>
  <c r="AB133" i="67"/>
  <c r="AB134" i="67"/>
  <c r="AB135" i="67"/>
  <c r="AB138" i="67"/>
  <c r="AB139" i="67"/>
  <c r="AB140" i="67"/>
  <c r="AB94" i="68"/>
  <c r="AB95" i="68"/>
  <c r="AB96" i="68"/>
  <c r="AB97" i="68"/>
  <c r="AB98" i="68"/>
  <c r="AB111" i="68"/>
  <c r="AB117" i="68"/>
  <c r="AB118" i="68"/>
  <c r="AB120" i="68"/>
  <c r="AB122" i="68"/>
  <c r="AB124" i="68"/>
  <c r="AB128" i="68"/>
  <c r="AB130" i="68"/>
  <c r="AB132" i="68"/>
  <c r="AB134" i="68"/>
  <c r="AB138" i="68"/>
  <c r="AB140" i="68"/>
  <c r="AB133" i="68"/>
  <c r="AB139" i="68"/>
  <c r="AB114" i="68"/>
  <c r="AB123" i="68"/>
  <c r="AB30" i="59" l="1"/>
  <c r="AB31" i="64"/>
  <c r="AB27" i="59"/>
  <c r="AB32" i="66"/>
  <c r="AB31" i="66"/>
  <c r="AB27" i="49"/>
  <c r="AB31" i="50"/>
  <c r="AB32" i="50"/>
  <c r="F141" i="53"/>
  <c r="F154" i="53" s="1"/>
  <c r="AB33" i="63"/>
  <c r="AB32" i="55"/>
  <c r="I141" i="41"/>
  <c r="I154" i="41" s="1"/>
  <c r="AB27" i="34"/>
  <c r="AB32" i="41"/>
  <c r="AB33" i="40"/>
  <c r="AB33" i="41"/>
  <c r="AB33" i="42"/>
  <c r="AB28" i="36"/>
  <c r="AB30" i="48"/>
  <c r="AB27" i="35"/>
  <c r="AB27" i="41"/>
  <c r="AB27" i="42"/>
  <c r="AB33" i="43"/>
  <c r="AB32" i="47"/>
  <c r="AB33" i="47"/>
  <c r="AB33" i="48"/>
  <c r="AB33" i="49"/>
  <c r="AB32" i="51"/>
  <c r="AB33" i="51"/>
  <c r="AB32" i="52"/>
  <c r="AB30" i="36"/>
  <c r="AB27" i="43"/>
  <c r="AB27" i="47"/>
  <c r="AB33" i="58"/>
  <c r="AB33" i="59"/>
  <c r="AB33" i="60"/>
  <c r="AB33" i="61"/>
  <c r="AB33" i="62"/>
  <c r="AB33" i="64"/>
  <c r="AB33" i="65"/>
  <c r="AB33" i="66"/>
  <c r="AB29" i="50"/>
  <c r="AB27" i="54"/>
  <c r="AB30" i="55"/>
  <c r="AB31" i="55"/>
  <c r="AB27" i="56"/>
  <c r="AB30" i="58"/>
  <c r="AB31" i="58"/>
  <c r="AB31" i="59"/>
  <c r="AB30" i="60"/>
  <c r="AB31" i="60"/>
  <c r="AB30" i="61"/>
  <c r="AB31" i="61"/>
  <c r="AB30" i="62"/>
  <c r="AB31" i="62"/>
  <c r="AB30" i="63"/>
  <c r="AB31" i="63"/>
  <c r="M141" i="35"/>
  <c r="M154" i="35" s="1"/>
  <c r="I141" i="40"/>
  <c r="I154" i="40" s="1"/>
  <c r="Q141" i="41"/>
  <c r="U141" i="43"/>
  <c r="U154" i="43" s="1"/>
  <c r="AB30" i="54"/>
  <c r="AB29" i="59"/>
  <c r="W141" i="62"/>
  <c r="W154" i="62" s="1"/>
  <c r="AB28" i="64"/>
  <c r="AB28" i="65"/>
  <c r="W141" i="66"/>
  <c r="AB28" i="67"/>
  <c r="AK141" i="52"/>
  <c r="K141" i="52"/>
  <c r="AB27" i="36"/>
  <c r="AB27" i="48"/>
  <c r="AB33" i="52"/>
  <c r="AB29" i="54"/>
  <c r="AB33" i="54"/>
  <c r="AB29" i="56"/>
  <c r="R141" i="42"/>
  <c r="R154" i="42" s="1"/>
  <c r="R141" i="36"/>
  <c r="J141" i="59"/>
  <c r="J141" i="60"/>
  <c r="J154" i="60" s="1"/>
  <c r="J141" i="61"/>
  <c r="J154" i="61" s="1"/>
  <c r="J141" i="63"/>
  <c r="J141" i="64"/>
  <c r="J141" i="65"/>
  <c r="J154" i="65" s="1"/>
  <c r="J141" i="67"/>
  <c r="J154" i="67" s="1"/>
  <c r="R141" i="67"/>
  <c r="R154" i="67" s="1"/>
  <c r="Z141" i="67"/>
  <c r="Z154" i="67" s="1"/>
  <c r="G141" i="34"/>
  <c r="I141" i="63"/>
  <c r="I154" i="63" s="1"/>
  <c r="AB28" i="34"/>
  <c r="AB29" i="34"/>
  <c r="AB30" i="34"/>
  <c r="M141" i="34"/>
  <c r="M154" i="34" s="1"/>
  <c r="F141" i="34"/>
  <c r="F154" i="34" s="1"/>
  <c r="AB28" i="35"/>
  <c r="AB29" i="35"/>
  <c r="AB30" i="35"/>
  <c r="F141" i="35"/>
  <c r="I141" i="36"/>
  <c r="I154" i="36" s="1"/>
  <c r="AB29" i="36"/>
  <c r="F141" i="36"/>
  <c r="F154" i="36" s="1"/>
  <c r="AB27" i="37"/>
  <c r="AB28" i="37"/>
  <c r="AB29" i="37"/>
  <c r="AB30" i="37"/>
  <c r="V141" i="37"/>
  <c r="P141" i="38"/>
  <c r="AB27" i="38"/>
  <c r="I141" i="38"/>
  <c r="I154" i="38" s="1"/>
  <c r="AB28" i="38"/>
  <c r="AB29" i="38"/>
  <c r="AB30" i="38"/>
  <c r="AB27" i="39"/>
  <c r="I141" i="39"/>
  <c r="Q141" i="39"/>
  <c r="AB28" i="39"/>
  <c r="AB29" i="39"/>
  <c r="AB30" i="39"/>
  <c r="E154" i="39"/>
  <c r="M141" i="39"/>
  <c r="M154" i="39" s="1"/>
  <c r="AB27" i="40"/>
  <c r="AB28" i="40"/>
  <c r="AB29" i="40"/>
  <c r="AB30" i="40"/>
  <c r="E154" i="40"/>
  <c r="M141" i="40"/>
  <c r="Y141" i="41"/>
  <c r="Y154" i="41" s="1"/>
  <c r="AB29" i="41"/>
  <c r="AB30" i="41"/>
  <c r="M141" i="69"/>
  <c r="M154" i="69" s="1"/>
  <c r="Y141" i="68"/>
  <c r="Y154" i="68" s="1"/>
  <c r="AB31" i="34"/>
  <c r="AB33" i="34"/>
  <c r="AB31" i="35"/>
  <c r="AB33" i="35"/>
  <c r="AB31" i="36"/>
  <c r="AB32" i="36"/>
  <c r="AB33" i="36"/>
  <c r="AB31" i="37"/>
  <c r="AB33" i="37"/>
  <c r="AB31" i="38"/>
  <c r="AB33" i="38"/>
  <c r="AB31" i="39"/>
  <c r="AB33" i="39"/>
  <c r="AB31" i="40"/>
  <c r="R141" i="39"/>
  <c r="Y141" i="51"/>
  <c r="Y154" i="51" s="1"/>
  <c r="E154" i="41"/>
  <c r="M141" i="41"/>
  <c r="M154" i="41" s="1"/>
  <c r="I141" i="42"/>
  <c r="I154" i="42" s="1"/>
  <c r="AB28" i="42"/>
  <c r="AB29" i="42"/>
  <c r="AB30" i="42"/>
  <c r="E154" i="42"/>
  <c r="M141" i="42"/>
  <c r="M154" i="42" s="1"/>
  <c r="I141" i="43"/>
  <c r="I154" i="43" s="1"/>
  <c r="Q141" i="43"/>
  <c r="AB28" i="43"/>
  <c r="AB29" i="43"/>
  <c r="AB30" i="43"/>
  <c r="M141" i="43"/>
  <c r="M154" i="43" s="1"/>
  <c r="AB28" i="47"/>
  <c r="AB29" i="47"/>
  <c r="AB30" i="47"/>
  <c r="AB28" i="48"/>
  <c r="AB29" i="48"/>
  <c r="AB28" i="49"/>
  <c r="AB29" i="49"/>
  <c r="AB30" i="49"/>
  <c r="M141" i="50"/>
  <c r="M154" i="50" s="1"/>
  <c r="AB33" i="50"/>
  <c r="AB29" i="51"/>
  <c r="AB30" i="51"/>
  <c r="AB27" i="52"/>
  <c r="AB31" i="52"/>
  <c r="AB27" i="53"/>
  <c r="AB28" i="53"/>
  <c r="AB31" i="53"/>
  <c r="AB32" i="53"/>
  <c r="AF141" i="54"/>
  <c r="G141" i="54"/>
  <c r="G154" i="54" s="1"/>
  <c r="O141" i="54"/>
  <c r="W141" i="54"/>
  <c r="W154" i="54" s="1"/>
  <c r="AB27" i="55"/>
  <c r="AB28" i="55"/>
  <c r="W141" i="56"/>
  <c r="W154" i="56" s="1"/>
  <c r="AB30" i="56"/>
  <c r="AB31" i="56"/>
  <c r="AB32" i="56"/>
  <c r="AB27" i="58"/>
  <c r="AB28" i="58"/>
  <c r="L141" i="58"/>
  <c r="L154" i="58" s="1"/>
  <c r="O141" i="58"/>
  <c r="O154" i="58" s="1"/>
  <c r="K141" i="59"/>
  <c r="AB28" i="59"/>
  <c r="AK141" i="59"/>
  <c r="O141" i="59"/>
  <c r="O154" i="59" s="1"/>
  <c r="W141" i="59"/>
  <c r="AB27" i="60"/>
  <c r="K141" i="60"/>
  <c r="AB28" i="60"/>
  <c r="O141" i="60"/>
  <c r="O154" i="60" s="1"/>
  <c r="W141" i="60"/>
  <c r="W154" i="60" s="1"/>
  <c r="AB27" i="61"/>
  <c r="AB28" i="61"/>
  <c r="W141" i="61"/>
  <c r="W154" i="61" s="1"/>
  <c r="J141" i="62"/>
  <c r="AB27" i="62"/>
  <c r="AB28" i="62"/>
  <c r="O141" i="62"/>
  <c r="AB27" i="63"/>
  <c r="AB28" i="63"/>
  <c r="G141" i="63"/>
  <c r="G154" i="63" s="1"/>
  <c r="AB27" i="64"/>
  <c r="K141" i="64"/>
  <c r="K154" i="64" s="1"/>
  <c r="O141" i="64"/>
  <c r="O154" i="64" s="1"/>
  <c r="W141" i="64"/>
  <c r="AB27" i="65"/>
  <c r="AF141" i="65"/>
  <c r="G141" i="65"/>
  <c r="G154" i="65" s="1"/>
  <c r="O141" i="65"/>
  <c r="W141" i="65"/>
  <c r="W154" i="65" s="1"/>
  <c r="AB27" i="66"/>
  <c r="K141" i="66"/>
  <c r="AB28" i="66"/>
  <c r="O141" i="66"/>
  <c r="AB27" i="67"/>
  <c r="G141" i="67"/>
  <c r="G154" i="67" s="1"/>
  <c r="O141" i="67"/>
  <c r="O154" i="67" s="1"/>
  <c r="W141" i="67"/>
  <c r="AB33" i="67"/>
  <c r="AB31" i="41"/>
  <c r="AB31" i="42"/>
  <c r="AB31" i="43"/>
  <c r="AB31" i="47"/>
  <c r="AB31" i="48"/>
  <c r="AB31" i="49"/>
  <c r="AB27" i="51"/>
  <c r="AB31" i="51"/>
  <c r="AB29" i="53"/>
  <c r="AB33" i="53"/>
  <c r="AB29" i="55"/>
  <c r="AB33" i="55"/>
  <c r="AB29" i="58"/>
  <c r="AB29" i="60"/>
  <c r="AB29" i="61"/>
  <c r="AB29" i="62"/>
  <c r="AB29" i="63"/>
  <c r="AB29" i="64"/>
  <c r="AB30" i="64"/>
  <c r="AB29" i="65"/>
  <c r="AB30" i="65"/>
  <c r="G152" i="54"/>
  <c r="E152" i="41"/>
  <c r="AB28" i="41"/>
  <c r="AB29" i="52"/>
  <c r="AB31" i="54"/>
  <c r="F141" i="54"/>
  <c r="F154" i="54" s="1"/>
  <c r="F141" i="55"/>
  <c r="F154" i="55" s="1"/>
  <c r="F141" i="58"/>
  <c r="AD141" i="59"/>
  <c r="AD154" i="59" s="1"/>
  <c r="F141" i="60"/>
  <c r="F154" i="60" s="1"/>
  <c r="F141" i="61"/>
  <c r="F154" i="61" s="1"/>
  <c r="F141" i="62"/>
  <c r="F141" i="63"/>
  <c r="F154" i="63" s="1"/>
  <c r="F141" i="64"/>
  <c r="F141" i="66"/>
  <c r="F154" i="66" s="1"/>
  <c r="V141" i="66"/>
  <c r="N141" i="67"/>
  <c r="N154" i="67" s="1"/>
  <c r="V141" i="67"/>
  <c r="V154" i="67" s="1"/>
  <c r="AD141" i="67"/>
  <c r="AD154" i="67" s="1"/>
  <c r="O141" i="68"/>
  <c r="O154" i="68" s="1"/>
  <c r="H141" i="69"/>
  <c r="AK141" i="36"/>
  <c r="F141" i="65"/>
  <c r="F154" i="65" s="1"/>
  <c r="F141" i="56"/>
  <c r="F141" i="59"/>
  <c r="F154" i="59" s="1"/>
  <c r="F141" i="67"/>
  <c r="F154" i="67" s="1"/>
  <c r="L141" i="36"/>
  <c r="L154" i="36" s="1"/>
  <c r="AK141" i="38"/>
  <c r="AK141" i="42"/>
  <c r="AK141" i="37"/>
  <c r="L141" i="39"/>
  <c r="L154" i="39" s="1"/>
  <c r="T141" i="40"/>
  <c r="L141" i="41"/>
  <c r="L154" i="41" s="1"/>
  <c r="AK141" i="41"/>
  <c r="T141" i="42"/>
  <c r="T154" i="42" s="1"/>
  <c r="L141" i="43"/>
  <c r="L154" i="43" s="1"/>
  <c r="T141" i="43"/>
  <c r="T154" i="43" s="1"/>
  <c r="L141" i="47"/>
  <c r="L154" i="47" s="1"/>
  <c r="AK141" i="47"/>
  <c r="L141" i="48"/>
  <c r="L154" i="48" s="1"/>
  <c r="AK141" i="48"/>
  <c r="L141" i="49"/>
  <c r="AK141" i="49"/>
  <c r="T141" i="37"/>
  <c r="T154" i="37" s="1"/>
  <c r="T141" i="39"/>
  <c r="T154" i="39" s="1"/>
  <c r="L141" i="40"/>
  <c r="T141" i="41"/>
  <c r="L141" i="42"/>
  <c r="L154" i="42" s="1"/>
  <c r="L141" i="38"/>
  <c r="L154" i="38" s="1"/>
  <c r="AK141" i="39"/>
  <c r="AK141" i="40"/>
  <c r="AK141" i="43"/>
  <c r="L141" i="50"/>
  <c r="L154" i="50" s="1"/>
  <c r="P141" i="41"/>
  <c r="P154" i="41" s="1"/>
  <c r="H141" i="43"/>
  <c r="H154" i="43" s="1"/>
  <c r="Y141" i="55"/>
  <c r="Y141" i="56"/>
  <c r="Y154" i="56" s="1"/>
  <c r="I141" i="60"/>
  <c r="I154" i="60" s="1"/>
  <c r="Q141" i="62"/>
  <c r="Q154" i="62" s="1"/>
  <c r="Y141" i="64"/>
  <c r="Y154" i="64" s="1"/>
  <c r="Y141" i="66"/>
  <c r="Y141" i="67"/>
  <c r="Y154" i="67" s="1"/>
  <c r="AA141" i="34"/>
  <c r="AA154" i="34" s="1"/>
  <c r="K141" i="36"/>
  <c r="K154" i="36" s="1"/>
  <c r="AA141" i="37"/>
  <c r="AA154" i="37" s="1"/>
  <c r="K141" i="39"/>
  <c r="AA141" i="40"/>
  <c r="AA154" i="40" s="1"/>
  <c r="AK141" i="51"/>
  <c r="P141" i="39"/>
  <c r="P154" i="39" s="1"/>
  <c r="P141" i="43"/>
  <c r="P154" i="43" s="1"/>
  <c r="Y141" i="54"/>
  <c r="Y154" i="54" s="1"/>
  <c r="Y141" i="58"/>
  <c r="Y154" i="58" s="1"/>
  <c r="I141" i="61"/>
  <c r="I154" i="61" s="1"/>
  <c r="Y141" i="63"/>
  <c r="Y154" i="63" s="1"/>
  <c r="Y141" i="65"/>
  <c r="Y154" i="65" s="1"/>
  <c r="I141" i="67"/>
  <c r="K141" i="34"/>
  <c r="AA141" i="35"/>
  <c r="AA154" i="35" s="1"/>
  <c r="S141" i="37"/>
  <c r="S154" i="37" s="1"/>
  <c r="AA141" i="38"/>
  <c r="AA154" i="38" s="1"/>
  <c r="K141" i="40"/>
  <c r="K154" i="40" s="1"/>
  <c r="K141" i="41"/>
  <c r="K154" i="41" s="1"/>
  <c r="S141" i="41"/>
  <c r="S154" i="41" s="1"/>
  <c r="AA141" i="41"/>
  <c r="AA154" i="41" s="1"/>
  <c r="K141" i="42"/>
  <c r="S141" i="42"/>
  <c r="S154" i="42" s="1"/>
  <c r="K141" i="43"/>
  <c r="S141" i="43"/>
  <c r="AA141" i="43"/>
  <c r="AA154" i="43" s="1"/>
  <c r="S141" i="47"/>
  <c r="K141" i="48"/>
  <c r="K154" i="48" s="1"/>
  <c r="AA141" i="48"/>
  <c r="K141" i="49"/>
  <c r="S141" i="49"/>
  <c r="S154" i="49" s="1"/>
  <c r="AA141" i="49"/>
  <c r="AA154" i="49" s="1"/>
  <c r="K141" i="51"/>
  <c r="K154" i="51" s="1"/>
  <c r="S141" i="51"/>
  <c r="S154" i="51" s="1"/>
  <c r="AA141" i="51"/>
  <c r="AC141" i="53"/>
  <c r="AC154" i="53" s="1"/>
  <c r="U141" i="54"/>
  <c r="U141" i="55"/>
  <c r="U154" i="55" s="1"/>
  <c r="E154" i="56"/>
  <c r="M141" i="58"/>
  <c r="M154" i="58" s="1"/>
  <c r="M141" i="59"/>
  <c r="M154" i="59" s="1"/>
  <c r="M141" i="61"/>
  <c r="M154" i="61" s="1"/>
  <c r="M141" i="62"/>
  <c r="M154" i="62" s="1"/>
  <c r="U141" i="62"/>
  <c r="U154" i="62" s="1"/>
  <c r="AC141" i="62"/>
  <c r="AC154" i="62" s="1"/>
  <c r="E154" i="64"/>
  <c r="M141" i="66"/>
  <c r="M154" i="66" s="1"/>
  <c r="M141" i="67"/>
  <c r="M154" i="67" s="1"/>
  <c r="U141" i="67"/>
  <c r="U154" i="67" s="1"/>
  <c r="G141" i="35"/>
  <c r="G154" i="35" s="1"/>
  <c r="O141" i="36"/>
  <c r="O141" i="37"/>
  <c r="O141" i="38"/>
  <c r="O141" i="39"/>
  <c r="O141" i="40"/>
  <c r="O154" i="40" s="1"/>
  <c r="G141" i="41"/>
  <c r="G154" i="41" s="1"/>
  <c r="O141" i="41"/>
  <c r="O154" i="41" s="1"/>
  <c r="G141" i="42"/>
  <c r="O141" i="42"/>
  <c r="O154" i="42" s="1"/>
  <c r="G141" i="43"/>
  <c r="G154" i="43" s="1"/>
  <c r="O141" i="43"/>
  <c r="O154" i="43" s="1"/>
  <c r="I141" i="52"/>
  <c r="AC141" i="34"/>
  <c r="AC154" i="34" s="1"/>
  <c r="E154" i="34"/>
  <c r="U141" i="34"/>
  <c r="U154" i="34" s="1"/>
  <c r="N141" i="34"/>
  <c r="N154" i="34" s="1"/>
  <c r="V141" i="34"/>
  <c r="V154" i="34" s="1"/>
  <c r="AH141" i="34"/>
  <c r="I141" i="34"/>
  <c r="Q141" i="34"/>
  <c r="Q154" i="34" s="1"/>
  <c r="AC141" i="35"/>
  <c r="AC154" i="35" s="1"/>
  <c r="U141" i="35"/>
  <c r="U154" i="35" s="1"/>
  <c r="AH141" i="35"/>
  <c r="I141" i="35"/>
  <c r="I154" i="35" s="1"/>
  <c r="Q141" i="35"/>
  <c r="Q154" i="35" s="1"/>
  <c r="AC141" i="36"/>
  <c r="E154" i="36"/>
  <c r="M141" i="36"/>
  <c r="U141" i="36"/>
  <c r="Q141" i="36"/>
  <c r="AC141" i="37"/>
  <c r="AC154" i="37" s="1"/>
  <c r="M141" i="37"/>
  <c r="U141" i="37"/>
  <c r="AH141" i="37"/>
  <c r="I141" i="37"/>
  <c r="I154" i="37" s="1"/>
  <c r="Q141" i="37"/>
  <c r="L141" i="51"/>
  <c r="L154" i="51" s="1"/>
  <c r="P141" i="42"/>
  <c r="P154" i="42" s="1"/>
  <c r="I141" i="54"/>
  <c r="I154" i="54" s="1"/>
  <c r="I141" i="56"/>
  <c r="I154" i="56" s="1"/>
  <c r="I141" i="58"/>
  <c r="I154" i="58" s="1"/>
  <c r="Y141" i="60"/>
  <c r="Y141" i="62"/>
  <c r="Y154" i="62" s="1"/>
  <c r="I141" i="64"/>
  <c r="I154" i="64" s="1"/>
  <c r="I141" i="65"/>
  <c r="AH141" i="67"/>
  <c r="K141" i="35"/>
  <c r="K154" i="35" s="1"/>
  <c r="K141" i="37"/>
  <c r="S141" i="38"/>
  <c r="S154" i="38" s="1"/>
  <c r="S141" i="39"/>
  <c r="S154" i="39" s="1"/>
  <c r="S141" i="40"/>
  <c r="S154" i="40" s="1"/>
  <c r="AK141" i="50"/>
  <c r="X141" i="42"/>
  <c r="X154" i="42" s="1"/>
  <c r="Q141" i="54"/>
  <c r="Q154" i="54" s="1"/>
  <c r="Q141" i="56"/>
  <c r="Q154" i="56" s="1"/>
  <c r="I141" i="59"/>
  <c r="I141" i="62"/>
  <c r="Q141" i="64"/>
  <c r="Q154" i="64" s="1"/>
  <c r="I141" i="66"/>
  <c r="I154" i="66" s="1"/>
  <c r="Q141" i="67"/>
  <c r="S141" i="34"/>
  <c r="S154" i="34" s="1"/>
  <c r="S141" i="35"/>
  <c r="S154" i="35" s="1"/>
  <c r="S141" i="36"/>
  <c r="S154" i="36" s="1"/>
  <c r="K141" i="38"/>
  <c r="K154" i="38" s="1"/>
  <c r="AA141" i="39"/>
  <c r="S141" i="48"/>
  <c r="S154" i="48" s="1"/>
  <c r="AB33" i="56"/>
  <c r="AF141" i="57"/>
  <c r="W141" i="57"/>
  <c r="W154" i="57" s="1"/>
  <c r="O141" i="57"/>
  <c r="O154" i="57" s="1"/>
  <c r="G141" i="57"/>
  <c r="G154" i="57" s="1"/>
  <c r="AD141" i="57"/>
  <c r="AD154" i="57" s="1"/>
  <c r="V141" i="57"/>
  <c r="N141" i="57"/>
  <c r="N154" i="57" s="1"/>
  <c r="F141" i="57"/>
  <c r="F154" i="57" s="1"/>
  <c r="AK141" i="57"/>
  <c r="AB141" i="57"/>
  <c r="AB154" i="57" s="1"/>
  <c r="T141" i="57"/>
  <c r="T154" i="57" s="1"/>
  <c r="L141" i="57"/>
  <c r="L154" i="57" s="1"/>
  <c r="AH141" i="57"/>
  <c r="Y141" i="57"/>
  <c r="Y154" i="57" s="1"/>
  <c r="Q141" i="57"/>
  <c r="Q154" i="57" s="1"/>
  <c r="I141" i="57"/>
  <c r="I154" i="57" s="1"/>
  <c r="AK141" i="69"/>
  <c r="AC141" i="52"/>
  <c r="AC152" i="52" s="1"/>
  <c r="U141" i="52"/>
  <c r="M141" i="52"/>
  <c r="H141" i="67"/>
  <c r="H154" i="67" s="1"/>
  <c r="P141" i="67"/>
  <c r="X141" i="67"/>
  <c r="X154" i="67" s="1"/>
  <c r="AG141" i="67"/>
  <c r="H141" i="66"/>
  <c r="P141" i="66"/>
  <c r="P154" i="66" s="1"/>
  <c r="X141" i="66"/>
  <c r="X154" i="66" s="1"/>
  <c r="AG141" i="66"/>
  <c r="H141" i="65"/>
  <c r="P141" i="65"/>
  <c r="X141" i="65"/>
  <c r="AG141" i="65"/>
  <c r="H141" i="64"/>
  <c r="P141" i="64"/>
  <c r="P154" i="64" s="1"/>
  <c r="X141" i="64"/>
  <c r="X154" i="64" s="1"/>
  <c r="AG141" i="64"/>
  <c r="H141" i="63"/>
  <c r="H154" i="63" s="1"/>
  <c r="P141" i="63"/>
  <c r="X141" i="63"/>
  <c r="X154" i="63" s="1"/>
  <c r="AG141" i="63"/>
  <c r="H141" i="62"/>
  <c r="H154" i="62" s="1"/>
  <c r="P141" i="62"/>
  <c r="P154" i="62" s="1"/>
  <c r="X141" i="62"/>
  <c r="X154" i="62" s="1"/>
  <c r="AG141" i="62"/>
  <c r="H141" i="61"/>
  <c r="P141" i="61"/>
  <c r="P154" i="61" s="1"/>
  <c r="X141" i="61"/>
  <c r="X154" i="61" s="1"/>
  <c r="AG141" i="61"/>
  <c r="X141" i="60"/>
  <c r="X154" i="60" s="1"/>
  <c r="H141" i="59"/>
  <c r="H154" i="59" s="1"/>
  <c r="P141" i="59"/>
  <c r="P154" i="59" s="1"/>
  <c r="X141" i="59"/>
  <c r="X154" i="59" s="1"/>
  <c r="AG141" i="59"/>
  <c r="H141" i="58"/>
  <c r="P141" i="58"/>
  <c r="P154" i="58" s="1"/>
  <c r="X141" i="58"/>
  <c r="X154" i="58" s="1"/>
  <c r="AG141" i="58"/>
  <c r="H141" i="57"/>
  <c r="H154" i="57" s="1"/>
  <c r="P141" i="57"/>
  <c r="P154" i="57" s="1"/>
  <c r="X141" i="57"/>
  <c r="X154" i="57" s="1"/>
  <c r="AG141" i="57"/>
  <c r="H141" i="56"/>
  <c r="P141" i="56"/>
  <c r="P154" i="56" s="1"/>
  <c r="X141" i="56"/>
  <c r="X154" i="56" s="1"/>
  <c r="AG141" i="56"/>
  <c r="H141" i="55"/>
  <c r="H154" i="55" s="1"/>
  <c r="P141" i="55"/>
  <c r="P154" i="55" s="1"/>
  <c r="X141" i="55"/>
  <c r="X154" i="55" s="1"/>
  <c r="AG141" i="55"/>
  <c r="H141" i="54"/>
  <c r="P141" i="54"/>
  <c r="X141" i="54"/>
  <c r="X154" i="54" s="1"/>
  <c r="AG141" i="54"/>
  <c r="H141" i="53"/>
  <c r="H154" i="53" s="1"/>
  <c r="P141" i="53"/>
  <c r="P154" i="53" s="1"/>
  <c r="X141" i="53"/>
  <c r="X154" i="53" s="1"/>
  <c r="AG141" i="53"/>
  <c r="J141" i="52"/>
  <c r="J141" i="51"/>
  <c r="J154" i="51" s="1"/>
  <c r="R141" i="51"/>
  <c r="R154" i="51" s="1"/>
  <c r="Z141" i="51"/>
  <c r="AI141" i="51"/>
  <c r="J141" i="50"/>
  <c r="J154" i="50" s="1"/>
  <c r="R141" i="50"/>
  <c r="R154" i="50" s="1"/>
  <c r="Z141" i="50"/>
  <c r="Z154" i="50" s="1"/>
  <c r="AI141" i="50"/>
  <c r="J141" i="49"/>
  <c r="J154" i="49" s="1"/>
  <c r="R141" i="49"/>
  <c r="R154" i="49" s="1"/>
  <c r="Z141" i="49"/>
  <c r="AI141" i="49"/>
  <c r="J141" i="48"/>
  <c r="J154" i="48" s="1"/>
  <c r="R141" i="48"/>
  <c r="R154" i="48" s="1"/>
  <c r="AI141" i="48"/>
  <c r="J141" i="47"/>
  <c r="J154" i="47" s="1"/>
  <c r="R141" i="47"/>
  <c r="R154" i="47" s="1"/>
  <c r="Z141" i="47"/>
  <c r="Z154" i="47" s="1"/>
  <c r="AI141" i="47"/>
  <c r="J141" i="43"/>
  <c r="J154" i="43" s="1"/>
  <c r="R141" i="43"/>
  <c r="R154" i="43" s="1"/>
  <c r="AI141" i="43"/>
  <c r="J141" i="42"/>
  <c r="J154" i="42" s="1"/>
  <c r="Z141" i="42"/>
  <c r="AI141" i="42"/>
  <c r="J141" i="41"/>
  <c r="R141" i="41"/>
  <c r="R154" i="41" s="1"/>
  <c r="Z141" i="41"/>
  <c r="Z154" i="41" s="1"/>
  <c r="AI141" i="41"/>
  <c r="J141" i="40"/>
  <c r="R141" i="40"/>
  <c r="R154" i="40" s="1"/>
  <c r="Z141" i="40"/>
  <c r="AI141" i="40"/>
  <c r="J141" i="39"/>
  <c r="Z141" i="39"/>
  <c r="Z154" i="39" s="1"/>
  <c r="AI141" i="39"/>
  <c r="J141" i="38"/>
  <c r="J154" i="38" s="1"/>
  <c r="R141" i="38"/>
  <c r="R154" i="38" s="1"/>
  <c r="Z141" i="38"/>
  <c r="Z154" i="38" s="1"/>
  <c r="AI141" i="38"/>
  <c r="J141" i="37"/>
  <c r="J154" i="37" s="1"/>
  <c r="R141" i="37"/>
  <c r="R154" i="37" s="1"/>
  <c r="Z141" i="37"/>
  <c r="AI141" i="37"/>
  <c r="J141" i="36"/>
  <c r="J154" i="36" s="1"/>
  <c r="Z141" i="36"/>
  <c r="Z154" i="36" s="1"/>
  <c r="AI141" i="36"/>
  <c r="J141" i="35"/>
  <c r="R141" i="35"/>
  <c r="R154" i="35" s="1"/>
  <c r="Z141" i="35"/>
  <c r="Z154" i="35" s="1"/>
  <c r="AI141" i="35"/>
  <c r="J141" i="34"/>
  <c r="J154" i="34" s="1"/>
  <c r="R141" i="34"/>
  <c r="R154" i="34" s="1"/>
  <c r="Z141" i="34"/>
  <c r="Z154" i="34" s="1"/>
  <c r="AI141" i="34"/>
  <c r="AC141" i="38"/>
  <c r="E154" i="38"/>
  <c r="M141" i="38"/>
  <c r="M154" i="38" s="1"/>
  <c r="U141" i="38"/>
  <c r="U154" i="38" s="1"/>
  <c r="AH141" i="38"/>
  <c r="Q141" i="38"/>
  <c r="AC141" i="39"/>
  <c r="AC154" i="39" s="1"/>
  <c r="U141" i="39"/>
  <c r="U154" i="39" s="1"/>
  <c r="AH141" i="39"/>
  <c r="AH141" i="40"/>
  <c r="Q141" i="40"/>
  <c r="AC141" i="41"/>
  <c r="AC154" i="41" s="1"/>
  <c r="U141" i="41"/>
  <c r="U154" i="41" s="1"/>
  <c r="AH141" i="41"/>
  <c r="AC141" i="42"/>
  <c r="AC154" i="42" s="1"/>
  <c r="U141" i="42"/>
  <c r="U154" i="42" s="1"/>
  <c r="AH141" i="42"/>
  <c r="Q141" i="42"/>
  <c r="Q154" i="42" s="1"/>
  <c r="AC141" i="43"/>
  <c r="AC154" i="43" s="1"/>
  <c r="AH141" i="43"/>
  <c r="AC141" i="47"/>
  <c r="AC154" i="47" s="1"/>
  <c r="E154" i="47"/>
  <c r="M141" i="47"/>
  <c r="M154" i="47" s="1"/>
  <c r="U141" i="47"/>
  <c r="U154" i="47" s="1"/>
  <c r="AC141" i="48"/>
  <c r="M141" i="48"/>
  <c r="M154" i="48" s="1"/>
  <c r="U141" i="48"/>
  <c r="AH141" i="48"/>
  <c r="I141" i="48"/>
  <c r="I154" i="48" s="1"/>
  <c r="Q141" i="48"/>
  <c r="Q154" i="48" s="1"/>
  <c r="AC141" i="49"/>
  <c r="AC154" i="49" s="1"/>
  <c r="E154" i="49"/>
  <c r="M141" i="49"/>
  <c r="M154" i="49" s="1"/>
  <c r="U141" i="49"/>
  <c r="U154" i="49" s="1"/>
  <c r="I141" i="49"/>
  <c r="I154" i="49" s="1"/>
  <c r="AH141" i="50"/>
  <c r="I141" i="50"/>
  <c r="I154" i="50" s="1"/>
  <c r="Q141" i="50"/>
  <c r="Q154" i="50" s="1"/>
  <c r="AB30" i="50"/>
  <c r="AC141" i="50"/>
  <c r="AC154" i="50" s="1"/>
  <c r="E154" i="50"/>
  <c r="U141" i="50"/>
  <c r="U154" i="50" s="1"/>
  <c r="AH141" i="51"/>
  <c r="I141" i="51"/>
  <c r="I154" i="51" s="1"/>
  <c r="Q141" i="51"/>
  <c r="Q154" i="51" s="1"/>
  <c r="S141" i="52"/>
  <c r="W141" i="53"/>
  <c r="W154" i="53" s="1"/>
  <c r="AB28" i="54"/>
  <c r="AB32" i="54"/>
  <c r="AB28" i="56"/>
  <c r="AF141" i="56"/>
  <c r="G141" i="56"/>
  <c r="G154" i="56" s="1"/>
  <c r="O141" i="56"/>
  <c r="O154" i="56" s="1"/>
  <c r="AF141" i="58"/>
  <c r="G141" i="58"/>
  <c r="G154" i="58" s="1"/>
  <c r="W141" i="58"/>
  <c r="W154" i="58" s="1"/>
  <c r="AB32" i="58"/>
  <c r="AF141" i="59"/>
  <c r="G141" i="59"/>
  <c r="G154" i="59" s="1"/>
  <c r="AB32" i="59"/>
  <c r="AF141" i="60"/>
  <c r="G141" i="60"/>
  <c r="G154" i="60" s="1"/>
  <c r="AB32" i="60"/>
  <c r="AB32" i="61"/>
  <c r="AF141" i="62"/>
  <c r="G141" i="62"/>
  <c r="G154" i="62" s="1"/>
  <c r="AB32" i="62"/>
  <c r="AB32" i="63"/>
  <c r="AF141" i="64"/>
  <c r="G141" i="64"/>
  <c r="G154" i="64" s="1"/>
  <c r="AB32" i="64"/>
  <c r="AB31" i="65"/>
  <c r="AB32" i="65"/>
  <c r="AF141" i="66"/>
  <c r="G141" i="66"/>
  <c r="G154" i="66" s="1"/>
  <c r="AB29" i="66"/>
  <c r="AB30" i="66"/>
  <c r="AF141" i="67"/>
  <c r="AB29" i="67"/>
  <c r="AB30" i="67"/>
  <c r="AB31" i="67"/>
  <c r="AB32" i="67"/>
  <c r="AB28" i="51"/>
  <c r="AB30" i="53"/>
  <c r="L141" i="67"/>
  <c r="L154" i="67" s="1"/>
  <c r="T141" i="67"/>
  <c r="T154" i="67" s="1"/>
  <c r="AK141" i="67"/>
  <c r="L141" i="66"/>
  <c r="T141" i="66"/>
  <c r="T154" i="66" s="1"/>
  <c r="AK141" i="66"/>
  <c r="L141" i="65"/>
  <c r="T141" i="65"/>
  <c r="T154" i="65" s="1"/>
  <c r="AK141" i="65"/>
  <c r="L141" i="64"/>
  <c r="L154" i="64" s="1"/>
  <c r="AK141" i="64"/>
  <c r="L141" i="63"/>
  <c r="L154" i="63" s="1"/>
  <c r="T141" i="63"/>
  <c r="AK141" i="63"/>
  <c r="L141" i="62"/>
  <c r="L154" i="62" s="1"/>
  <c r="T141" i="62"/>
  <c r="T154" i="62" s="1"/>
  <c r="AK141" i="62"/>
  <c r="L141" i="61"/>
  <c r="T141" i="61"/>
  <c r="AK141" i="61"/>
  <c r="L141" i="60"/>
  <c r="T141" i="60"/>
  <c r="T154" i="60" s="1"/>
  <c r="AK141" i="60"/>
  <c r="L141" i="59"/>
  <c r="L154" i="59" s="1"/>
  <c r="T141" i="59"/>
  <c r="T154" i="59" s="1"/>
  <c r="T141" i="58"/>
  <c r="T154" i="58" s="1"/>
  <c r="AK141" i="58"/>
  <c r="L141" i="56"/>
  <c r="AK141" i="56"/>
  <c r="L141" i="55"/>
  <c r="T141" i="55"/>
  <c r="AK141" i="55"/>
  <c r="L141" i="54"/>
  <c r="AK141" i="54"/>
  <c r="L141" i="53"/>
  <c r="L154" i="53" s="1"/>
  <c r="T141" i="53"/>
  <c r="T154" i="53" s="1"/>
  <c r="AK141" i="53"/>
  <c r="F141" i="51"/>
  <c r="F141" i="50"/>
  <c r="F154" i="50" s="1"/>
  <c r="F141" i="47"/>
  <c r="F154" i="47" s="1"/>
  <c r="N141" i="42"/>
  <c r="N154" i="42" s="1"/>
  <c r="F141" i="41"/>
  <c r="N141" i="41"/>
  <c r="N154" i="41" s="1"/>
  <c r="F141" i="40"/>
  <c r="F154" i="40" s="1"/>
  <c r="V141" i="40"/>
  <c r="V154" i="40" s="1"/>
  <c r="F141" i="39"/>
  <c r="F154" i="39" s="1"/>
  <c r="V141" i="39"/>
  <c r="V154" i="39" s="1"/>
  <c r="F141" i="38"/>
  <c r="F154" i="38" s="1"/>
  <c r="F141" i="37"/>
  <c r="F154" i="37" s="1"/>
  <c r="AJ141" i="67"/>
  <c r="AJ141" i="66"/>
  <c r="AJ141" i="64"/>
  <c r="K141" i="63"/>
  <c r="S141" i="63"/>
  <c r="S154" i="63" s="1"/>
  <c r="AA141" i="63"/>
  <c r="AJ141" i="62"/>
  <c r="AJ141" i="59"/>
  <c r="AJ141" i="58"/>
  <c r="AJ141" i="56"/>
  <c r="AJ141" i="55"/>
  <c r="O141" i="52"/>
  <c r="W141" i="52"/>
  <c r="O141" i="63"/>
  <c r="O154" i="63" s="1"/>
  <c r="W141" i="63"/>
  <c r="W154" i="63" s="1"/>
  <c r="G141" i="55"/>
  <c r="G154" i="55" s="1"/>
  <c r="R141" i="55"/>
  <c r="R154" i="55" s="1"/>
  <c r="AI141" i="62"/>
  <c r="AJ141" i="52"/>
  <c r="AB112" i="68"/>
  <c r="AB141" i="68" s="1"/>
  <c r="AB154" i="68" s="1"/>
  <c r="AB114" i="67"/>
  <c r="AB112" i="69"/>
  <c r="AB141" i="69" s="1"/>
  <c r="Y152" i="58"/>
  <c r="AA152" i="38"/>
  <c r="K141" i="67"/>
  <c r="K154" i="67" s="1"/>
  <c r="S141" i="67"/>
  <c r="S154" i="67" s="1"/>
  <c r="AA141" i="67"/>
  <c r="AA154" i="67" s="1"/>
  <c r="S141" i="66"/>
  <c r="S154" i="66" s="1"/>
  <c r="AA141" i="66"/>
  <c r="AA154" i="66" s="1"/>
  <c r="K141" i="65"/>
  <c r="K154" i="65" s="1"/>
  <c r="S141" i="64"/>
  <c r="S154" i="64" s="1"/>
  <c r="AA141" i="64"/>
  <c r="AA154" i="64" s="1"/>
  <c r="AJ141" i="63"/>
  <c r="K141" i="62"/>
  <c r="K154" i="62" s="1"/>
  <c r="S141" i="62"/>
  <c r="S154" i="62" s="1"/>
  <c r="AA141" i="62"/>
  <c r="AA154" i="62" s="1"/>
  <c r="K141" i="61"/>
  <c r="K154" i="61" s="1"/>
  <c r="S141" i="61"/>
  <c r="S154" i="61" s="1"/>
  <c r="AA141" i="61"/>
  <c r="AA154" i="61" s="1"/>
  <c r="AJ141" i="61"/>
  <c r="S141" i="60"/>
  <c r="S154" i="60" s="1"/>
  <c r="AA141" i="60"/>
  <c r="AA154" i="60" s="1"/>
  <c r="AJ141" i="60"/>
  <c r="S141" i="59"/>
  <c r="S154" i="59" s="1"/>
  <c r="AA141" i="59"/>
  <c r="AA154" i="59" s="1"/>
  <c r="K141" i="58"/>
  <c r="K154" i="58" s="1"/>
  <c r="S141" i="58"/>
  <c r="S154" i="58" s="1"/>
  <c r="AA141" i="58"/>
  <c r="AA154" i="58" s="1"/>
  <c r="AJ141" i="57"/>
  <c r="S141" i="56"/>
  <c r="S154" i="56" s="1"/>
  <c r="Z141" i="48"/>
  <c r="Z154" i="48" s="1"/>
  <c r="J152" i="61"/>
  <c r="L141" i="34"/>
  <c r="T141" i="34"/>
  <c r="T154" i="34" s="1"/>
  <c r="O141" i="34"/>
  <c r="O154" i="34" s="1"/>
  <c r="AK141" i="34"/>
  <c r="L141" i="35"/>
  <c r="L154" i="35" s="1"/>
  <c r="N141" i="35"/>
  <c r="N154" i="35" s="1"/>
  <c r="V141" i="35"/>
  <c r="V154" i="35" s="1"/>
  <c r="O141" i="35"/>
  <c r="O154" i="35" s="1"/>
  <c r="P141" i="35"/>
  <c r="P154" i="35" s="1"/>
  <c r="AK141" i="35"/>
  <c r="T141" i="36"/>
  <c r="T154" i="36" s="1"/>
  <c r="N141" i="36"/>
  <c r="N154" i="36" s="1"/>
  <c r="V141" i="36"/>
  <c r="V154" i="36" s="1"/>
  <c r="G141" i="36"/>
  <c r="G154" i="36" s="1"/>
  <c r="P141" i="36"/>
  <c r="P154" i="36" s="1"/>
  <c r="L141" i="37"/>
  <c r="N141" i="37"/>
  <c r="N154" i="37" s="1"/>
  <c r="G141" i="37"/>
  <c r="G154" i="37" s="1"/>
  <c r="P141" i="37"/>
  <c r="P154" i="37" s="1"/>
  <c r="T141" i="38"/>
  <c r="N141" i="38"/>
  <c r="I152" i="43"/>
  <c r="R152" i="42"/>
  <c r="K141" i="56"/>
  <c r="K154" i="56" s="1"/>
  <c r="AA141" i="56"/>
  <c r="AA154" i="56" s="1"/>
  <c r="K141" i="55"/>
  <c r="K154" i="55" s="1"/>
  <c r="S141" i="55"/>
  <c r="S154" i="55" s="1"/>
  <c r="AA141" i="55"/>
  <c r="AA154" i="55" s="1"/>
  <c r="K141" i="54"/>
  <c r="K154" i="54" s="1"/>
  <c r="S141" i="54"/>
  <c r="S154" i="54" s="1"/>
  <c r="AA141" i="54"/>
  <c r="AA154" i="54" s="1"/>
  <c r="AJ141" i="54"/>
  <c r="K141" i="53"/>
  <c r="K154" i="53" s="1"/>
  <c r="S141" i="53"/>
  <c r="S154" i="53" s="1"/>
  <c r="AA141" i="53"/>
  <c r="AA154" i="53" s="1"/>
  <c r="AJ141" i="53"/>
  <c r="W141" i="51"/>
  <c r="W154" i="51" s="1"/>
  <c r="W141" i="49"/>
  <c r="W154" i="49" s="1"/>
  <c r="O141" i="48"/>
  <c r="O154" i="48" s="1"/>
  <c r="AF141" i="48"/>
  <c r="W141" i="42"/>
  <c r="W154" i="42" s="1"/>
  <c r="AF141" i="42"/>
  <c r="G141" i="40"/>
  <c r="G154" i="40" s="1"/>
  <c r="G141" i="39"/>
  <c r="G141" i="38"/>
  <c r="G154" i="38" s="1"/>
  <c r="W141" i="38"/>
  <c r="W154" i="38" s="1"/>
  <c r="W141" i="37"/>
  <c r="W154" i="37" s="1"/>
  <c r="AF141" i="37"/>
  <c r="W141" i="34"/>
  <c r="W154" i="34" s="1"/>
  <c r="Y141" i="61"/>
  <c r="Y154" i="61" s="1"/>
  <c r="Q141" i="53"/>
  <c r="Q154" i="53" s="1"/>
  <c r="Y141" i="53"/>
  <c r="Y154" i="53" s="1"/>
  <c r="K141" i="47"/>
  <c r="K154" i="47" s="1"/>
  <c r="AA141" i="47"/>
  <c r="AA154" i="47" s="1"/>
  <c r="AA141" i="36"/>
  <c r="AA154" i="36" s="1"/>
  <c r="H141" i="34"/>
  <c r="H154" i="34" s="1"/>
  <c r="P141" i="34"/>
  <c r="P154" i="34" s="1"/>
  <c r="X141" i="34"/>
  <c r="X154" i="34" s="1"/>
  <c r="AG141" i="34"/>
  <c r="H141" i="35"/>
  <c r="H154" i="35" s="1"/>
  <c r="X141" i="35"/>
  <c r="X154" i="35" s="1"/>
  <c r="AG141" i="35"/>
  <c r="H141" i="36"/>
  <c r="H154" i="36" s="1"/>
  <c r="X141" i="36"/>
  <c r="X154" i="36" s="1"/>
  <c r="AG141" i="36"/>
  <c r="X141" i="37"/>
  <c r="AG141" i="37"/>
  <c r="H141" i="38"/>
  <c r="H154" i="38" s="1"/>
  <c r="X141" i="38"/>
  <c r="X154" i="38" s="1"/>
  <c r="AG141" i="38"/>
  <c r="H141" i="39"/>
  <c r="H154" i="39" s="1"/>
  <c r="X141" i="39"/>
  <c r="X154" i="39" s="1"/>
  <c r="AG141" i="39"/>
  <c r="H141" i="40"/>
  <c r="H154" i="40" s="1"/>
  <c r="P141" i="40"/>
  <c r="P154" i="40" s="1"/>
  <c r="X141" i="40"/>
  <c r="X154" i="40" s="1"/>
  <c r="AG141" i="40"/>
  <c r="H141" i="41"/>
  <c r="H154" i="41" s="1"/>
  <c r="X141" i="41"/>
  <c r="X154" i="41" s="1"/>
  <c r="AG141" i="41"/>
  <c r="H141" i="42"/>
  <c r="H154" i="42" s="1"/>
  <c r="AG141" i="42"/>
  <c r="X141" i="43"/>
  <c r="X154" i="43" s="1"/>
  <c r="AG141" i="43"/>
  <c r="H141" i="47"/>
  <c r="H154" i="47" s="1"/>
  <c r="P141" i="47"/>
  <c r="P154" i="47" s="1"/>
  <c r="X141" i="47"/>
  <c r="X154" i="47" s="1"/>
  <c r="AG141" i="47"/>
  <c r="H141" i="48"/>
  <c r="AG141" i="48"/>
  <c r="H141" i="49"/>
  <c r="H154" i="49" s="1"/>
  <c r="P141" i="49"/>
  <c r="P154" i="49" s="1"/>
  <c r="X141" i="49"/>
  <c r="X154" i="49" s="1"/>
  <c r="AG141" i="49"/>
  <c r="H141" i="50"/>
  <c r="H154" i="50" s="1"/>
  <c r="P141" i="50"/>
  <c r="P154" i="50" s="1"/>
  <c r="X141" i="50"/>
  <c r="AG141" i="50"/>
  <c r="H141" i="51"/>
  <c r="H154" i="51" s="1"/>
  <c r="P141" i="51"/>
  <c r="X141" i="51"/>
  <c r="X154" i="51" s="1"/>
  <c r="AG141" i="51"/>
  <c r="AI141" i="57"/>
  <c r="V141" i="55"/>
  <c r="V154" i="55" s="1"/>
  <c r="AD141" i="60"/>
  <c r="AD154" i="60" s="1"/>
  <c r="V141" i="62"/>
  <c r="V154" i="62" s="1"/>
  <c r="V141" i="64"/>
  <c r="V154" i="64" s="1"/>
  <c r="AB32" i="34"/>
  <c r="Y141" i="34"/>
  <c r="Y154" i="34" s="1"/>
  <c r="T141" i="35"/>
  <c r="T154" i="35" s="1"/>
  <c r="AB32" i="35"/>
  <c r="Y141" i="35"/>
  <c r="Y154" i="35" s="1"/>
  <c r="AJ141" i="35"/>
  <c r="AD141" i="36"/>
  <c r="AD154" i="36" s="1"/>
  <c r="AJ141" i="36"/>
  <c r="AB32" i="37"/>
  <c r="Y141" i="37"/>
  <c r="AJ141" i="37"/>
  <c r="AB32" i="38"/>
  <c r="Y141" i="38"/>
  <c r="Y154" i="38" s="1"/>
  <c r="AJ141" i="38"/>
  <c r="AB32" i="39"/>
  <c r="Y141" i="39"/>
  <c r="Y154" i="39" s="1"/>
  <c r="AJ141" i="39"/>
  <c r="AB32" i="40"/>
  <c r="Y141" i="40"/>
  <c r="Y154" i="40" s="1"/>
  <c r="AJ141" i="40"/>
  <c r="AD141" i="41"/>
  <c r="AD154" i="41" s="1"/>
  <c r="AJ141" i="41"/>
  <c r="AB32" i="42"/>
  <c r="Y141" i="42"/>
  <c r="Y154" i="42" s="1"/>
  <c r="Y141" i="43"/>
  <c r="Y154" i="43" s="1"/>
  <c r="AB32" i="43"/>
  <c r="T141" i="50"/>
  <c r="T154" i="50" s="1"/>
  <c r="T141" i="51"/>
  <c r="T154" i="51" s="1"/>
  <c r="AD141" i="55"/>
  <c r="AD154" i="55" s="1"/>
  <c r="V141" i="56"/>
  <c r="V154" i="56" s="1"/>
  <c r="V141" i="58"/>
  <c r="V154" i="58" s="1"/>
  <c r="AD141" i="58"/>
  <c r="AD154" i="58" s="1"/>
  <c r="V141" i="59"/>
  <c r="V154" i="59" s="1"/>
  <c r="V141" i="60"/>
  <c r="V154" i="60" s="1"/>
  <c r="V141" i="61"/>
  <c r="V154" i="61" s="1"/>
  <c r="AD141" i="61"/>
  <c r="AD154" i="61" s="1"/>
  <c r="V141" i="63"/>
  <c r="V154" i="63" s="1"/>
  <c r="AD141" i="63"/>
  <c r="AD154" i="63" s="1"/>
  <c r="AD141" i="64"/>
  <c r="AD154" i="64" s="1"/>
  <c r="V141" i="65"/>
  <c r="V154" i="65" s="1"/>
  <c r="AD141" i="65"/>
  <c r="AD154" i="65" s="1"/>
  <c r="AD141" i="66"/>
  <c r="AD154" i="66" s="1"/>
  <c r="AJ141" i="43"/>
  <c r="T141" i="47"/>
  <c r="T154" i="47" s="1"/>
  <c r="AD141" i="47"/>
  <c r="AD154" i="47" s="1"/>
  <c r="AJ141" i="47"/>
  <c r="T141" i="48"/>
  <c r="T154" i="48" s="1"/>
  <c r="AB32" i="48"/>
  <c r="Y141" i="48"/>
  <c r="Y154" i="48" s="1"/>
  <c r="AJ141" i="48"/>
  <c r="T141" i="49"/>
  <c r="T154" i="49" s="1"/>
  <c r="AH141" i="49"/>
  <c r="Q141" i="49"/>
  <c r="Q154" i="49" s="1"/>
  <c r="AB32" i="49"/>
  <c r="Y141" i="49"/>
  <c r="Y154" i="49" s="1"/>
  <c r="AJ141" i="49"/>
  <c r="AB28" i="50"/>
  <c r="Y141" i="50"/>
  <c r="Y154" i="50" s="1"/>
  <c r="AJ141" i="50"/>
  <c r="K141" i="50"/>
  <c r="K154" i="50" s="1"/>
  <c r="S141" i="50"/>
  <c r="S154" i="50" s="1"/>
  <c r="AJ141" i="51"/>
  <c r="Q141" i="52"/>
  <c r="AB28" i="52"/>
  <c r="Y141" i="52"/>
  <c r="AH141" i="52"/>
  <c r="AA141" i="52"/>
  <c r="AB30" i="52"/>
  <c r="N141" i="53"/>
  <c r="N154" i="53" s="1"/>
  <c r="V141" i="53"/>
  <c r="V154" i="53" s="1"/>
  <c r="AH141" i="53"/>
  <c r="I141" i="53"/>
  <c r="I154" i="53" s="1"/>
  <c r="AD141" i="53"/>
  <c r="AD154" i="53" s="1"/>
  <c r="T141" i="54"/>
  <c r="T154" i="54" s="1"/>
  <c r="AC141" i="54"/>
  <c r="AC154" i="54" s="1"/>
  <c r="N141" i="55"/>
  <c r="N154" i="55" s="1"/>
  <c r="O141" i="55"/>
  <c r="O154" i="55" s="1"/>
  <c r="W141" i="55"/>
  <c r="W154" i="55" s="1"/>
  <c r="I141" i="55"/>
  <c r="I154" i="55" s="1"/>
  <c r="Q141" i="55"/>
  <c r="Q154" i="55" s="1"/>
  <c r="AD141" i="56"/>
  <c r="AD154" i="56" s="1"/>
  <c r="N141" i="56"/>
  <c r="N154" i="56" s="1"/>
  <c r="N141" i="58"/>
  <c r="Q141" i="58"/>
  <c r="Q154" i="58" s="1"/>
  <c r="N141" i="59"/>
  <c r="N154" i="59" s="1"/>
  <c r="N141" i="60"/>
  <c r="N154" i="60" s="1"/>
  <c r="Q141" i="60"/>
  <c r="Q154" i="60" s="1"/>
  <c r="N141" i="61"/>
  <c r="N154" i="61" s="1"/>
  <c r="Q141" i="61"/>
  <c r="Q154" i="61" s="1"/>
  <c r="AA141" i="50"/>
  <c r="AA154" i="50" s="1"/>
  <c r="AH141" i="56"/>
  <c r="AH141" i="54"/>
  <c r="AB27" i="50"/>
  <c r="AF141" i="55"/>
  <c r="AH141" i="55"/>
  <c r="AH141" i="58"/>
  <c r="AH141" i="60"/>
  <c r="AH141" i="61"/>
  <c r="AC141" i="61"/>
  <c r="AC154" i="61" s="1"/>
  <c r="AH141" i="62"/>
  <c r="N141" i="63"/>
  <c r="N154" i="63" s="1"/>
  <c r="AF141" i="63"/>
  <c r="AH141" i="63"/>
  <c r="Q141" i="63"/>
  <c r="Q154" i="63" s="1"/>
  <c r="N141" i="64"/>
  <c r="N154" i="64" s="1"/>
  <c r="AH141" i="64"/>
  <c r="N141" i="65"/>
  <c r="N154" i="65" s="1"/>
  <c r="AH141" i="65"/>
  <c r="Q141" i="65"/>
  <c r="Q154" i="65" s="1"/>
  <c r="N141" i="66"/>
  <c r="N154" i="66" s="1"/>
  <c r="AH141" i="66"/>
  <c r="Q141" i="66"/>
  <c r="Q154" i="66" s="1"/>
  <c r="AC141" i="67"/>
  <c r="AC154" i="67" s="1"/>
  <c r="E154" i="69"/>
  <c r="T141" i="69"/>
  <c r="L141" i="69"/>
  <c r="L154" i="69" s="1"/>
  <c r="AI141" i="69"/>
  <c r="Z141" i="69"/>
  <c r="Z154" i="69" s="1"/>
  <c r="R141" i="69"/>
  <c r="R154" i="69" s="1"/>
  <c r="J141" i="69"/>
  <c r="J154" i="69" s="1"/>
  <c r="AH141" i="69"/>
  <c r="O141" i="69"/>
  <c r="V141" i="69"/>
  <c r="AC141" i="69"/>
  <c r="AC154" i="69" s="1"/>
  <c r="AA141" i="69"/>
  <c r="K141" i="68"/>
  <c r="K154" i="68" s="1"/>
  <c r="S141" i="68"/>
  <c r="S154" i="68" s="1"/>
  <c r="AA141" i="68"/>
  <c r="AA154" i="68" s="1"/>
  <c r="AJ141" i="68"/>
  <c r="L141" i="68"/>
  <c r="L154" i="68" s="1"/>
  <c r="T141" i="68"/>
  <c r="T154" i="68" s="1"/>
  <c r="AK141" i="68"/>
  <c r="M141" i="68"/>
  <c r="U141" i="68"/>
  <c r="U154" i="68" s="1"/>
  <c r="AC141" i="68"/>
  <c r="N141" i="68"/>
  <c r="N154" i="68" s="1"/>
  <c r="V141" i="68"/>
  <c r="AD141" i="68"/>
  <c r="AD154" i="68" s="1"/>
  <c r="G141" i="68"/>
  <c r="G154" i="68" s="1"/>
  <c r="W141" i="68"/>
  <c r="AF141" i="68"/>
  <c r="H141" i="68"/>
  <c r="P141" i="68"/>
  <c r="P154" i="68" s="1"/>
  <c r="X141" i="68"/>
  <c r="AG141" i="68"/>
  <c r="I141" i="68"/>
  <c r="I154" i="68" s="1"/>
  <c r="Q141" i="68"/>
  <c r="AH141" i="68"/>
  <c r="J141" i="68"/>
  <c r="J154" i="68" s="1"/>
  <c r="R141" i="68"/>
  <c r="R154" i="68" s="1"/>
  <c r="Z141" i="68"/>
  <c r="AI141" i="68"/>
  <c r="AI141" i="67"/>
  <c r="J141" i="66"/>
  <c r="J154" i="66" s="1"/>
  <c r="R141" i="64"/>
  <c r="R154" i="64" s="1"/>
  <c r="R141" i="63"/>
  <c r="R154" i="63" s="1"/>
  <c r="Z141" i="63"/>
  <c r="AI141" i="63"/>
  <c r="R141" i="62"/>
  <c r="Z141" i="62"/>
  <c r="Z154" i="62" s="1"/>
  <c r="R141" i="61"/>
  <c r="Z141" i="61"/>
  <c r="Z154" i="61" s="1"/>
  <c r="AI141" i="61"/>
  <c r="J141" i="57"/>
  <c r="J154" i="57" s="1"/>
  <c r="R141" i="57"/>
  <c r="R154" i="57" s="1"/>
  <c r="Z141" i="57"/>
  <c r="J141" i="56"/>
  <c r="J154" i="56" s="1"/>
  <c r="R141" i="56"/>
  <c r="R154" i="56" s="1"/>
  <c r="Z141" i="56"/>
  <c r="AI141" i="56"/>
  <c r="J141" i="55"/>
  <c r="J154" i="55" s="1"/>
  <c r="Z141" i="55"/>
  <c r="Z154" i="55" s="1"/>
  <c r="AI141" i="55"/>
  <c r="J141" i="54"/>
  <c r="J154" i="54" s="1"/>
  <c r="R141" i="54"/>
  <c r="R154" i="54" s="1"/>
  <c r="Z141" i="54"/>
  <c r="Z154" i="54" s="1"/>
  <c r="AI141" i="54"/>
  <c r="J141" i="53"/>
  <c r="J154" i="53" s="1"/>
  <c r="R141" i="53"/>
  <c r="R154" i="53" s="1"/>
  <c r="Z141" i="53"/>
  <c r="Z154" i="53" s="1"/>
  <c r="AI141" i="53"/>
  <c r="L141" i="52"/>
  <c r="T141" i="52"/>
  <c r="N141" i="52"/>
  <c r="V141" i="52"/>
  <c r="AD141" i="52"/>
  <c r="H141" i="52"/>
  <c r="P141" i="52"/>
  <c r="X141" i="52"/>
  <c r="AG141" i="52"/>
  <c r="Z141" i="52"/>
  <c r="N141" i="51"/>
  <c r="N154" i="51" s="1"/>
  <c r="V141" i="51"/>
  <c r="V154" i="51" s="1"/>
  <c r="AD141" i="51"/>
  <c r="AD154" i="51" s="1"/>
  <c r="F141" i="49"/>
  <c r="F154" i="49" s="1"/>
  <c r="N141" i="49"/>
  <c r="N154" i="49" s="1"/>
  <c r="V141" i="49"/>
  <c r="V154" i="49" s="1"/>
  <c r="AD141" i="49"/>
  <c r="AD154" i="49" s="1"/>
  <c r="N141" i="47"/>
  <c r="N154" i="47" s="1"/>
  <c r="V141" i="47"/>
  <c r="V154" i="47" s="1"/>
  <c r="F141" i="43"/>
  <c r="F154" i="43" s="1"/>
  <c r="N141" i="43"/>
  <c r="N154" i="43" s="1"/>
  <c r="V141" i="43"/>
  <c r="V154" i="43" s="1"/>
  <c r="AD141" i="43"/>
  <c r="AD154" i="43" s="1"/>
  <c r="F141" i="42"/>
  <c r="F154" i="42" s="1"/>
  <c r="V141" i="42"/>
  <c r="V154" i="42" s="1"/>
  <c r="AD141" i="42"/>
  <c r="AD154" i="42" s="1"/>
  <c r="V141" i="41"/>
  <c r="N141" i="40"/>
  <c r="N154" i="40" s="1"/>
  <c r="AD141" i="40"/>
  <c r="AD154" i="40" s="1"/>
  <c r="N141" i="39"/>
  <c r="N154" i="39" s="1"/>
  <c r="V141" i="38"/>
  <c r="V154" i="38" s="1"/>
  <c r="AD141" i="38"/>
  <c r="AD154" i="38" s="1"/>
  <c r="AD141" i="37"/>
  <c r="AD154" i="37" s="1"/>
  <c r="AD141" i="35"/>
  <c r="AD154" i="35" s="1"/>
  <c r="AD141" i="34"/>
  <c r="S141" i="65"/>
  <c r="AA141" i="65"/>
  <c r="AJ141" i="65"/>
  <c r="T141" i="64"/>
  <c r="T154" i="64" s="1"/>
  <c r="E154" i="63"/>
  <c r="M141" i="63"/>
  <c r="M154" i="63" s="1"/>
  <c r="U141" i="63"/>
  <c r="U154" i="63" s="1"/>
  <c r="AC141" i="63"/>
  <c r="AC154" i="63" s="1"/>
  <c r="N141" i="62"/>
  <c r="AD141" i="62"/>
  <c r="AD154" i="62" s="1"/>
  <c r="G141" i="61"/>
  <c r="G154" i="61" s="1"/>
  <c r="O141" i="61"/>
  <c r="O154" i="61" s="1"/>
  <c r="AF141" i="61"/>
  <c r="H141" i="60"/>
  <c r="H154" i="60" s="1"/>
  <c r="P141" i="60"/>
  <c r="P154" i="60" s="1"/>
  <c r="AG141" i="60"/>
  <c r="Q141" i="59"/>
  <c r="Q154" i="59" s="1"/>
  <c r="Y141" i="59"/>
  <c r="AH141" i="59"/>
  <c r="K141" i="57"/>
  <c r="K154" i="57" s="1"/>
  <c r="S141" i="57"/>
  <c r="S154" i="57" s="1"/>
  <c r="AA141" i="57"/>
  <c r="AA154" i="57" s="1"/>
  <c r="T141" i="56"/>
  <c r="T154" i="56" s="1"/>
  <c r="E154" i="55"/>
  <c r="M141" i="55"/>
  <c r="M154" i="55" s="1"/>
  <c r="AC141" i="55"/>
  <c r="AC154" i="55" s="1"/>
  <c r="N141" i="54"/>
  <c r="N154" i="54" s="1"/>
  <c r="V141" i="54"/>
  <c r="V154" i="54" s="1"/>
  <c r="AD141" i="54"/>
  <c r="AD154" i="54" s="1"/>
  <c r="G141" i="53"/>
  <c r="G154" i="53" s="1"/>
  <c r="O141" i="53"/>
  <c r="O154" i="53" s="1"/>
  <c r="AF141" i="53"/>
  <c r="E154" i="51"/>
  <c r="M141" i="51"/>
  <c r="M154" i="51" s="1"/>
  <c r="U141" i="51"/>
  <c r="AC141" i="51"/>
  <c r="AC154" i="51" s="1"/>
  <c r="G141" i="49"/>
  <c r="G154" i="49" s="1"/>
  <c r="O141" i="49"/>
  <c r="O154" i="49" s="1"/>
  <c r="AF141" i="49"/>
  <c r="P141" i="48"/>
  <c r="X141" i="48"/>
  <c r="X154" i="48" s="1"/>
  <c r="I141" i="47"/>
  <c r="I154" i="47" s="1"/>
  <c r="Q141" i="47"/>
  <c r="Q154" i="47" s="1"/>
  <c r="Y141" i="47"/>
  <c r="Y154" i="47" s="1"/>
  <c r="AH141" i="47"/>
  <c r="Z141" i="43"/>
  <c r="Z154" i="43" s="1"/>
  <c r="AA141" i="42"/>
  <c r="AA154" i="42" s="1"/>
  <c r="AJ141" i="42"/>
  <c r="U141" i="40"/>
  <c r="AC141" i="40"/>
  <c r="AC154" i="40" s="1"/>
  <c r="AF141" i="38"/>
  <c r="H141" i="37"/>
  <c r="H154" i="37" s="1"/>
  <c r="Y141" i="36"/>
  <c r="Y154" i="36" s="1"/>
  <c r="AH141" i="36"/>
  <c r="AJ141" i="34"/>
  <c r="E154" i="66"/>
  <c r="U141" i="66"/>
  <c r="U154" i="66" s="1"/>
  <c r="AC141" i="66"/>
  <c r="AC154" i="66" s="1"/>
  <c r="E154" i="65"/>
  <c r="M141" i="65"/>
  <c r="M154" i="65" s="1"/>
  <c r="U141" i="65"/>
  <c r="U154" i="65" s="1"/>
  <c r="AC141" i="65"/>
  <c r="AC154" i="65" s="1"/>
  <c r="M141" i="64"/>
  <c r="M154" i="64" s="1"/>
  <c r="U141" i="64"/>
  <c r="U154" i="64" s="1"/>
  <c r="AC141" i="64"/>
  <c r="AC154" i="64" s="1"/>
  <c r="E154" i="62"/>
  <c r="E154" i="61"/>
  <c r="U141" i="61"/>
  <c r="U154" i="61" s="1"/>
  <c r="E154" i="60"/>
  <c r="M141" i="60"/>
  <c r="M154" i="60" s="1"/>
  <c r="U141" i="60"/>
  <c r="U154" i="60" s="1"/>
  <c r="AC141" i="60"/>
  <c r="AC154" i="60" s="1"/>
  <c r="E154" i="59"/>
  <c r="U141" i="59"/>
  <c r="U154" i="59" s="1"/>
  <c r="AC141" i="59"/>
  <c r="AC154" i="59" s="1"/>
  <c r="E154" i="58"/>
  <c r="U141" i="58"/>
  <c r="AC141" i="58"/>
  <c r="AC154" i="58" s="1"/>
  <c r="E154" i="57"/>
  <c r="M141" i="57"/>
  <c r="M154" i="57" s="1"/>
  <c r="U141" i="57"/>
  <c r="AC141" i="57"/>
  <c r="AC154" i="57" s="1"/>
  <c r="M141" i="56"/>
  <c r="M154" i="56" s="1"/>
  <c r="U141" i="56"/>
  <c r="U154" i="56" s="1"/>
  <c r="AC141" i="56"/>
  <c r="AC154" i="56" s="1"/>
  <c r="E154" i="54"/>
  <c r="M141" i="54"/>
  <c r="M154" i="54" s="1"/>
  <c r="M141" i="53"/>
  <c r="M154" i="53" s="1"/>
  <c r="U141" i="53"/>
  <c r="U154" i="53" s="1"/>
  <c r="AF141" i="52"/>
  <c r="G141" i="51"/>
  <c r="G154" i="51" s="1"/>
  <c r="O141" i="51"/>
  <c r="O154" i="51" s="1"/>
  <c r="AF141" i="51"/>
  <c r="G141" i="50"/>
  <c r="G154" i="50" s="1"/>
  <c r="O141" i="50"/>
  <c r="O154" i="50" s="1"/>
  <c r="W141" i="50"/>
  <c r="W154" i="50" s="1"/>
  <c r="AF141" i="50"/>
  <c r="G141" i="48"/>
  <c r="G154" i="48" s="1"/>
  <c r="W141" i="48"/>
  <c r="W154" i="48" s="1"/>
  <c r="G141" i="47"/>
  <c r="G154" i="47" s="1"/>
  <c r="O141" i="47"/>
  <c r="O154" i="47" s="1"/>
  <c r="W141" i="47"/>
  <c r="W154" i="47" s="1"/>
  <c r="AF141" i="47"/>
  <c r="W141" i="43"/>
  <c r="W154" i="43" s="1"/>
  <c r="AF141" i="43"/>
  <c r="W141" i="41"/>
  <c r="W154" i="41" s="1"/>
  <c r="AF141" i="41"/>
  <c r="W141" i="40"/>
  <c r="W154" i="40" s="1"/>
  <c r="AF141" i="40"/>
  <c r="W141" i="39"/>
  <c r="W154" i="39" s="1"/>
  <c r="AF141" i="39"/>
  <c r="W141" i="36"/>
  <c r="W154" i="36" s="1"/>
  <c r="AF141" i="36"/>
  <c r="W141" i="35"/>
  <c r="AF141" i="35"/>
  <c r="AF141" i="34"/>
  <c r="F141" i="68"/>
  <c r="F154" i="68" s="1"/>
  <c r="U152" i="68"/>
  <c r="R141" i="65"/>
  <c r="R154" i="65" s="1"/>
  <c r="Z141" i="65"/>
  <c r="Z154" i="65" s="1"/>
  <c r="AI141" i="65"/>
  <c r="Z141" i="64"/>
  <c r="Z154" i="64" s="1"/>
  <c r="AI141" i="64"/>
  <c r="R141" i="60"/>
  <c r="R154" i="60" s="1"/>
  <c r="Z141" i="60"/>
  <c r="Z154" i="60" s="1"/>
  <c r="AI141" i="60"/>
  <c r="R141" i="59"/>
  <c r="R154" i="59" s="1"/>
  <c r="Z141" i="59"/>
  <c r="Z154" i="59" s="1"/>
  <c r="AI141" i="59"/>
  <c r="F141" i="48"/>
  <c r="F154" i="48" s="1"/>
  <c r="N141" i="48"/>
  <c r="N154" i="48" s="1"/>
  <c r="V141" i="48"/>
  <c r="V154" i="48" s="1"/>
  <c r="AD141" i="48"/>
  <c r="AD154" i="48" s="1"/>
  <c r="AJ141" i="69"/>
  <c r="S141" i="69"/>
  <c r="S154" i="69" s="1"/>
  <c r="K141" i="69"/>
  <c r="K154" i="69" s="1"/>
  <c r="Y141" i="69"/>
  <c r="Y154" i="69" s="1"/>
  <c r="Q141" i="69"/>
  <c r="Q154" i="69" s="1"/>
  <c r="I141" i="69"/>
  <c r="I154" i="69" s="1"/>
  <c r="AG141" i="69"/>
  <c r="X141" i="69"/>
  <c r="X154" i="69" s="1"/>
  <c r="P141" i="69"/>
  <c r="AF141" i="69"/>
  <c r="W141" i="69"/>
  <c r="F141" i="69"/>
  <c r="F154" i="69" s="1"/>
  <c r="AD141" i="69"/>
  <c r="AD154" i="69" s="1"/>
  <c r="N141" i="69"/>
  <c r="N154" i="69" s="1"/>
  <c r="U141" i="69"/>
  <c r="M152" i="35"/>
  <c r="G152" i="67"/>
  <c r="U152" i="43"/>
  <c r="W152" i="60"/>
  <c r="F141" i="52"/>
  <c r="L152" i="41"/>
  <c r="G141" i="52"/>
  <c r="G141" i="69"/>
  <c r="G154" i="69" s="1"/>
  <c r="R141" i="66"/>
  <c r="R154" i="66" s="1"/>
  <c r="Z141" i="66"/>
  <c r="Z154" i="66" s="1"/>
  <c r="AI141" i="66"/>
  <c r="J141" i="58"/>
  <c r="J154" i="58" s="1"/>
  <c r="R141" i="58"/>
  <c r="R154" i="58" s="1"/>
  <c r="Z141" i="58"/>
  <c r="Z154" i="58" s="1"/>
  <c r="AI141" i="58"/>
  <c r="R141" i="52"/>
  <c r="AI141" i="52"/>
  <c r="N141" i="50"/>
  <c r="N154" i="50" s="1"/>
  <c r="V141" i="50"/>
  <c r="V154" i="50" s="1"/>
  <c r="AD141" i="50"/>
  <c r="AD154" i="50" s="1"/>
  <c r="AD141" i="39"/>
  <c r="AD154" i="39" s="1"/>
  <c r="F152" i="67" l="1"/>
  <c r="M152" i="34"/>
  <c r="U152" i="67"/>
  <c r="L152" i="38"/>
  <c r="J152" i="67"/>
  <c r="S152" i="34"/>
  <c r="J152" i="34"/>
  <c r="H152" i="59"/>
  <c r="U152" i="41"/>
  <c r="M152" i="50"/>
  <c r="AB152" i="57"/>
  <c r="L152" i="58"/>
  <c r="S152" i="40"/>
  <c r="R152" i="57"/>
  <c r="J152" i="43"/>
  <c r="H152" i="53"/>
  <c r="H152" i="55"/>
  <c r="H152" i="57"/>
  <c r="P152" i="64"/>
  <c r="P152" i="62"/>
  <c r="P152" i="66"/>
  <c r="M152" i="58"/>
  <c r="U152" i="35"/>
  <c r="S152" i="68"/>
  <c r="S152" i="35"/>
  <c r="P152" i="53"/>
  <c r="Q152" i="64"/>
  <c r="L152" i="51"/>
  <c r="X152" i="42"/>
  <c r="Z152" i="41"/>
  <c r="M152" i="41"/>
  <c r="G152" i="41"/>
  <c r="L152" i="62"/>
  <c r="G152" i="63"/>
  <c r="E152" i="34"/>
  <c r="J152" i="38"/>
  <c r="R152" i="69"/>
  <c r="O152" i="64"/>
  <c r="R154" i="52"/>
  <c r="H154" i="52"/>
  <c r="I154" i="52"/>
  <c r="G154" i="52"/>
  <c r="AD154" i="52"/>
  <c r="P154" i="52"/>
  <c r="N152" i="41"/>
  <c r="Z154" i="52"/>
  <c r="T154" i="52"/>
  <c r="S154" i="52"/>
  <c r="Q154" i="52"/>
  <c r="F154" i="52"/>
  <c r="L154" i="52"/>
  <c r="W154" i="52"/>
  <c r="U154" i="52"/>
  <c r="E154" i="52"/>
  <c r="X154" i="52"/>
  <c r="AA154" i="52"/>
  <c r="O154" i="52"/>
  <c r="AC154" i="52"/>
  <c r="AC152" i="34"/>
  <c r="AA152" i="34"/>
  <c r="V152" i="67"/>
  <c r="X152" i="53"/>
  <c r="M152" i="67"/>
  <c r="W152" i="57"/>
  <c r="K152" i="51"/>
  <c r="Z152" i="36"/>
  <c r="Q152" i="57"/>
  <c r="AD152" i="36"/>
  <c r="Z152" i="67"/>
  <c r="I152" i="42"/>
  <c r="L152" i="50"/>
  <c r="O152" i="59"/>
  <c r="R152" i="35"/>
  <c r="AC152" i="61"/>
  <c r="J152" i="51"/>
  <c r="L152" i="47"/>
  <c r="T152" i="39"/>
  <c r="N152" i="57"/>
  <c r="Q152" i="34"/>
  <c r="I152" i="37"/>
  <c r="R152" i="49"/>
  <c r="R152" i="37"/>
  <c r="Z152" i="35"/>
  <c r="F152" i="57"/>
  <c r="I152" i="57"/>
  <c r="U152" i="50"/>
  <c r="U152" i="49"/>
  <c r="X152" i="54"/>
  <c r="I152" i="52"/>
  <c r="Y152" i="42"/>
  <c r="X152" i="58"/>
  <c r="S152" i="49"/>
  <c r="X152" i="56"/>
  <c r="P152" i="41"/>
  <c r="P152" i="43"/>
  <c r="AA152" i="35"/>
  <c r="R152" i="51"/>
  <c r="U152" i="55"/>
  <c r="I152" i="66"/>
  <c r="S152" i="42"/>
  <c r="Y152" i="62"/>
  <c r="M152" i="38"/>
  <c r="E152" i="64"/>
  <c r="L152" i="39"/>
  <c r="O152" i="68"/>
  <c r="R152" i="34"/>
  <c r="O152" i="57"/>
  <c r="Q152" i="54"/>
  <c r="AB141" i="59"/>
  <c r="AB154" i="59" s="1"/>
  <c r="AA152" i="37"/>
  <c r="S152" i="51"/>
  <c r="S152" i="63"/>
  <c r="J152" i="36"/>
  <c r="AC152" i="37"/>
  <c r="P152" i="42"/>
  <c r="AA152" i="43"/>
  <c r="P152" i="57"/>
  <c r="V152" i="39"/>
  <c r="O152" i="41"/>
  <c r="L152" i="36"/>
  <c r="U152" i="52"/>
  <c r="Y152" i="56"/>
  <c r="U152" i="34"/>
  <c r="M152" i="59"/>
  <c r="P152" i="59"/>
  <c r="X152" i="66"/>
  <c r="I152" i="61"/>
  <c r="Q152" i="51"/>
  <c r="R152" i="43"/>
  <c r="F152" i="50"/>
  <c r="X152" i="64"/>
  <c r="E152" i="47"/>
  <c r="J152" i="50"/>
  <c r="X152" i="62"/>
  <c r="P152" i="55"/>
  <c r="I152" i="40"/>
  <c r="O152" i="52"/>
  <c r="T152" i="57"/>
  <c r="J152" i="48"/>
  <c r="K152" i="40"/>
  <c r="R152" i="38"/>
  <c r="AC152" i="42"/>
  <c r="I152" i="60"/>
  <c r="T152" i="42"/>
  <c r="R152" i="50"/>
  <c r="X152" i="39"/>
  <c r="F152" i="63"/>
  <c r="Q152" i="50"/>
  <c r="I152" i="35"/>
  <c r="N152" i="34"/>
  <c r="Y152" i="68"/>
  <c r="AD152" i="51"/>
  <c r="AB141" i="53"/>
  <c r="AB154" i="53" s="1"/>
  <c r="AC152" i="39"/>
  <c r="K152" i="35"/>
  <c r="Y152" i="63"/>
  <c r="AD152" i="68"/>
  <c r="J152" i="65"/>
  <c r="Q152" i="48"/>
  <c r="I152" i="36"/>
  <c r="R152" i="48"/>
  <c r="X152" i="57"/>
  <c r="W152" i="41"/>
  <c r="T152" i="35"/>
  <c r="G152" i="60"/>
  <c r="X152" i="59"/>
  <c r="K152" i="41"/>
  <c r="X152" i="55"/>
  <c r="S152" i="52"/>
  <c r="T152" i="65"/>
  <c r="S152" i="36"/>
  <c r="Q152" i="56"/>
  <c r="AB141" i="40"/>
  <c r="AB154" i="40" s="1"/>
  <c r="I152" i="54"/>
  <c r="M152" i="61"/>
  <c r="L152" i="57"/>
  <c r="Z152" i="34"/>
  <c r="AB141" i="60"/>
  <c r="AB154" i="60" s="1"/>
  <c r="E152" i="40"/>
  <c r="F152" i="53"/>
  <c r="R152" i="67"/>
  <c r="J152" i="68"/>
  <c r="G152" i="56"/>
  <c r="AC152" i="47"/>
  <c r="W152" i="63"/>
  <c r="AC152" i="53"/>
  <c r="Y152" i="64"/>
  <c r="T152" i="43"/>
  <c r="U152" i="62"/>
  <c r="F152" i="66"/>
  <c r="AB141" i="56"/>
  <c r="AB154" i="56" s="1"/>
  <c r="F152" i="34"/>
  <c r="T152" i="60"/>
  <c r="F152" i="36"/>
  <c r="Y152" i="50"/>
  <c r="Z152" i="69"/>
  <c r="G152" i="43"/>
  <c r="F152" i="55"/>
  <c r="AC152" i="41"/>
  <c r="S152" i="37"/>
  <c r="AC152" i="35"/>
  <c r="L152" i="48"/>
  <c r="E152" i="56"/>
  <c r="F152" i="60"/>
  <c r="U152" i="38"/>
  <c r="X152" i="60"/>
  <c r="Z152" i="39"/>
  <c r="Y152" i="54"/>
  <c r="I152" i="64"/>
  <c r="T152" i="66"/>
  <c r="I152" i="49"/>
  <c r="H152" i="62"/>
  <c r="M152" i="66"/>
  <c r="F152" i="59"/>
  <c r="AA152" i="49"/>
  <c r="R152" i="41"/>
  <c r="O152" i="40"/>
  <c r="U152" i="65"/>
  <c r="L152" i="69"/>
  <c r="J152" i="37"/>
  <c r="P152" i="58"/>
  <c r="S152" i="48"/>
  <c r="Q152" i="42"/>
  <c r="X152" i="61"/>
  <c r="J152" i="49"/>
  <c r="X152" i="67"/>
  <c r="E152" i="38"/>
  <c r="R152" i="47"/>
  <c r="X152" i="63"/>
  <c r="AD152" i="38"/>
  <c r="T152" i="58"/>
  <c r="O152" i="67"/>
  <c r="P152" i="56"/>
  <c r="F152" i="37"/>
  <c r="Y152" i="41"/>
  <c r="AB141" i="35"/>
  <c r="AB154" i="35" s="1"/>
  <c r="W152" i="62"/>
  <c r="I152" i="41"/>
  <c r="J152" i="60"/>
  <c r="O152" i="63"/>
  <c r="W152" i="61"/>
  <c r="E152" i="39"/>
  <c r="W152" i="49"/>
  <c r="AB141" i="61"/>
  <c r="AB154" i="61" s="1"/>
  <c r="AB141" i="58"/>
  <c r="AB154" i="58" s="1"/>
  <c r="AB141" i="41"/>
  <c r="AB154" i="41" s="1"/>
  <c r="AB141" i="47"/>
  <c r="AB154" i="47" s="1"/>
  <c r="AB141" i="36"/>
  <c r="AB154" i="36" s="1"/>
  <c r="G152" i="57"/>
  <c r="G152" i="35"/>
  <c r="G152" i="49"/>
  <c r="G152" i="50"/>
  <c r="AB141" i="39"/>
  <c r="AB154" i="39" s="1"/>
  <c r="AB141" i="37"/>
  <c r="AB154" i="37" s="1"/>
  <c r="K152" i="48"/>
  <c r="AA152" i="40"/>
  <c r="O152" i="42"/>
  <c r="AD152" i="59"/>
  <c r="W152" i="65"/>
  <c r="Q152" i="35"/>
  <c r="Q152" i="59"/>
  <c r="AD152" i="47"/>
  <c r="V152" i="34"/>
  <c r="AB141" i="51"/>
  <c r="AB141" i="48"/>
  <c r="AB154" i="48" s="1"/>
  <c r="AB141" i="34"/>
  <c r="AB154" i="34" s="1"/>
  <c r="M152" i="39"/>
  <c r="Q152" i="62"/>
  <c r="F152" i="65"/>
  <c r="W152" i="54"/>
  <c r="AB141" i="62"/>
  <c r="AB154" i="62" s="1"/>
  <c r="J152" i="42"/>
  <c r="AB141" i="49"/>
  <c r="AB154" i="49" s="1"/>
  <c r="AB141" i="38"/>
  <c r="AB154" i="38" s="1"/>
  <c r="N152" i="67"/>
  <c r="Y152" i="65"/>
  <c r="K152" i="64"/>
  <c r="L152" i="43"/>
  <c r="AB141" i="42"/>
  <c r="AB154" i="42" s="1"/>
  <c r="I152" i="63"/>
  <c r="I152" i="56"/>
  <c r="S152" i="41"/>
  <c r="AA152" i="67"/>
  <c r="F152" i="38"/>
  <c r="W152" i="52"/>
  <c r="N152" i="36"/>
  <c r="M152" i="62"/>
  <c r="T152" i="37"/>
  <c r="Z152" i="55"/>
  <c r="R152" i="63"/>
  <c r="N152" i="49"/>
  <c r="U152" i="56"/>
  <c r="U152" i="61"/>
  <c r="P152" i="52"/>
  <c r="AD152" i="43"/>
  <c r="Z152" i="53"/>
  <c r="Z152" i="47"/>
  <c r="AC152" i="43"/>
  <c r="Z152" i="62"/>
  <c r="G152" i="55"/>
  <c r="L152" i="53"/>
  <c r="AC152" i="57"/>
  <c r="AD152" i="52"/>
  <c r="J152" i="66"/>
  <c r="R152" i="62"/>
  <c r="R154" i="62"/>
  <c r="Z152" i="68"/>
  <c r="Z154" i="68"/>
  <c r="E152" i="68"/>
  <c r="E154" i="68"/>
  <c r="Y154" i="52"/>
  <c r="L152" i="34"/>
  <c r="L154" i="34"/>
  <c r="F152" i="41"/>
  <c r="F154" i="41"/>
  <c r="T152" i="61"/>
  <c r="T154" i="61"/>
  <c r="E152" i="48"/>
  <c r="E154" i="48"/>
  <c r="P152" i="54"/>
  <c r="P154" i="54"/>
  <c r="X152" i="65"/>
  <c r="X154" i="65"/>
  <c r="Y152" i="60"/>
  <c r="Y154" i="60"/>
  <c r="I152" i="34"/>
  <c r="I154" i="34"/>
  <c r="O152" i="38"/>
  <c r="O154" i="38"/>
  <c r="U152" i="54"/>
  <c r="U154" i="54"/>
  <c r="K152" i="49"/>
  <c r="K154" i="49"/>
  <c r="K152" i="42"/>
  <c r="K154" i="42"/>
  <c r="K152" i="34"/>
  <c r="K154" i="34"/>
  <c r="Y152" i="66"/>
  <c r="Y154" i="66"/>
  <c r="L152" i="40"/>
  <c r="L154" i="40"/>
  <c r="O152" i="66"/>
  <c r="O154" i="66"/>
  <c r="O152" i="62"/>
  <c r="O154" i="62"/>
  <c r="K152" i="59"/>
  <c r="K154" i="59"/>
  <c r="Q152" i="39"/>
  <c r="Q154" i="39"/>
  <c r="P152" i="38"/>
  <c r="P154" i="38"/>
  <c r="Q152" i="41"/>
  <c r="Q154" i="41"/>
  <c r="Z152" i="57"/>
  <c r="Z154" i="57"/>
  <c r="H152" i="68"/>
  <c r="H154" i="68"/>
  <c r="AC152" i="68"/>
  <c r="AC154" i="68"/>
  <c r="L152" i="54"/>
  <c r="L154" i="54"/>
  <c r="L152" i="61"/>
  <c r="L154" i="61"/>
  <c r="AC152" i="48"/>
  <c r="AC154" i="48"/>
  <c r="AC152" i="38"/>
  <c r="AC154" i="38"/>
  <c r="J152" i="35"/>
  <c r="J154" i="35"/>
  <c r="Z152" i="40"/>
  <c r="Z154" i="40"/>
  <c r="Z152" i="42"/>
  <c r="Z154" i="42"/>
  <c r="J152" i="52"/>
  <c r="J154" i="52"/>
  <c r="H152" i="54"/>
  <c r="H154" i="54"/>
  <c r="H152" i="56"/>
  <c r="H154" i="56"/>
  <c r="H152" i="58"/>
  <c r="H154" i="58"/>
  <c r="P152" i="63"/>
  <c r="P154" i="63"/>
  <c r="P152" i="65"/>
  <c r="P154" i="65"/>
  <c r="P152" i="67"/>
  <c r="P154" i="67"/>
  <c r="V152" i="57"/>
  <c r="V154" i="57"/>
  <c r="AA152" i="39"/>
  <c r="AA154" i="39"/>
  <c r="I152" i="62"/>
  <c r="I154" i="62"/>
  <c r="U152" i="37"/>
  <c r="U154" i="37"/>
  <c r="AC152" i="36"/>
  <c r="AC154" i="36"/>
  <c r="O152" i="37"/>
  <c r="O154" i="37"/>
  <c r="AA152" i="48"/>
  <c r="AA154" i="48"/>
  <c r="I152" i="67"/>
  <c r="I154" i="67"/>
  <c r="F152" i="56"/>
  <c r="F154" i="56"/>
  <c r="W152" i="64"/>
  <c r="W154" i="64"/>
  <c r="R152" i="39"/>
  <c r="R154" i="39"/>
  <c r="I152" i="39"/>
  <c r="I154" i="39"/>
  <c r="V152" i="37"/>
  <c r="V154" i="37"/>
  <c r="F152" i="35"/>
  <c r="F154" i="35"/>
  <c r="J152" i="64"/>
  <c r="J154" i="64"/>
  <c r="W152" i="66"/>
  <c r="W154" i="66"/>
  <c r="P154" i="69"/>
  <c r="W152" i="35"/>
  <c r="W154" i="35"/>
  <c r="Y152" i="59"/>
  <c r="Y154" i="59"/>
  <c r="U152" i="59"/>
  <c r="AD152" i="62"/>
  <c r="J152" i="53"/>
  <c r="AC152" i="69"/>
  <c r="I152" i="68"/>
  <c r="U152" i="58"/>
  <c r="U154" i="58"/>
  <c r="Z152" i="63"/>
  <c r="Z154" i="63"/>
  <c r="AA152" i="63"/>
  <c r="AA154" i="63"/>
  <c r="H152" i="61"/>
  <c r="H154" i="61"/>
  <c r="H152" i="65"/>
  <c r="H154" i="65"/>
  <c r="I152" i="59"/>
  <c r="I154" i="59"/>
  <c r="K152" i="37"/>
  <c r="K154" i="37"/>
  <c r="M152" i="37"/>
  <c r="M154" i="37"/>
  <c r="O152" i="36"/>
  <c r="O154" i="36"/>
  <c r="E152" i="53"/>
  <c r="E154" i="53"/>
  <c r="K152" i="66"/>
  <c r="K154" i="66"/>
  <c r="K152" i="60"/>
  <c r="K154" i="60"/>
  <c r="E152" i="43"/>
  <c r="E154" i="43"/>
  <c r="E152" i="35"/>
  <c r="E154" i="35"/>
  <c r="J152" i="63"/>
  <c r="J154" i="63"/>
  <c r="W154" i="69"/>
  <c r="Z152" i="61"/>
  <c r="W152" i="68"/>
  <c r="W154" i="68"/>
  <c r="M152" i="68"/>
  <c r="M154" i="68"/>
  <c r="P152" i="51"/>
  <c r="P154" i="51"/>
  <c r="L152" i="37"/>
  <c r="L154" i="37"/>
  <c r="T152" i="55"/>
  <c r="T154" i="55"/>
  <c r="J152" i="40"/>
  <c r="J154" i="40"/>
  <c r="M152" i="52"/>
  <c r="M154" i="52"/>
  <c r="E152" i="37"/>
  <c r="E154" i="37"/>
  <c r="G152" i="42"/>
  <c r="G154" i="42"/>
  <c r="AA152" i="51"/>
  <c r="AA154" i="51"/>
  <c r="S152" i="47"/>
  <c r="S154" i="47"/>
  <c r="K152" i="39"/>
  <c r="K154" i="39"/>
  <c r="V152" i="66"/>
  <c r="V154" i="66"/>
  <c r="F152" i="58"/>
  <c r="F154" i="58"/>
  <c r="J152" i="62"/>
  <c r="J154" i="62"/>
  <c r="AD152" i="40"/>
  <c r="U152" i="51"/>
  <c r="U154" i="51"/>
  <c r="Q152" i="68"/>
  <c r="Q154" i="68"/>
  <c r="AA152" i="69"/>
  <c r="AA154" i="69"/>
  <c r="N152" i="38"/>
  <c r="N154" i="38"/>
  <c r="K152" i="63"/>
  <c r="K154" i="63"/>
  <c r="F152" i="51"/>
  <c r="F154" i="51"/>
  <c r="L152" i="55"/>
  <c r="L154" i="55"/>
  <c r="L152" i="65"/>
  <c r="L154" i="65"/>
  <c r="Q152" i="38"/>
  <c r="Q154" i="38"/>
  <c r="L152" i="49"/>
  <c r="L154" i="49"/>
  <c r="W152" i="67"/>
  <c r="W154" i="67"/>
  <c r="W152" i="59"/>
  <c r="W154" i="59"/>
  <c r="O152" i="54"/>
  <c r="O154" i="54"/>
  <c r="G152" i="34"/>
  <c r="G154" i="34"/>
  <c r="N152" i="58"/>
  <c r="N154" i="58"/>
  <c r="I152" i="65"/>
  <c r="I154" i="65"/>
  <c r="Q152" i="36"/>
  <c r="Q154" i="36"/>
  <c r="S152" i="43"/>
  <c r="S154" i="43"/>
  <c r="Y152" i="55"/>
  <c r="Y154" i="55"/>
  <c r="E152" i="67"/>
  <c r="E154" i="67"/>
  <c r="F152" i="64"/>
  <c r="F154" i="64"/>
  <c r="Y152" i="51"/>
  <c r="O152" i="65"/>
  <c r="O154" i="65"/>
  <c r="M152" i="40"/>
  <c r="M154" i="40"/>
  <c r="J152" i="59"/>
  <c r="J154" i="59"/>
  <c r="AB152" i="68"/>
  <c r="U152" i="57"/>
  <c r="U154" i="57"/>
  <c r="U152" i="40"/>
  <c r="U154" i="40"/>
  <c r="N152" i="62"/>
  <c r="N154" i="62"/>
  <c r="S152" i="65"/>
  <c r="S154" i="65"/>
  <c r="V154" i="52"/>
  <c r="Z152" i="56"/>
  <c r="Z154" i="56"/>
  <c r="R152" i="61"/>
  <c r="R154" i="61"/>
  <c r="V152" i="68"/>
  <c r="V154" i="68"/>
  <c r="V152" i="69"/>
  <c r="V154" i="69"/>
  <c r="T152" i="69"/>
  <c r="T154" i="69"/>
  <c r="Y152" i="37"/>
  <c r="Y154" i="37"/>
  <c r="X152" i="50"/>
  <c r="X154" i="50"/>
  <c r="H152" i="48"/>
  <c r="H154" i="48"/>
  <c r="X152" i="37"/>
  <c r="X154" i="37"/>
  <c r="T152" i="38"/>
  <c r="T154" i="38"/>
  <c r="L152" i="56"/>
  <c r="L154" i="56"/>
  <c r="L152" i="60"/>
  <c r="L154" i="60"/>
  <c r="T152" i="63"/>
  <c r="T154" i="63"/>
  <c r="U152" i="48"/>
  <c r="U154" i="48"/>
  <c r="Z152" i="37"/>
  <c r="Z154" i="37"/>
  <c r="Z152" i="49"/>
  <c r="Z154" i="49"/>
  <c r="Z152" i="51"/>
  <c r="Z154" i="51"/>
  <c r="H152" i="64"/>
  <c r="H154" i="64"/>
  <c r="H152" i="66"/>
  <c r="H154" i="66"/>
  <c r="Q152" i="67"/>
  <c r="Q154" i="67"/>
  <c r="Q152" i="37"/>
  <c r="Q154" i="37"/>
  <c r="U152" i="36"/>
  <c r="U154" i="36"/>
  <c r="K152" i="43"/>
  <c r="K154" i="43"/>
  <c r="T152" i="40"/>
  <c r="T154" i="40"/>
  <c r="H152" i="69"/>
  <c r="H154" i="69"/>
  <c r="Q152" i="43"/>
  <c r="Q154" i="43"/>
  <c r="R152" i="36"/>
  <c r="R154" i="36"/>
  <c r="K152" i="52"/>
  <c r="K154" i="52"/>
  <c r="AA152" i="65"/>
  <c r="AA154" i="65"/>
  <c r="AC152" i="55"/>
  <c r="U154" i="69"/>
  <c r="N152" i="43"/>
  <c r="P152" i="48"/>
  <c r="P154" i="48"/>
  <c r="AD152" i="34"/>
  <c r="AD154" i="34"/>
  <c r="V152" i="41"/>
  <c r="V154" i="41"/>
  <c r="N154" i="52"/>
  <c r="X152" i="68"/>
  <c r="X154" i="68"/>
  <c r="O154" i="69"/>
  <c r="AB152" i="69"/>
  <c r="AB154" i="69"/>
  <c r="G152" i="39"/>
  <c r="G154" i="39"/>
  <c r="L152" i="66"/>
  <c r="L154" i="66"/>
  <c r="Q152" i="40"/>
  <c r="Q154" i="40"/>
  <c r="J152" i="39"/>
  <c r="J154" i="39"/>
  <c r="J152" i="41"/>
  <c r="J154" i="41"/>
  <c r="M152" i="36"/>
  <c r="M154" i="36"/>
  <c r="O152" i="39"/>
  <c r="O154" i="39"/>
  <c r="T152" i="41"/>
  <c r="T154" i="41"/>
  <c r="F152" i="62"/>
  <c r="F154" i="62"/>
  <c r="R152" i="56"/>
  <c r="AB141" i="54"/>
  <c r="AB154" i="54" s="1"/>
  <c r="AB141" i="55"/>
  <c r="AB154" i="55" s="1"/>
  <c r="AB141" i="43"/>
  <c r="AB154" i="43" s="1"/>
  <c r="AB141" i="65"/>
  <c r="Z152" i="54"/>
  <c r="AB152" i="61"/>
  <c r="T152" i="68"/>
  <c r="AB141" i="66"/>
  <c r="AB154" i="66" s="1"/>
  <c r="U152" i="66"/>
  <c r="U152" i="53"/>
  <c r="AD152" i="61"/>
  <c r="F152" i="54"/>
  <c r="W152" i="56"/>
  <c r="AC152" i="64"/>
  <c r="N152" i="40"/>
  <c r="O152" i="60"/>
  <c r="AB141" i="64"/>
  <c r="AB154" i="64" s="1"/>
  <c r="G152" i="65"/>
  <c r="AC152" i="65"/>
  <c r="K152" i="68"/>
  <c r="I152" i="38"/>
  <c r="T152" i="67"/>
  <c r="P152" i="39"/>
  <c r="T152" i="56"/>
  <c r="J152" i="47"/>
  <c r="Z152" i="52"/>
  <c r="E152" i="69"/>
  <c r="O152" i="43"/>
  <c r="AD152" i="42"/>
  <c r="Q152" i="65"/>
  <c r="L152" i="59"/>
  <c r="P152" i="61"/>
  <c r="T152" i="36"/>
  <c r="S152" i="39"/>
  <c r="M152" i="42"/>
  <c r="AC152" i="62"/>
  <c r="V152" i="40"/>
  <c r="P152" i="49"/>
  <c r="E152" i="36"/>
  <c r="N152" i="47"/>
  <c r="M152" i="69"/>
  <c r="AC152" i="50"/>
  <c r="Y152" i="57"/>
  <c r="L152" i="63"/>
  <c r="R152" i="53"/>
  <c r="T152" i="53"/>
  <c r="AD152" i="60"/>
  <c r="AD152" i="53"/>
  <c r="R152" i="64"/>
  <c r="AA152" i="41"/>
  <c r="Z152" i="50"/>
  <c r="AD152" i="67"/>
  <c r="O152" i="58"/>
  <c r="N152" i="54"/>
  <c r="G152" i="61"/>
  <c r="AC152" i="49"/>
  <c r="AD152" i="41"/>
  <c r="H152" i="63"/>
  <c r="R152" i="55"/>
  <c r="H152" i="43"/>
  <c r="I152" i="58"/>
  <c r="G152" i="68"/>
  <c r="F152" i="61"/>
  <c r="T152" i="62"/>
  <c r="M152" i="43"/>
  <c r="J152" i="55"/>
  <c r="K152" i="67"/>
  <c r="E152" i="42"/>
  <c r="AC152" i="63"/>
  <c r="U152" i="64"/>
  <c r="N152" i="68"/>
  <c r="AB141" i="52"/>
  <c r="F152" i="47"/>
  <c r="AB141" i="63"/>
  <c r="AB154" i="63" s="1"/>
  <c r="E152" i="52"/>
  <c r="N152" i="51"/>
  <c r="AC152" i="60"/>
  <c r="N152" i="66"/>
  <c r="L152" i="68"/>
  <c r="O152" i="69"/>
  <c r="N152" i="52"/>
  <c r="AB141" i="67"/>
  <c r="AB154" i="67" s="1"/>
  <c r="AC152" i="56"/>
  <c r="AA152" i="68"/>
  <c r="AB141" i="50"/>
  <c r="AB154" i="50" s="1"/>
  <c r="F152" i="39"/>
  <c r="W152" i="58"/>
  <c r="E152" i="49"/>
  <c r="AD152" i="54"/>
  <c r="E152" i="63"/>
  <c r="G152" i="58"/>
  <c r="S152" i="38"/>
  <c r="U152" i="42"/>
  <c r="U152" i="39"/>
  <c r="G152" i="64"/>
  <c r="M152" i="47"/>
  <c r="V152" i="49"/>
  <c r="U152" i="47"/>
  <c r="K152" i="36"/>
  <c r="F152" i="40"/>
  <c r="O152" i="56"/>
  <c r="I152" i="50"/>
  <c r="I152" i="48"/>
  <c r="Y152" i="67"/>
  <c r="L152" i="42"/>
  <c r="R152" i="68"/>
  <c r="K152" i="38"/>
  <c r="L152" i="67"/>
  <c r="H152" i="67"/>
  <c r="I152" i="51"/>
  <c r="J152" i="69"/>
  <c r="AD152" i="57"/>
  <c r="R152" i="40"/>
  <c r="T152" i="59"/>
  <c r="L152" i="64"/>
  <c r="G152" i="66"/>
  <c r="G152" i="59"/>
  <c r="Z152" i="38"/>
  <c r="N152" i="42"/>
  <c r="G152" i="62"/>
  <c r="M152" i="48"/>
  <c r="W152" i="53"/>
  <c r="E152" i="50"/>
  <c r="M152" i="49"/>
  <c r="W152" i="39"/>
  <c r="O152" i="49"/>
  <c r="F152" i="68"/>
  <c r="O152" i="47"/>
  <c r="E152" i="60"/>
  <c r="Y152" i="36"/>
  <c r="S152" i="57"/>
  <c r="F152" i="42"/>
  <c r="X152" i="52"/>
  <c r="L152" i="52"/>
  <c r="J152" i="54"/>
  <c r="N152" i="55"/>
  <c r="K152" i="50"/>
  <c r="T152" i="48"/>
  <c r="V152" i="61"/>
  <c r="Y152" i="38"/>
  <c r="V152" i="55"/>
  <c r="P152" i="50"/>
  <c r="H152" i="42"/>
  <c r="P152" i="34"/>
  <c r="W152" i="37"/>
  <c r="O152" i="48"/>
  <c r="K152" i="53"/>
  <c r="AA152" i="56"/>
  <c r="V152" i="36"/>
  <c r="P152" i="35"/>
  <c r="K152" i="58"/>
  <c r="S152" i="61"/>
  <c r="S152" i="67"/>
  <c r="AA152" i="57"/>
  <c r="P152" i="68"/>
  <c r="W152" i="40"/>
  <c r="G152" i="47"/>
  <c r="O152" i="51"/>
  <c r="E152" i="58"/>
  <c r="M152" i="65"/>
  <c r="H152" i="37"/>
  <c r="Y152" i="47"/>
  <c r="AC152" i="51"/>
  <c r="V152" i="54"/>
  <c r="K152" i="57"/>
  <c r="O152" i="61"/>
  <c r="T152" i="64"/>
  <c r="V152" i="38"/>
  <c r="N152" i="65"/>
  <c r="Q152" i="61"/>
  <c r="AC152" i="54"/>
  <c r="AA152" i="52"/>
  <c r="AD152" i="66"/>
  <c r="V152" i="60"/>
  <c r="Y152" i="39"/>
  <c r="Y152" i="34"/>
  <c r="H152" i="50"/>
  <c r="X152" i="47"/>
  <c r="X152" i="36"/>
  <c r="H152" i="34"/>
  <c r="Y152" i="61"/>
  <c r="W152" i="38"/>
  <c r="K152" i="56"/>
  <c r="O152" i="35"/>
  <c r="O152" i="34"/>
  <c r="Z152" i="48"/>
  <c r="AA152" i="59"/>
  <c r="K152" i="61"/>
  <c r="G152" i="53"/>
  <c r="W152" i="48"/>
  <c r="G152" i="51"/>
  <c r="M152" i="56"/>
  <c r="AC152" i="59"/>
  <c r="E152" i="61"/>
  <c r="E152" i="65"/>
  <c r="Q152" i="47"/>
  <c r="N152" i="39"/>
  <c r="V152" i="43"/>
  <c r="F152" i="49"/>
  <c r="H152" i="52"/>
  <c r="J152" i="57"/>
  <c r="N152" i="61"/>
  <c r="N152" i="56"/>
  <c r="T152" i="54"/>
  <c r="AD152" i="65"/>
  <c r="V152" i="59"/>
  <c r="P152" i="47"/>
  <c r="X152" i="41"/>
  <c r="H152" i="39"/>
  <c r="H152" i="36"/>
  <c r="AA152" i="36"/>
  <c r="G152" i="38"/>
  <c r="W152" i="51"/>
  <c r="AA152" i="54"/>
  <c r="P152" i="37"/>
  <c r="V152" i="35"/>
  <c r="T152" i="34"/>
  <c r="S152" i="59"/>
  <c r="AA152" i="62"/>
  <c r="AA152" i="64"/>
  <c r="G152" i="48"/>
  <c r="E152" i="62"/>
  <c r="AC152" i="66"/>
  <c r="AC152" i="40"/>
  <c r="I152" i="47"/>
  <c r="M152" i="51"/>
  <c r="AC152" i="67"/>
  <c r="N152" i="64"/>
  <c r="Q152" i="60"/>
  <c r="AD152" i="56"/>
  <c r="Y152" i="52"/>
  <c r="V152" i="65"/>
  <c r="AD152" i="58"/>
  <c r="X152" i="51"/>
  <c r="X152" i="49"/>
  <c r="H152" i="47"/>
  <c r="H152" i="41"/>
  <c r="AA152" i="47"/>
  <c r="S152" i="54"/>
  <c r="G152" i="37"/>
  <c r="N152" i="35"/>
  <c r="S152" i="62"/>
  <c r="S152" i="64"/>
  <c r="AD152" i="37"/>
  <c r="V152" i="42"/>
  <c r="T152" i="52"/>
  <c r="E152" i="59"/>
  <c r="X152" i="48"/>
  <c r="E152" i="51"/>
  <c r="M152" i="55"/>
  <c r="F152" i="43"/>
  <c r="V152" i="51"/>
  <c r="V152" i="52"/>
  <c r="Q152" i="66"/>
  <c r="Q152" i="63"/>
  <c r="N152" i="60"/>
  <c r="Q152" i="55"/>
  <c r="I152" i="53"/>
  <c r="T152" i="49"/>
  <c r="T152" i="47"/>
  <c r="AD152" i="64"/>
  <c r="V152" i="58"/>
  <c r="Y152" i="35"/>
  <c r="X152" i="38"/>
  <c r="X152" i="35"/>
  <c r="K152" i="47"/>
  <c r="G152" i="40"/>
  <c r="K152" i="54"/>
  <c r="N152" i="37"/>
  <c r="L152" i="35"/>
  <c r="S152" i="56"/>
  <c r="AA152" i="60"/>
  <c r="K152" i="62"/>
  <c r="K152" i="65"/>
  <c r="E152" i="54"/>
  <c r="W152" i="36"/>
  <c r="W152" i="43"/>
  <c r="W152" i="50"/>
  <c r="M152" i="53"/>
  <c r="M152" i="57"/>
  <c r="E152" i="66"/>
  <c r="E152" i="55"/>
  <c r="V152" i="47"/>
  <c r="AA152" i="50"/>
  <c r="N152" i="59"/>
  <c r="I152" i="55"/>
  <c r="Q152" i="52"/>
  <c r="Y152" i="49"/>
  <c r="AD152" i="63"/>
  <c r="V152" i="56"/>
  <c r="Y152" i="40"/>
  <c r="V152" i="64"/>
  <c r="H152" i="51"/>
  <c r="H152" i="49"/>
  <c r="X152" i="43"/>
  <c r="X152" i="40"/>
  <c r="H152" i="38"/>
  <c r="H152" i="35"/>
  <c r="Y152" i="53"/>
  <c r="AA152" i="55"/>
  <c r="S152" i="60"/>
  <c r="AA152" i="66"/>
  <c r="AC152" i="58"/>
  <c r="O152" i="50"/>
  <c r="M152" i="54"/>
  <c r="E152" i="57"/>
  <c r="U152" i="60"/>
  <c r="M152" i="64"/>
  <c r="AA152" i="42"/>
  <c r="O152" i="53"/>
  <c r="P152" i="60"/>
  <c r="U152" i="63"/>
  <c r="AD152" i="35"/>
  <c r="Q152" i="58"/>
  <c r="W152" i="55"/>
  <c r="V152" i="53"/>
  <c r="Y152" i="48"/>
  <c r="V152" i="63"/>
  <c r="AD152" i="55"/>
  <c r="T152" i="50"/>
  <c r="Y152" i="43"/>
  <c r="V152" i="62"/>
  <c r="P152" i="40"/>
  <c r="Q152" i="53"/>
  <c r="W152" i="34"/>
  <c r="W152" i="42"/>
  <c r="AA152" i="53"/>
  <c r="S152" i="55"/>
  <c r="P152" i="36"/>
  <c r="AA152" i="58"/>
  <c r="S152" i="66"/>
  <c r="W152" i="47"/>
  <c r="M152" i="60"/>
  <c r="Z152" i="43"/>
  <c r="H152" i="60"/>
  <c r="M152" i="63"/>
  <c r="AD152" i="49"/>
  <c r="R152" i="54"/>
  <c r="J152" i="56"/>
  <c r="N152" i="63"/>
  <c r="O152" i="55"/>
  <c r="N152" i="53"/>
  <c r="S152" i="50"/>
  <c r="Q152" i="49"/>
  <c r="T152" i="51"/>
  <c r="H152" i="40"/>
  <c r="X152" i="34"/>
  <c r="S152" i="53"/>
  <c r="K152" i="55"/>
  <c r="G152" i="36"/>
  <c r="S152" i="58"/>
  <c r="AA152" i="61"/>
  <c r="U152" i="69"/>
  <c r="F152" i="48"/>
  <c r="Z152" i="60"/>
  <c r="Z152" i="66"/>
  <c r="N152" i="69"/>
  <c r="I152" i="69"/>
  <c r="R152" i="60"/>
  <c r="Z152" i="64"/>
  <c r="R152" i="66"/>
  <c r="G152" i="52"/>
  <c r="AD152" i="69"/>
  <c r="Q152" i="69"/>
  <c r="R152" i="52"/>
  <c r="Z152" i="58"/>
  <c r="G152" i="69"/>
  <c r="F152" i="69"/>
  <c r="Y152" i="69"/>
  <c r="Z152" i="65"/>
  <c r="R152" i="58"/>
  <c r="W152" i="69"/>
  <c r="K152" i="69"/>
  <c r="R152" i="65"/>
  <c r="AD152" i="50"/>
  <c r="J152" i="58"/>
  <c r="S152" i="69"/>
  <c r="AD152" i="48"/>
  <c r="Z152" i="59"/>
  <c r="AD152" i="39"/>
  <c r="V152" i="50"/>
  <c r="F152" i="52"/>
  <c r="P152" i="69"/>
  <c r="V152" i="48"/>
  <c r="R152" i="59"/>
  <c r="N152" i="50"/>
  <c r="X152" i="69"/>
  <c r="N152" i="48"/>
  <c r="AB152" i="43" l="1"/>
  <c r="AB152" i="62"/>
  <c r="AB152" i="59"/>
  <c r="AB152" i="42"/>
  <c r="AB152" i="53"/>
  <c r="AB152" i="40"/>
  <c r="AB152" i="58"/>
  <c r="AB152" i="56"/>
  <c r="AB152" i="60"/>
  <c r="AB152" i="41"/>
  <c r="AB152" i="49"/>
  <c r="AB152" i="35"/>
  <c r="AB152" i="48"/>
  <c r="AB152" i="34"/>
  <c r="AB152" i="39"/>
  <c r="AB152" i="47"/>
  <c r="AB152" i="36"/>
  <c r="AB152" i="37"/>
  <c r="AB152" i="66"/>
  <c r="AB154" i="51"/>
  <c r="AB152" i="51"/>
  <c r="AB152" i="38"/>
  <c r="AB152" i="50"/>
  <c r="AB152" i="63"/>
  <c r="AB152" i="54"/>
  <c r="AB152" i="64"/>
  <c r="AB152" i="52"/>
  <c r="AB154" i="52"/>
  <c r="AB152" i="55"/>
  <c r="AB152" i="65"/>
  <c r="AB154" i="65"/>
  <c r="AB152" i="67"/>
</calcChain>
</file>

<file path=xl/sharedStrings.xml><?xml version="1.0" encoding="utf-8"?>
<sst xmlns="http://schemas.openxmlformats.org/spreadsheetml/2006/main" count="131699" uniqueCount="461">
  <si>
    <t>1A1a</t>
  </si>
  <si>
    <t>1A1c</t>
  </si>
  <si>
    <t>1A2a</t>
  </si>
  <si>
    <t>1A2f</t>
  </si>
  <si>
    <t>1A2b</t>
  </si>
  <si>
    <t>1A2d</t>
  </si>
  <si>
    <t>2C1</t>
  </si>
  <si>
    <t>2C2</t>
  </si>
  <si>
    <t>2B5</t>
  </si>
  <si>
    <t>2B2</t>
  </si>
  <si>
    <t>2B1</t>
  </si>
  <si>
    <t>1B1a</t>
  </si>
  <si>
    <t>1B2b</t>
  </si>
  <si>
    <t>1B2c</t>
  </si>
  <si>
    <t>2C3</t>
  </si>
  <si>
    <t>2A6</t>
  </si>
  <si>
    <t>2B3</t>
  </si>
  <si>
    <t>2C5</t>
  </si>
  <si>
    <t>1B1b</t>
  </si>
  <si>
    <t>2A1</t>
  </si>
  <si>
    <t>2A2</t>
  </si>
  <si>
    <t>1A1b</t>
  </si>
  <si>
    <t>2A3</t>
  </si>
  <si>
    <t>ANNEX 1: National sector emissions: Main pollutants, particulate matter, heavy metals and persistent organic pollutants</t>
  </si>
  <si>
    <t>COUNTRY:</t>
  </si>
  <si>
    <t>(as ISO2 code)</t>
  </si>
  <si>
    <t>DATE:</t>
  </si>
  <si>
    <t>(as DD.MM.YYYY)</t>
  </si>
  <si>
    <t>YEAR:</t>
  </si>
  <si>
    <t>(as YYYY, year of emissions and activity data)</t>
  </si>
  <si>
    <t>Version:</t>
  </si>
  <si>
    <t>(as v1.0 for the initial submission)</t>
  </si>
  <si>
    <t>NFR sectors to be reported</t>
  </si>
  <si>
    <t>PAHs</t>
  </si>
  <si>
    <t>NMVOC</t>
  </si>
  <si>
    <t>TSP</t>
  </si>
  <si>
    <t>BC</t>
  </si>
  <si>
    <t>CO</t>
  </si>
  <si>
    <t>Pb</t>
  </si>
  <si>
    <t>Cd</t>
  </si>
  <si>
    <t>Hg</t>
  </si>
  <si>
    <t>As</t>
  </si>
  <si>
    <t>Cr</t>
  </si>
  <si>
    <t>Cu</t>
  </si>
  <si>
    <t>Ni</t>
  </si>
  <si>
    <t>Se</t>
  </si>
  <si>
    <t>Zn</t>
  </si>
  <si>
    <t>PCDD/ PCDF
(dioxins/ furans)</t>
  </si>
  <si>
    <t>benzo(a) pyrene</t>
  </si>
  <si>
    <t>benzo(b) fluoranthene</t>
  </si>
  <si>
    <t>benzo(k) fluoranthene</t>
  </si>
  <si>
    <t>Indeno (1,2,3-cd) pyrene</t>
  </si>
  <si>
    <t>Total 1-4</t>
  </si>
  <si>
    <t>HCB</t>
  </si>
  <si>
    <t>PCBs</t>
  </si>
  <si>
    <t>Liquid Fuels</t>
  </si>
  <si>
    <t>Solid Fuels</t>
  </si>
  <si>
    <t>Gaseous Fuels</t>
  </si>
  <si>
    <t>Biomass</t>
  </si>
  <si>
    <t>Other Fuels</t>
  </si>
  <si>
    <t>Other activity (specified)</t>
  </si>
  <si>
    <t>Other Activity Units</t>
  </si>
  <si>
    <t>NFR Aggregation for Gridding and LPS (GNFR)</t>
  </si>
  <si>
    <t>NFR Code</t>
  </si>
  <si>
    <t>Long name</t>
  </si>
  <si>
    <t>Notes</t>
  </si>
  <si>
    <t>kt</t>
  </si>
  <si>
    <t>t</t>
  </si>
  <si>
    <t>g I-TEQ</t>
  </si>
  <si>
    <t>kg</t>
  </si>
  <si>
    <t>TJ NCV</t>
  </si>
  <si>
    <t>A_PublicPower</t>
  </si>
  <si>
    <t>Public electricity and heat production</t>
  </si>
  <si>
    <t>B_Industry</t>
  </si>
  <si>
    <t>Petroleum refining</t>
  </si>
  <si>
    <t>Manufacture of solid fuels and other energy industries</t>
  </si>
  <si>
    <t>Stationary combustion in manufacturing industries and construction: Iron and steel</t>
  </si>
  <si>
    <t>Stationary combustion in manufacturing industries and construction: Non-ferrous metals</t>
  </si>
  <si>
    <t>1A2c</t>
  </si>
  <si>
    <t>Stationary combustion in manufacturing industries and construction: Chemicals</t>
  </si>
  <si>
    <t>Stationary combustion in manufacturing industries and construction: Pulp, Paper and Print</t>
  </si>
  <si>
    <t>1A2e</t>
  </si>
  <si>
    <t>Stationary combustion in manufacturing industries and construction: Food processing, beverages and tobacco</t>
  </si>
  <si>
    <t>Stationary combustion in manufacturing industries and construction: Non-metallic minerals</t>
  </si>
  <si>
    <t>I_Offroad</t>
  </si>
  <si>
    <t>1A2gvii</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</si>
  <si>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</si>
  <si>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</si>
  <si>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</si>
  <si>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</si>
  <si>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</si>
  <si>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</si>
  <si>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</si>
  <si>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</si>
  <si>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</si>
  <si>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</si>
  <si>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</si>
  <si>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</si>
  <si>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</si>
  <si>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</si>
  <si>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</si>
  <si>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</si>
  <si>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</si>
  <si>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</si>
  <si>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</si>
  <si>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</si>
  <si>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</si>
  <si>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Mileage [10^6 km]</t>
  </si>
  <si>
    <t>1A3bvii</t>
  </si>
  <si>
    <t>Road transport: Automobile road abrasion</t>
  </si>
  <si>
    <t>1A3c</t>
  </si>
  <si>
    <t>Railways</t>
  </si>
  <si>
    <t>G_Shipping</t>
  </si>
  <si>
    <t>1A3di(ii)</t>
  </si>
  <si>
    <t>International inland waterways</t>
  </si>
  <si>
    <t>1A3dii</t>
  </si>
  <si>
    <t>National navigation (shipping)</t>
  </si>
  <si>
    <t>1A3ei</t>
  </si>
  <si>
    <t>Pipeline transport</t>
  </si>
  <si>
    <t>1A3eii</t>
  </si>
  <si>
    <t>Other (please specify in the IIR)</t>
  </si>
  <si>
    <t>C_OtherStationaryComb</t>
  </si>
  <si>
    <t>1A4ai</t>
  </si>
  <si>
    <t>Commercial/Institutional: Stationary</t>
  </si>
  <si>
    <t>1A4aii</t>
  </si>
  <si>
    <t>Commercial/Institutional: Mobile</t>
  </si>
  <si>
    <t>1A4bi</t>
  </si>
  <si>
    <t>Residential: Stationary</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</si>
  <si>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</si>
  <si>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</si>
  <si>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</si>
  <si>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</si>
  <si>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</si>
  <si>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</si>
  <si>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</si>
  <si>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</si>
  <si>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</si>
  <si>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</si>
  <si>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</si>
  <si>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</si>
  <si>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</si>
  <si>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Fugitive emission from solid fuels: Coal mining and handling</t>
  </si>
  <si>
    <t>Coal produced [Mt]</t>
  </si>
  <si>
    <t>Fugitive emission from solid fuels: Solid fuel transformation</t>
  </si>
  <si>
    <t>Coal used for transformation [Mt]</t>
  </si>
  <si>
    <t>1B1c</t>
  </si>
  <si>
    <t>Other fugitive emissions from solid fuels</t>
  </si>
  <si>
    <t>Please specify and/or provide details in the IIR</t>
  </si>
  <si>
    <t>1B2ai</t>
  </si>
  <si>
    <t>Fugitive emissions oil: Exploration, production, transport</t>
  </si>
  <si>
    <t>Crude oil produced [Mt]</t>
  </si>
  <si>
    <t>1B2aiv</t>
  </si>
  <si>
    <t>Fugitive emissions oil: Refining and storage</t>
  </si>
  <si>
    <t>Crude oil refined [Mt]</t>
  </si>
  <si>
    <t>1B2av</t>
  </si>
  <si>
    <t>Distribution of oil products</t>
  </si>
  <si>
    <t>Oil consumed [Mt]</t>
  </si>
  <si>
    <t>Fugitive emissions from natural gas (exploration, production, processing, transmission, storage, distribution and other)</t>
  </si>
  <si>
    <t>Gas throughput [TJ]</t>
  </si>
  <si>
    <t>Venting and flaring (oil, gas, combined oil and gas)</t>
  </si>
  <si>
    <t>Gas vented flared [TJ]</t>
  </si>
  <si>
    <t>1B2d</t>
  </si>
  <si>
    <t>Other fugitive emissions from energy production</t>
  </si>
  <si>
    <t>Cement production</t>
  </si>
  <si>
    <t>Clinker produced [kt]</t>
  </si>
  <si>
    <t>Lime production</t>
  </si>
  <si>
    <t>Lime produced [kt]</t>
  </si>
  <si>
    <t>Glass production</t>
  </si>
  <si>
    <t>Glass produced [kt]</t>
  </si>
  <si>
    <t>2A5a</t>
  </si>
  <si>
    <t>Quarrying and mining of minerals other than coal</t>
  </si>
  <si>
    <t>Material quarried [kt]</t>
  </si>
  <si>
    <t>2A5b</t>
  </si>
  <si>
    <t>Construction and demolition</t>
  </si>
  <si>
    <t>Floor space constructed/demolished [m2]</t>
  </si>
  <si>
    <t>2A5c</t>
  </si>
  <si>
    <t>Storage, handling and transport of mineral products</t>
  </si>
  <si>
    <t>Amount [kt]</t>
  </si>
  <si>
    <t>Other mineral products (please specify in the IIR)</t>
  </si>
  <si>
    <t>Ammonia production</t>
  </si>
  <si>
    <t>Ammonia produced [kt]</t>
  </si>
  <si>
    <t>Nitric acid production</t>
  </si>
  <si>
    <t>Nitric acid produced [kt]</t>
  </si>
  <si>
    <t>Adipic acid production</t>
  </si>
  <si>
    <t>Adipic acid produced [kt]</t>
  </si>
  <si>
    <t>Carbide production</t>
  </si>
  <si>
    <t>Carbide produced [kt]</t>
  </si>
  <si>
    <t>2B6</t>
  </si>
  <si>
    <t>Titanium dioxide production</t>
  </si>
  <si>
    <t>Titanium dioxide produced [kt]</t>
  </si>
  <si>
    <t>2B7</t>
  </si>
  <si>
    <t>Soda ash production</t>
  </si>
  <si>
    <t>Soda ash produced [kt]</t>
  </si>
  <si>
    <t>2B10a</t>
  </si>
  <si>
    <t>Chemical industry: Other (please specify in the IIR)</t>
  </si>
  <si>
    <t>2B10b</t>
  </si>
  <si>
    <t>Storage, handling and transport of chemical products (please specify in the IIR)</t>
  </si>
  <si>
    <t>Iron and steel production</t>
  </si>
  <si>
    <t>Steel produced [kt]</t>
  </si>
  <si>
    <t>Ferroalloys production</t>
  </si>
  <si>
    <t>Ferroalloys produced [kt]</t>
  </si>
  <si>
    <t>Aluminium production</t>
  </si>
  <si>
    <t>Aluminium produced [kt]</t>
  </si>
  <si>
    <t>2C4</t>
  </si>
  <si>
    <t>Magnesium production</t>
  </si>
  <si>
    <t>Magnesium produced [kt]</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</si>
  <si>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</si>
  <si>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</si>
  <si>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</si>
  <si>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</si>
  <si>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</si>
  <si>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</si>
  <si>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</si>
  <si>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</si>
  <si>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</si>
  <si>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</si>
  <si>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</si>
  <si>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</si>
  <si>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</si>
  <si>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</si>
  <si>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</si>
  <si>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</si>
  <si>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</si>
  <si>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</si>
  <si>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</si>
  <si>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Solvents used [kt]</t>
  </si>
  <si>
    <t>2D3b</t>
  </si>
  <si>
    <t>Road paving with asphalt</t>
  </si>
  <si>
    <t>2D3c</t>
  </si>
  <si>
    <t>Asphalt roofing</t>
  </si>
  <si>
    <t>2D3d</t>
  </si>
  <si>
    <t>Coating applications</t>
  </si>
  <si>
    <t>Paint applied [kt]</t>
  </si>
  <si>
    <t>2D3e</t>
  </si>
  <si>
    <t>Degreasing</t>
  </si>
  <si>
    <t>2D3f</t>
  </si>
  <si>
    <t>Dry cleaning</t>
  </si>
  <si>
    <t>2D3g</t>
  </si>
  <si>
    <t>Chemical products</t>
  </si>
  <si>
    <t>2D3h</t>
  </si>
  <si>
    <t>Printing</t>
  </si>
  <si>
    <t>2D3i</t>
  </si>
  <si>
    <t>Other solvent use (please specify in the IIR)</t>
  </si>
  <si>
    <t>2G</t>
  </si>
  <si>
    <t>Other product use (please specify in the IIR)</t>
  </si>
  <si>
    <t>2H1</t>
  </si>
  <si>
    <t>Pulp and paper industry</t>
  </si>
  <si>
    <t>Pulp production [kt]</t>
  </si>
  <si>
    <t>2H2</t>
  </si>
  <si>
    <t>Food and beverages industry</t>
  </si>
  <si>
    <t>Bread, Wine, Beer, Spirits production [kt]</t>
  </si>
  <si>
    <t>2H3</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</si>
  <si>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</si>
  <si>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</si>
  <si>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</si>
  <si>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</si>
  <si>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</si>
  <si>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</si>
  <si>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</si>
  <si>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</si>
  <si>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</si>
  <si>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</si>
  <si>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</si>
  <si>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Manure management - Dairy cattle</t>
  </si>
  <si>
    <t>Population size (1000 head)</t>
  </si>
  <si>
    <t>3B1b</t>
  </si>
  <si>
    <t>Manure management - Non-dairy cattle</t>
  </si>
  <si>
    <t>3B2</t>
  </si>
  <si>
    <t>Manure management - Sheep</t>
  </si>
  <si>
    <t>3B3</t>
  </si>
  <si>
    <t>Manure management - Swine</t>
  </si>
  <si>
    <t>3B4a</t>
  </si>
  <si>
    <t>Manure management - Buffalo</t>
  </si>
  <si>
    <t>3B4d</t>
  </si>
  <si>
    <t>Manure management - Goats</t>
  </si>
  <si>
    <t>3B4e</t>
  </si>
  <si>
    <t>Manure management - Horses</t>
  </si>
  <si>
    <t>3B4f</t>
  </si>
  <si>
    <t>Manure management - Mules and asses</t>
  </si>
  <si>
    <t>3B4gi</t>
  </si>
  <si>
    <t>Manure management - Laying hens</t>
  </si>
  <si>
    <t>3B4gii</t>
  </si>
  <si>
    <t>Manure management - Broilers</t>
  </si>
  <si>
    <t>3B4giii</t>
  </si>
  <si>
    <t>Manure management - Turkeys</t>
  </si>
  <si>
    <t>3B4giv</t>
  </si>
  <si>
    <t>Manure management - Other poultry</t>
  </si>
  <si>
    <t>3B4h</t>
  </si>
  <si>
    <t>Manure management - Other animals (please specify in the IIR)</t>
  </si>
  <si>
    <t>L_AgriOther</t>
  </si>
  <si>
    <t>3Da1</t>
  </si>
  <si>
    <t>Inorganic N-fertilizers (includes also urea application)</t>
  </si>
  <si>
    <t>Use of inorganic fertilizers (kg N)</t>
  </si>
  <si>
    <t>3Da2a</t>
  </si>
  <si>
    <t>Animal manure applied to soils</t>
  </si>
  <si>
    <t>3Da2b</t>
  </si>
  <si>
    <t>Sewage sludge applied to soils</t>
  </si>
  <si>
    <t>3Da2c</t>
  </si>
  <si>
    <t>Other organic fertilisers applied to soils 
(including compost)</t>
  </si>
  <si>
    <t>3Da3</t>
  </si>
  <si>
    <t>Urine and dung deposited by grazing animals</t>
  </si>
  <si>
    <t>3Da4</t>
  </si>
  <si>
    <t>Crop residues applied to soils</t>
  </si>
  <si>
    <t>3Db</t>
  </si>
  <si>
    <t>Indirect emissions from managed soils</t>
  </si>
  <si>
    <t>3Dc</t>
  </si>
  <si>
    <t>Farm-level agricultural operations including storage, handling and transport of agricultural products</t>
  </si>
  <si>
    <t>3Dd</t>
  </si>
  <si>
    <t>Off-farm storage, handling and transport of bulk agricultural products</t>
  </si>
  <si>
    <t>3De</t>
  </si>
  <si>
    <t>Cultivated crops</t>
  </si>
  <si>
    <t>3Df</t>
  </si>
  <si>
    <t>Use of pesticides</t>
  </si>
  <si>
    <t>3F</t>
  </si>
  <si>
    <t>Field burning of agricultural residues</t>
  </si>
  <si>
    <t>Area burned [ha]</t>
  </si>
  <si>
    <t>3I</t>
  </si>
  <si>
    <t>Agriculture other (please specify in the IIR)</t>
  </si>
  <si>
    <t>J_Waste</t>
  </si>
  <si>
    <t>5A</t>
  </si>
  <si>
    <t>Biological treatment of waste - Solid waste disposal on land</t>
  </si>
  <si>
    <t>Deposition [kt]</t>
  </si>
  <si>
    <t>5B1</t>
  </si>
  <si>
    <t>Biological treatment of waste - Composting</t>
  </si>
  <si>
    <t>Organic domestic waste [kt]</t>
  </si>
  <si>
    <t>5B2</t>
  </si>
  <si>
    <t>Biological treatment of waste - Anaerobic digestion at biogas facilities</t>
  </si>
  <si>
    <t>N in feedstock [kt]</t>
  </si>
  <si>
    <t>5C1a</t>
  </si>
  <si>
    <t>Municipal waste incineration</t>
  </si>
  <si>
    <t>Waste incinerated [kt]</t>
  </si>
  <si>
    <t>5C1bi</t>
  </si>
  <si>
    <t>Industrial waste incineration</t>
  </si>
  <si>
    <t>5C1bii</t>
  </si>
  <si>
    <t>Hazardous waste incineration</t>
  </si>
  <si>
    <t>5C1biii</t>
  </si>
  <si>
    <t>Clinical waste incineration</t>
  </si>
  <si>
    <t>5C1biv</t>
  </si>
  <si>
    <t>Sewage sludge incineration</t>
  </si>
  <si>
    <t>Sludge incinerated [kt]</t>
  </si>
  <si>
    <t>5C1bv</t>
  </si>
  <si>
    <t>Cremation</t>
  </si>
  <si>
    <t>Corpses [Number]</t>
  </si>
  <si>
    <t>5C1bvi</t>
  </si>
  <si>
    <t>Other waste incineration (please specify in the IIR)</t>
  </si>
  <si>
    <t>5C2</t>
  </si>
  <si>
    <t>Open burning of waste</t>
  </si>
  <si>
    <t>5D1</t>
  </si>
  <si>
    <t>Domestic wastewater handling</t>
  </si>
  <si>
    <t>Total organic product [kt DC]</t>
  </si>
  <si>
    <t>5D2</t>
  </si>
  <si>
    <t>Industrial wastewater handling</t>
  </si>
  <si>
    <t>5D3</t>
  </si>
  <si>
    <t>Other wastewater handling</t>
  </si>
  <si>
    <t>5E</t>
  </si>
  <si>
    <t>Other waste (please specify in the IIR)</t>
  </si>
  <si>
    <t>M_Other</t>
  </si>
  <si>
    <t>6A</t>
  </si>
  <si>
    <t>Other (included in national total for entire territory) (please specify in the IIR)</t>
  </si>
  <si>
    <t>NATIONAL TOTAL</t>
  </si>
  <si>
    <t>(a)</t>
  </si>
  <si>
    <t>1A3bi(fu)</t>
  </si>
  <si>
    <t>Road transport: Passenger cars (fuel used)</t>
  </si>
  <si>
    <t>(b)</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</si>
  <si>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</si>
  <si>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</si>
  <si>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</si>
  <si>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</si>
  <si>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</si>
  <si>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</si>
  <si>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</si>
  <si>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</si>
  <si>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</si>
  <si>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</si>
  <si>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1A3bvii(fu)</t>
  </si>
  <si>
    <t>Road transport: Automobile road abrasion (fuel used)</t>
  </si>
  <si>
    <t>ADJUSTMENTS</t>
  </si>
  <si>
    <t>Sum of approved adjustments (negative value) from Annex VII (CLRTAP)</t>
  </si>
  <si>
    <t>COMPLIANCE TOTAL (CLRTAP)</t>
  </si>
  <si>
    <t>National total for compliance calculations and checks (CLRTAP)</t>
  </si>
  <si>
    <t>(c)</t>
  </si>
  <si>
    <t>ADJUSTMENTS AND FLEXIBILITIES</t>
  </si>
  <si>
    <t>Sum of approved adjustments from Annex VII and other flexibilities (negative value) (NECD)</t>
  </si>
  <si>
    <t>(d)</t>
  </si>
  <si>
    <t>COMPLIANCE TOTAL (NECD)</t>
  </si>
  <si>
    <t>National total for compliance calculations and checks (NECD)</t>
  </si>
  <si>
    <t>(e)</t>
  </si>
  <si>
    <t>MEMO ITEMS - NOT TO BE INCLUDED IN NATIONAL TOTALS</t>
  </si>
  <si>
    <t>O_AviCruise</t>
  </si>
  <si>
    <t>1A3ai(ii)</t>
  </si>
  <si>
    <t>International aviation cruise (civil)</t>
  </si>
  <si>
    <t>1A3aii(ii)</t>
  </si>
  <si>
    <t>Domestic aviation cruise (civil)</t>
  </si>
  <si>
    <t>P_IntShipping</t>
  </si>
  <si>
    <t>1A3di(i)</t>
  </si>
  <si>
    <t>International maritime navigation</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</si>
  <si>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</si>
  <si>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</si>
  <si>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</si>
  <si>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</si>
  <si>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</si>
  <si>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</si>
  <si>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</si>
  <si>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</si>
  <si>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</si>
  <si>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</si>
  <si>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</si>
  <si>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</si>
  <si>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</si>
  <si>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IE</t>
  </si>
  <si>
    <t xml:space="preserve"> </t>
  </si>
  <si>
    <t>Main Pollutants 
(from 1990)</t>
  </si>
  <si>
    <t>Particulate Matter
 (from 2000)</t>
  </si>
  <si>
    <t>Other 
(from 1990)</t>
  </si>
  <si>
    <t>Priority Heavy Metals 
(from 1990)</t>
  </si>
  <si>
    <t>Additional Heavy Metals 
(from 1990, voluntary reporting)</t>
  </si>
  <si>
    <t>POPs
(from 1990)</t>
  </si>
  <si>
    <t>Activity Data
(from 1990)</t>
  </si>
  <si>
    <t>NOx
(as NO2)</t>
  </si>
  <si>
    <t>SOx 
(as SO2)</t>
  </si>
  <si>
    <t>NH3</t>
  </si>
  <si>
    <t>PM2.5</t>
  </si>
  <si>
    <t>PM10</t>
  </si>
  <si>
    <t>NA</t>
  </si>
  <si>
    <t>National total (based on fuel sold)</t>
  </si>
  <si>
    <t>Note (a):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</si>
  <si>
    <t>Note (b):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</si>
  <si>
    <t>Note (c): The 'National Total for Compliance (CLRTAP)' includes the ‘National Total (based on fuel sold)’ (row 141) corrected for i) approved adjustments to national totals (row 151) and, if applicable, ii) national totals based on transport fuel used (rows 143-149).</t>
  </si>
  <si>
    <t>Note (d): Reporting of adjustments and additional flexibilities according to the NEC Directive, Article 5/2-4. Should only include approved items from Annex VII and should be reported as a negative value.</t>
  </si>
  <si>
    <t>Note (e):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</si>
  <si>
    <t>BG</t>
  </si>
  <si>
    <t>BG: 01.02.2022</t>
  </si>
  <si>
    <t>Note (b):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143-153).</t>
  </si>
  <si>
    <t>Note (c): The 'National Total for Compliance (CLRTAP)' includes the ‘National Total (based on fuel sold)’ (row 141) corrected for i) approved adjustments to national totals (row 151) and, if applicable, ii) national totals based on transport fuel used (rows 143-153).</t>
  </si>
  <si>
    <t>Note (e): The 'National Total for Compliance (NECD)' includes the ‘National Total (based on fuel sold)’ (row 141) corrected for i) approved adjustments and flexibilities to national totals (row 153) and, if applicable, ii) national totals based on transport fuel used (rows 143-153) as well as iii) the subtraction of sectors 3B + 3D for NOx and NMVOC (only from 2020 onwards and for the year 2005 as a basis for emission reduction commitment calculations), according to the NEC Directive, Article 4/3(d).</t>
  </si>
  <si>
    <t>Main Pollutants 
(from 2050)</t>
  </si>
  <si>
    <t>Other 
(from 2050)</t>
  </si>
  <si>
    <t>Priority Heavy Metals 
(from 2050)</t>
  </si>
  <si>
    <t>Additional Heavy Metals 
(from 2050, voluntary reporting)</t>
  </si>
  <si>
    <t>POPs
(from 2050)</t>
  </si>
  <si>
    <t>Activity Data
(from 2050)</t>
  </si>
  <si>
    <t>NO</t>
  </si>
  <si>
    <t>NE</t>
  </si>
  <si>
    <t>Mobile Combustion in manufacturing industries and construction: (please specify in the IIR)</t>
  </si>
  <si>
    <t xml:space="preserve">Pipeline transport </t>
  </si>
  <si>
    <t>Commercial/institutional: Mobile</t>
  </si>
  <si>
    <t xml:space="preserve">Residential: Stationary </t>
  </si>
  <si>
    <t>Fugitive emissions oil: Refining / storage</t>
  </si>
  <si>
    <t xml:space="preserve">Other fugitive emissions from energy production </t>
  </si>
  <si>
    <t xml:space="preserve">2H3 </t>
  </si>
  <si>
    <t>Other (included in national total for entire territory) (please specify in IIR)</t>
  </si>
  <si>
    <t>Asphalt Production [kt]</t>
  </si>
  <si>
    <t xml:space="preserve">Coating applications </t>
  </si>
  <si>
    <t>NFR 2019-1</t>
  </si>
  <si>
    <t>kg N per kg DM</t>
  </si>
  <si>
    <t>Wastewater handling [1000m3]</t>
  </si>
  <si>
    <t>Solvent used (kt)</t>
  </si>
  <si>
    <t>C</t>
  </si>
  <si>
    <t>compost used as  organic soil conditioner [kt/year]</t>
  </si>
  <si>
    <t>NЕ</t>
  </si>
  <si>
    <t>v2.0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</si>
</sst>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00"/>
    <numFmt numFmtId="165" formatCode="0.000"/>
    <numFmt numFmtId="166" formatCode="0.0000"/>
    <numFmt numFmtId="167" formatCode="0.000000"/>
    <numFmt numFmtId="168" formatCode="0.0000000"/>
  </numFmts>
  <fonts count="16" x14ac:knownFonts="1">
    <font>
      <sz val="10"/>
      <name val="Times New Roman"/>
      <charset val="204"/>
    </font>
    <font>
      <sz val="10"/>
      <name val="Arial"/>
      <family val="2"/>
    </font>
    <font>
      <b/>
      <sz val="16"/>
      <name val="Arial"/>
      <family val="2"/>
    </font>
    <font>
      <b/>
      <sz val="10"/>
      <name val="Arial"/>
      <family val="2"/>
    </font>
    <font>
      <b/>
      <sz val="14"/>
      <name val="Arial"/>
      <family val="2"/>
    </font>
    <font>
      <b/>
      <sz val="9"/>
      <name val="Arial"/>
      <family val="2"/>
    </font>
    <font>
      <sz val="9"/>
      <name val="Arial"/>
      <family val="2"/>
    </font>
    <font>
      <sz val="9"/>
      <color theme="1"/>
      <name val="Arial"/>
      <family val="2"/>
    </font>
    <font>
      <sz val="10"/>
      <color theme="1"/>
      <name val="Arial"/>
      <family val="2"/>
    </font>
    <font>
      <b/>
      <sz val="9"/>
      <color theme="1"/>
      <name val="Arial"/>
      <family val="2"/>
    </font>
    <font>
      <i/>
      <sz val="9"/>
      <name val="Arial"/>
      <family val="2"/>
    </font>
    <font>
      <sz val="9"/>
      <name val="Times New Roman"/>
      <family val="1"/>
    </font>
    <font>
      <sz val="9"/>
      <name val="Arial"/>
      <family val="2"/>
      <charset val="204"/>
    </font>
    <font>
      <i/>
      <sz val="9"/>
      <name val="Times New Roman"/>
      <family val="1"/>
    </font>
    <font>
      <b/>
      <sz val="10"/>
      <name val="Arial"/>
      <family val="2"/>
      <charset val="204"/>
    </font>
    <font>
      <b/>
      <sz val="9"/>
      <color rgb="FFFFFF00"/>
      <name val="Arial"/>
      <family val="2"/>
      <charset val="204"/>
    </font>
  </fonts>
  <fills count="15">
    <fill>
      <patternFill patternType="none"/>
    </fill>
    <fill>
      <patternFill patternType="gray125"/>
    </fill>
    <fill>
      <patternFill patternType="solid">
        <fgColor indexed="41"/>
        <bgColor indexed="64"/>
      </patternFill>
    </fill>
    <fill>
      <patternFill patternType="solid">
        <fgColor rgb="FF5AEC9C"/>
        <bgColor indexed="64"/>
      </patternFill>
    </fill>
    <fill>
      <patternFill patternType="solid">
        <fgColor theme="0" tint="-0.249977111117893"/>
        <bgColor indexed="64"/>
      </patternFill>
    </fill>
    <fill>
      <patternFill patternType="solid">
        <fgColor rgb="FFFFFF00"/>
        <bgColor indexed="64"/>
      </patternFill>
    </fill>
    <fill>
      <patternFill patternType="solid">
        <fgColor rgb="FFFF8080"/>
        <bgColor indexed="64"/>
      </patternFill>
    </fill>
    <fill>
      <patternFill patternType="solid">
        <fgColor rgb="FFBFBFBF"/>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rgb="FFCCFFFF"/>
        <bgColor indexed="64"/>
      </patternFill>
    </fill>
    <fill>
      <patternFill patternType="solid">
        <fgColor rgb="FF99CCFF"/>
        <bgColor indexed="64"/>
      </patternFill>
    </fill>
    <fill>
      <patternFill patternType="solid">
        <fgColor rgb="FF00B0F0"/>
        <bgColor indexed="64"/>
      </patternFill>
    </fill>
    <fill>
      <patternFill patternType="solid">
        <fgColor theme="0"/>
        <bgColor indexed="64"/>
      </patternFill>
    </fill>
  </fills>
  <borders count="24">
    <border>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style="medium">
        <color rgb="FF000000"/>
      </right>
      <top style="medium">
        <color rgb="FF000000"/>
      </top>
      <bottom/>
      <diagonal/>
    </border>
    <border>
      <left/>
      <right style="medium">
        <color indexed="64"/>
      </right>
      <top style="medium">
        <color rgb="FF000000"/>
      </top>
      <bottom style="medium">
        <color rgb="FF000000"/>
      </bottom>
      <diagonal/>
    </border>
  </borders>
  <cellStyleXfs count="2">
    <xf numFmtId="0" fontId="0" fillId="0" borderId="0"/>
    <xf numFmtId="0" fontId="1" fillId="0" borderId="0"/>
  </cellStyleXfs>
  <cellXfs count="202">
    <xf numFmtId="0" fontId="0" fillId="0" borderId="0" xfId="0"/>
    <xf numFmtId="0" fontId="2" fillId="0" borderId="0" xfId="1" applyNumberFormat="1" applyFont="1" applyAlignment="1" applyProtection="1">
      <alignment vertical="center"/>
    </xf>
    <xf numFmtId="0" fontId="1" fillId="0" borderId="0" xfId="1" applyNumberFormat="1" applyFont="1" applyAlignment="1" applyProtection="1">
      <alignment horizontal="left"/>
    </xf>
    <xf numFmtId="0" fontId="7" fillId="0" borderId="0" xfId="1" applyNumberFormat="1" applyFont="1" applyAlignment="1" applyProtection="1">
      <alignment wrapText="1"/>
    </xf>
    <xf numFmtId="0" fontId="1" fillId="0" borderId="0" xfId="1" applyNumberFormat="1" applyFont="1" applyProtection="1"/>
    <xf numFmtId="0" fontId="1" fillId="0" borderId="0" xfId="1" applyFont="1" applyFill="1" applyProtection="1"/>
    <xf numFmtId="0" fontId="1" fillId="0" borderId="0" xfId="1" applyNumberFormat="1" applyFont="1" applyFill="1" applyAlignment="1" applyProtection="1">
      <alignment vertical="center"/>
    </xf>
    <xf numFmtId="0" fontId="1" fillId="0" borderId="0" xfId="1" applyNumberFormat="1" applyFont="1" applyFill="1" applyAlignment="1" applyProtection="1">
      <alignment horizontal="left"/>
    </xf>
    <xf numFmtId="0" fontId="1" fillId="0" borderId="0" xfId="1" applyNumberFormat="1" applyFont="1" applyFill="1" applyProtection="1"/>
    <xf numFmtId="0" fontId="3" fillId="0" borderId="0" xfId="1" applyNumberFormat="1" applyFont="1" applyFill="1" applyAlignment="1" applyProtection="1">
      <alignment wrapText="1"/>
    </xf>
    <xf numFmtId="0" fontId="1" fillId="0" borderId="0" xfId="1" applyNumberFormat="1" applyFont="1" applyAlignment="1" applyProtection="1">
      <alignment vertical="center"/>
    </xf>
    <xf numFmtId="0" fontId="1" fillId="3" borderId="0" xfId="1" applyNumberFormat="1" applyFont="1" applyFill="1" applyAlignment="1" applyProtection="1">
      <alignment horizontal="left" vertical="center"/>
      <protection locked="0"/>
    </xf>
    <xf numFmtId="0" fontId="7"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7" fillId="0" borderId="0" xfId="1" applyNumberFormat="1" applyFont="1" applyFill="1" applyAlignment="1" applyProtection="1">
      <alignment vertical="center" wrapText="1"/>
    </xf>
    <xf numFmtId="0" fontId="3" fillId="0" borderId="0" xfId="1" applyNumberFormat="1" applyFont="1" applyFill="1" applyBorder="1" applyProtection="1"/>
    <xf numFmtId="0" fontId="1" fillId="0" borderId="0" xfId="1" applyNumberFormat="1" applyFont="1" applyBorder="1" applyAlignment="1" applyProtection="1">
      <alignment horizontal="left"/>
    </xf>
    <xf numFmtId="0" fontId="7" fillId="0" borderId="0" xfId="1" applyNumberFormat="1" applyFont="1" applyBorder="1" applyAlignment="1" applyProtection="1">
      <alignment wrapText="1"/>
    </xf>
    <xf numFmtId="0" fontId="1" fillId="0" borderId="0" xfId="1" applyNumberFormat="1" applyFont="1" applyBorder="1" applyProtection="1"/>
    <xf numFmtId="0" fontId="1" fillId="0" borderId="0" xfId="1" applyFont="1" applyProtection="1"/>
    <xf numFmtId="0" fontId="3" fillId="0" borderId="1" xfId="1" applyNumberFormat="1" applyFont="1" applyFill="1" applyBorder="1" applyProtection="1"/>
    <xf numFmtId="0" fontId="1" fillId="0" borderId="2" xfId="1" applyNumberFormat="1" applyFont="1" applyBorder="1" applyAlignment="1" applyProtection="1">
      <alignment horizontal="left"/>
    </xf>
    <xf numFmtId="0" fontId="7" fillId="0" borderId="2" xfId="1" applyNumberFormat="1" applyFont="1" applyBorder="1" applyAlignment="1" applyProtection="1">
      <alignment wrapText="1"/>
    </xf>
    <xf numFmtId="0" fontId="1" fillId="0" borderId="2" xfId="1" applyNumberFormat="1" applyFont="1" applyBorder="1" applyProtection="1"/>
    <xf numFmtId="0" fontId="3" fillId="4" borderId="3" xfId="1" applyNumberFormat="1" applyFont="1" applyFill="1" applyBorder="1" applyAlignment="1" applyProtection="1">
      <alignment wrapText="1"/>
    </xf>
    <xf numFmtId="0" fontId="3" fillId="0" borderId="0" xfId="1" applyFont="1" applyAlignment="1" applyProtection="1">
      <alignment wrapText="1"/>
    </xf>
    <xf numFmtId="0" fontId="1" fillId="0" borderId="4" xfId="1" applyNumberFormat="1" applyFont="1" applyBorder="1" applyAlignment="1" applyProtection="1">
      <alignment vertical="center" wrapText="1"/>
    </xf>
    <xf numFmtId="0" fontId="1" fillId="0" borderId="5" xfId="1" applyNumberFormat="1" applyFont="1" applyBorder="1" applyAlignment="1" applyProtection="1">
      <alignment vertical="center"/>
    </xf>
    <xf numFmtId="0" fontId="1" fillId="0" borderId="6" xfId="1" applyNumberFormat="1" applyFont="1" applyBorder="1" applyAlignment="1" applyProtection="1">
      <alignment vertical="center"/>
    </xf>
    <xf numFmtId="0" fontId="1" fillId="4" borderId="4" xfId="1" applyNumberFormat="1" applyFont="1" applyFill="1" applyBorder="1" applyAlignment="1" applyProtection="1">
      <alignment horizontal="center" textRotation="90"/>
    </xf>
    <xf numFmtId="0" fontId="1" fillId="0" borderId="3" xfId="1" applyNumberFormat="1" applyFont="1" applyFill="1" applyBorder="1" applyAlignment="1" applyProtection="1">
      <alignment horizontal="center" vertical="center" wrapText="1"/>
    </xf>
    <xf numFmtId="0" fontId="1" fillId="0" borderId="3" xfId="1" applyNumberFormat="1" applyFont="1" applyBorder="1" applyAlignment="1" applyProtection="1">
      <alignment horizontal="center" vertical="center"/>
    </xf>
    <xf numFmtId="0" fontId="8" fillId="0" borderId="3" xfId="1" applyNumberFormat="1" applyFont="1" applyFill="1" applyBorder="1" applyAlignment="1" applyProtection="1">
      <alignment horizontal="center" vertical="center" wrapText="1"/>
    </xf>
    <xf numFmtId="0" fontId="1" fillId="0" borderId="3" xfId="1" applyNumberFormat="1" applyFont="1" applyBorder="1" applyAlignment="1" applyProtection="1">
      <alignment horizontal="center" vertical="center" wrapText="1"/>
    </xf>
    <xf numFmtId="0" fontId="1" fillId="4" borderId="4" xfId="1" applyNumberFormat="1" applyFont="1" applyFill="1" applyBorder="1" applyProtection="1"/>
    <xf numFmtId="0" fontId="1" fillId="0" borderId="3" xfId="1" applyNumberFormat="1" applyFont="1" applyBorder="1" applyAlignment="1" applyProtection="1">
      <alignment vertical="center" wrapText="1"/>
    </xf>
    <xf numFmtId="0" fontId="5" fillId="4" borderId="18" xfId="1" applyNumberFormat="1" applyFont="1" applyFill="1" applyBorder="1" applyAlignment="1" applyProtection="1">
      <alignment horizontal="center" vertical="center" wrapText="1"/>
    </xf>
    <xf numFmtId="0" fontId="1" fillId="0" borderId="0" xfId="1" applyFont="1"/>
    <xf numFmtId="0" fontId="6" fillId="0" borderId="17" xfId="1" applyNumberFormat="1" applyFont="1" applyFill="1" applyBorder="1" applyAlignment="1" applyProtection="1">
      <alignment horizontal="left" vertical="center" wrapText="1"/>
    </xf>
    <xf numFmtId="0" fontId="6" fillId="0" borderId="17" xfId="1" applyNumberFormat="1" applyFont="1" applyFill="1" applyBorder="1" applyAlignment="1" applyProtection="1">
      <alignment horizontal="center" vertical="center" wrapText="1"/>
      <protection locked="0"/>
    </xf>
    <xf numFmtId="2" fontId="6" fillId="0" borderId="17" xfId="1" applyNumberFormat="1" applyFont="1" applyFill="1" applyBorder="1" applyAlignment="1" applyProtection="1">
      <alignment horizontal="center" vertical="center" wrapText="1"/>
      <protection locked="0"/>
    </xf>
    <xf numFmtId="0" fontId="6" fillId="0" borderId="19" xfId="1" applyNumberFormat="1" applyFont="1" applyFill="1" applyBorder="1" applyAlignment="1" applyProtection="1">
      <alignment horizontal="left" vertical="center" wrapText="1"/>
      <protection locked="0"/>
    </xf>
    <xf numFmtId="0" fontId="6" fillId="0" borderId="0" xfId="1" applyNumberFormat="1" applyFont="1" applyFill="1" applyProtection="1">
      <protection locked="0"/>
    </xf>
    <xf numFmtId="0" fontId="6" fillId="0" borderId="20" xfId="1" applyNumberFormat="1" applyFont="1" applyFill="1" applyBorder="1" applyAlignment="1" applyProtection="1">
      <alignment horizontal="left" vertical="center" wrapText="1"/>
    </xf>
    <xf numFmtId="0" fontId="6" fillId="0" borderId="17" xfId="1" applyNumberFormat="1" applyFont="1" applyFill="1" applyBorder="1" applyAlignment="1" applyProtection="1">
      <alignment horizontal="center" vertical="center"/>
      <protection locked="0"/>
    </xf>
    <xf numFmtId="0" fontId="6" fillId="0" borderId="6" xfId="1" applyNumberFormat="1" applyFont="1" applyFill="1" applyBorder="1" applyAlignment="1" applyProtection="1">
      <alignment horizontal="left" vertical="center"/>
      <protection locked="0"/>
    </xf>
    <xf numFmtId="0" fontId="6" fillId="0" borderId="0" xfId="1" applyFont="1" applyFill="1" applyProtection="1"/>
    <xf numFmtId="0" fontId="6" fillId="6" borderId="8" xfId="1" applyNumberFormat="1" applyFont="1" applyFill="1" applyBorder="1" applyAlignment="1" applyProtection="1">
      <alignment horizontal="center" vertical="center" wrapText="1"/>
      <protection locked="0"/>
    </xf>
    <xf numFmtId="0" fontId="5" fillId="6" borderId="8" xfId="1" applyNumberFormat="1" applyFont="1" applyFill="1" applyBorder="1" applyAlignment="1" applyProtection="1">
      <alignment horizontal="left" vertical="center" wrapText="1"/>
      <protection locked="0"/>
    </xf>
    <xf numFmtId="0" fontId="7" fillId="6" borderId="8" xfId="1" applyNumberFormat="1" applyFont="1" applyFill="1" applyBorder="1" applyAlignment="1" applyProtection="1">
      <alignment horizontal="left" vertical="center" wrapText="1"/>
      <protection locked="0"/>
    </xf>
    <xf numFmtId="2" fontId="6" fillId="6" borderId="8" xfId="1" applyNumberFormat="1" applyFont="1" applyFill="1" applyBorder="1" applyAlignment="1" applyProtection="1">
      <alignment horizontal="center" vertical="center" wrapText="1"/>
      <protection locked="0"/>
    </xf>
    <xf numFmtId="0" fontId="6" fillId="6" borderId="8" xfId="1" applyNumberFormat="1" applyFont="1" applyFill="1" applyBorder="1" applyAlignment="1" applyProtection="1">
      <alignment horizontal="left" vertical="center" wrapText="1"/>
      <protection locked="0"/>
    </xf>
    <xf numFmtId="0" fontId="3" fillId="0" borderId="0" xfId="1" applyFont="1" applyFill="1" applyProtection="1"/>
    <xf numFmtId="0" fontId="6" fillId="0" borderId="9" xfId="1" applyNumberFormat="1" applyFont="1" applyFill="1" applyBorder="1" applyAlignment="1">
      <alignment vertical="center"/>
    </xf>
    <xf numFmtId="0" fontId="6" fillId="0" borderId="9" xfId="1" applyNumberFormat="1" applyFont="1" applyFill="1" applyBorder="1" applyAlignment="1">
      <alignment horizontal="left" vertical="center" wrapText="1"/>
    </xf>
    <xf numFmtId="0" fontId="7" fillId="0" borderId="9" xfId="1" applyNumberFormat="1" applyFont="1" applyFill="1" applyBorder="1" applyAlignment="1" applyProtection="1">
      <alignment horizontal="left" vertical="center" wrapText="1"/>
      <protection locked="0"/>
    </xf>
    <xf numFmtId="0" fontId="6" fillId="0" borderId="9" xfId="1" applyNumberFormat="1" applyFont="1" applyFill="1" applyBorder="1" applyAlignment="1" applyProtection="1">
      <alignment horizontal="center" vertical="center" wrapText="1"/>
      <protection locked="0"/>
    </xf>
    <xf numFmtId="0" fontId="0" fillId="0" borderId="0" xfId="0" applyFont="1"/>
    <xf numFmtId="0" fontId="1" fillId="0" borderId="9" xfId="1" applyFont="1" applyFill="1" applyBorder="1" applyAlignment="1">
      <alignment horizontal="center" vertical="center"/>
    </xf>
    <xf numFmtId="0" fontId="1" fillId="0" borderId="9" xfId="1" applyFont="1" applyFill="1" applyBorder="1" applyAlignment="1">
      <alignment horizontal="center" vertical="center" wrapText="1"/>
    </xf>
    <xf numFmtId="0" fontId="1" fillId="0" borderId="0" xfId="1" applyFont="1" applyFill="1"/>
    <xf numFmtId="0" fontId="6" fillId="8" borderId="3" xfId="1" applyNumberFormat="1" applyFont="1" applyFill="1" applyBorder="1" applyAlignment="1" applyProtection="1">
      <alignment vertical="center" wrapText="1"/>
      <protection locked="0"/>
    </xf>
    <xf numFmtId="0" fontId="6" fillId="8" borderId="8" xfId="1" applyNumberFormat="1" applyFont="1" applyFill="1" applyBorder="1" applyAlignment="1" applyProtection="1">
      <alignment horizontal="left" vertical="center" wrapText="1"/>
      <protection locked="0"/>
    </xf>
    <xf numFmtId="0" fontId="7" fillId="8" borderId="8" xfId="1" applyNumberFormat="1" applyFont="1" applyFill="1" applyBorder="1" applyAlignment="1" applyProtection="1">
      <alignment horizontal="left" vertical="center" wrapText="1"/>
      <protection locked="0"/>
    </xf>
    <xf numFmtId="0" fontId="6" fillId="8" borderId="8" xfId="1" applyNumberFormat="1" applyFont="1" applyFill="1" applyBorder="1" applyAlignment="1" applyProtection="1">
      <alignment horizontal="center" vertical="center" wrapText="1"/>
      <protection locked="0"/>
    </xf>
    <xf numFmtId="2" fontId="6" fillId="8" borderId="8" xfId="1" applyNumberFormat="1" applyFont="1" applyFill="1" applyBorder="1" applyAlignment="1" applyProtection="1">
      <alignment horizontal="center" vertical="center" wrapText="1"/>
      <protection locked="0"/>
    </xf>
    <xf numFmtId="0" fontId="6" fillId="4" borderId="4" xfId="1" applyNumberFormat="1" applyFont="1" applyFill="1" applyBorder="1" applyAlignment="1" applyProtection="1">
      <alignment horizontal="center" vertical="center" wrapText="1"/>
    </xf>
    <xf numFmtId="0" fontId="6" fillId="0" borderId="10" xfId="1" applyNumberFormat="1" applyFont="1" applyFill="1" applyBorder="1" applyAlignment="1" applyProtection="1">
      <alignment horizontal="center" vertical="center" wrapText="1"/>
      <protection locked="0"/>
    </xf>
    <xf numFmtId="0" fontId="6" fillId="0" borderId="9" xfId="1" applyNumberFormat="1" applyFont="1" applyFill="1" applyBorder="1" applyAlignment="1" applyProtection="1">
      <alignment horizontal="left" vertical="center" wrapText="1"/>
      <protection locked="0"/>
    </xf>
    <xf numFmtId="0" fontId="0" fillId="0" borderId="0" xfId="0" applyNumberFormat="1" applyFont="1"/>
    <xf numFmtId="0" fontId="0" fillId="0" borderId="0" xfId="0" applyNumberFormat="1"/>
    <xf numFmtId="0" fontId="6" fillId="0" borderId="9" xfId="1" applyNumberFormat="1" applyFont="1" applyFill="1" applyBorder="1" applyAlignment="1" applyProtection="1">
      <alignment horizontal="center" vertical="center" wrapText="1"/>
    </xf>
    <xf numFmtId="0" fontId="6" fillId="0" borderId="11" xfId="1" applyNumberFormat="1" applyFont="1" applyFill="1" applyBorder="1" applyAlignment="1" applyProtection="1">
      <alignment horizontal="left" vertical="center" wrapText="1"/>
      <protection locked="0"/>
    </xf>
    <xf numFmtId="0" fontId="6" fillId="5" borderId="8" xfId="1" applyNumberFormat="1" applyFont="1" applyFill="1" applyBorder="1" applyAlignment="1" applyProtection="1">
      <alignment horizontal="center" vertical="center" wrapText="1"/>
      <protection locked="0"/>
    </xf>
    <xf numFmtId="0" fontId="6" fillId="5" borderId="8" xfId="1" applyNumberFormat="1" applyFont="1" applyFill="1" applyBorder="1" applyAlignment="1" applyProtection="1">
      <alignment horizontal="left" vertical="center" wrapText="1"/>
      <protection locked="0"/>
    </xf>
    <xf numFmtId="0" fontId="7" fillId="5" borderId="8" xfId="1" applyNumberFormat="1" applyFont="1" applyFill="1" applyBorder="1" applyAlignment="1" applyProtection="1">
      <alignment horizontal="left" vertical="center" wrapText="1"/>
      <protection locked="0"/>
    </xf>
    <xf numFmtId="2" fontId="6" fillId="5" borderId="8" xfId="1" applyNumberFormat="1" applyFont="1" applyFill="1" applyBorder="1" applyAlignment="1" applyProtection="1">
      <alignment horizontal="center" vertical="center" wrapText="1"/>
      <protection locked="0"/>
    </xf>
    <xf numFmtId="0" fontId="6" fillId="7" borderId="4" xfId="1" applyNumberFormat="1" applyFont="1" applyFill="1" applyBorder="1" applyAlignment="1" applyProtection="1">
      <alignment horizontal="center" vertical="center" wrapText="1"/>
    </xf>
    <xf numFmtId="0" fontId="6" fillId="9" borderId="8" xfId="1" applyNumberFormat="1" applyFont="1" applyFill="1" applyBorder="1" applyAlignment="1" applyProtection="1">
      <alignment horizontal="center" vertical="center" wrapText="1"/>
      <protection locked="0"/>
    </xf>
    <xf numFmtId="0" fontId="5" fillId="9" borderId="8" xfId="1" applyNumberFormat="1" applyFont="1" applyFill="1" applyBorder="1" applyAlignment="1" applyProtection="1">
      <alignment horizontal="left" vertical="center" wrapText="1"/>
      <protection locked="0"/>
    </xf>
    <xf numFmtId="0" fontId="7" fillId="9" borderId="8" xfId="1" applyNumberFormat="1" applyFont="1" applyFill="1" applyBorder="1" applyAlignment="1" applyProtection="1">
      <alignment horizontal="left" vertical="center" wrapText="1"/>
      <protection locked="0"/>
    </xf>
    <xf numFmtId="2" fontId="6" fillId="9" borderId="8" xfId="1" applyNumberFormat="1" applyFont="1" applyFill="1" applyBorder="1" applyAlignment="1" applyProtection="1">
      <alignment horizontal="center" vertical="center" wrapText="1"/>
      <protection locked="0"/>
    </xf>
    <xf numFmtId="0" fontId="6" fillId="9" borderId="8" xfId="1" applyNumberFormat="1" applyFont="1" applyFill="1" applyBorder="1" applyAlignment="1" applyProtection="1">
      <alignment horizontal="left" vertical="center" wrapText="1"/>
      <protection locked="0"/>
    </xf>
    <xf numFmtId="0" fontId="6" fillId="4" borderId="12" xfId="1" applyNumberFormat="1" applyFont="1" applyFill="1" applyBorder="1" applyAlignment="1" applyProtection="1">
      <alignment horizontal="center" vertical="center" wrapText="1"/>
    </xf>
    <xf numFmtId="0" fontId="6" fillId="10" borderId="10" xfId="1" quotePrefix="1" applyNumberFormat="1" applyFont="1" applyFill="1" applyBorder="1" applyAlignment="1" applyProtection="1">
      <alignment horizontal="left" vertical="center"/>
    </xf>
    <xf numFmtId="0" fontId="6" fillId="10" borderId="9" xfId="1" applyNumberFormat="1" applyFont="1" applyFill="1" applyBorder="1" applyAlignment="1" applyProtection="1">
      <alignment horizontal="left" vertical="center"/>
    </xf>
    <xf numFmtId="0" fontId="6" fillId="4" borderId="3" xfId="1" applyNumberFormat="1" applyFont="1" applyFill="1" applyBorder="1" applyAlignment="1" applyProtection="1">
      <alignment horizontal="center" vertical="center" wrapText="1"/>
    </xf>
    <xf numFmtId="0" fontId="6" fillId="10" borderId="11" xfId="1" applyNumberFormat="1" applyFont="1" applyFill="1" applyBorder="1" applyAlignment="1" applyProtection="1">
      <alignment horizontal="left" vertical="center"/>
    </xf>
    <xf numFmtId="0" fontId="6" fillId="2" borderId="8" xfId="1" applyNumberFormat="1" applyFont="1" applyFill="1" applyBorder="1" applyAlignment="1" applyProtection="1">
      <alignment horizontal="left" vertical="center" wrapText="1"/>
      <protection locked="0"/>
    </xf>
    <xf numFmtId="0" fontId="7" fillId="2" borderId="8" xfId="1" applyNumberFormat="1" applyFont="1" applyFill="1" applyBorder="1" applyAlignment="1" applyProtection="1">
      <alignment horizontal="left" vertical="center" wrapText="1"/>
      <protection locked="0"/>
    </xf>
    <xf numFmtId="0" fontId="6" fillId="2" borderId="8" xfId="1" applyNumberFormat="1" applyFont="1" applyFill="1" applyBorder="1" applyAlignment="1" applyProtection="1">
      <alignment horizontal="center" vertical="center" wrapText="1"/>
      <protection locked="0"/>
    </xf>
    <xf numFmtId="2" fontId="6" fillId="2" borderId="8" xfId="1" applyNumberFormat="1" applyFont="1" applyFill="1" applyBorder="1" applyAlignment="1" applyProtection="1">
      <alignment horizontal="center" vertical="center" wrapText="1"/>
      <protection locked="0"/>
    </xf>
    <xf numFmtId="0" fontId="6" fillId="11" borderId="8" xfId="1" applyNumberFormat="1" applyFont="1" applyFill="1" applyBorder="1" applyAlignment="1" applyProtection="1">
      <alignment horizontal="left" vertical="center" wrapText="1"/>
      <protection locked="0"/>
    </xf>
    <xf numFmtId="0" fontId="7" fillId="11" borderId="8" xfId="1" applyNumberFormat="1" applyFont="1" applyFill="1" applyBorder="1" applyAlignment="1" applyProtection="1">
      <alignment horizontal="left" vertical="center" wrapText="1"/>
      <protection locked="0"/>
    </xf>
    <xf numFmtId="0" fontId="6" fillId="11" borderId="8" xfId="1" applyNumberFormat="1" applyFont="1" applyFill="1" applyBorder="1" applyAlignment="1" applyProtection="1">
      <alignment horizontal="center" vertical="center" wrapText="1"/>
      <protection locked="0"/>
    </xf>
    <xf numFmtId="2" fontId="6" fillId="11" borderId="8" xfId="1" applyNumberFormat="1" applyFont="1" applyFill="1" applyBorder="1" applyAlignment="1" applyProtection="1">
      <alignment horizontal="center" vertical="center" wrapText="1"/>
      <protection locked="0"/>
    </xf>
    <xf numFmtId="0" fontId="6" fillId="12" borderId="8" xfId="1" applyNumberFormat="1" applyFont="1" applyFill="1" applyBorder="1" applyAlignment="1" applyProtection="1">
      <alignment horizontal="left" vertical="center" wrapText="1"/>
      <protection locked="0"/>
    </xf>
    <xf numFmtId="0" fontId="7" fillId="12" borderId="8" xfId="1" applyNumberFormat="1" applyFont="1" applyFill="1" applyBorder="1" applyAlignment="1" applyProtection="1">
      <alignment horizontal="left" vertical="center" wrapText="1"/>
      <protection locked="0"/>
    </xf>
    <xf numFmtId="0" fontId="6" fillId="12" borderId="8" xfId="1" applyNumberFormat="1" applyFont="1" applyFill="1" applyBorder="1" applyAlignment="1" applyProtection="1">
      <alignment horizontal="center" vertical="center" wrapText="1"/>
      <protection locked="0"/>
    </xf>
    <xf numFmtId="2" fontId="6" fillId="12" borderId="8" xfId="1" applyNumberFormat="1" applyFont="1" applyFill="1" applyBorder="1" applyAlignment="1" applyProtection="1">
      <alignment horizontal="center" vertical="center" wrapText="1"/>
      <protection locked="0"/>
    </xf>
    <xf numFmtId="0" fontId="6" fillId="7" borderId="12" xfId="1" applyNumberFormat="1" applyFont="1" applyFill="1" applyBorder="1" applyAlignment="1" applyProtection="1">
      <alignment horizontal="center" vertical="center" wrapText="1"/>
    </xf>
    <xf numFmtId="0" fontId="1" fillId="0" borderId="0" xfId="1" applyNumberFormat="1" applyFont="1" applyFill="1" applyBorder="1" applyProtection="1"/>
    <xf numFmtId="0" fontId="8" fillId="0" borderId="0" xfId="1" applyNumberFormat="1" applyFont="1" applyFill="1" applyBorder="1" applyProtection="1"/>
    <xf numFmtId="0" fontId="6" fillId="0" borderId="0" xfId="1" applyNumberFormat="1" applyFont="1" applyFill="1" applyBorder="1" applyAlignment="1" applyProtection="1">
      <alignment horizontal="center" vertical="center" wrapText="1"/>
    </xf>
    <xf numFmtId="0" fontId="6" fillId="0" borderId="0" xfId="1" applyFont="1" applyFill="1" applyBorder="1" applyAlignment="1" applyProtection="1">
      <alignment horizontal="center" vertical="center" wrapText="1"/>
    </xf>
    <xf numFmtId="0" fontId="6" fillId="0" borderId="0" xfId="1" applyFont="1" applyFill="1" applyBorder="1" applyAlignment="1" applyProtection="1">
      <alignment horizontal="left" vertical="center"/>
    </xf>
    <xf numFmtId="0" fontId="6" fillId="0" borderId="0" xfId="1" applyNumberFormat="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6" fillId="0" borderId="0" xfId="1" applyFont="1" applyFill="1" applyBorder="1" applyAlignment="1" applyProtection="1">
      <alignment horizontal="left" vertical="center" wrapText="1"/>
    </xf>
    <xf numFmtId="0" fontId="1" fillId="0" borderId="0" xfId="1" applyFont="1" applyFill="1" applyBorder="1" applyProtection="1"/>
    <xf numFmtId="0" fontId="7" fillId="0" borderId="0" xfId="0" applyFont="1" applyAlignment="1">
      <alignment vertical="top" wrapText="1"/>
    </xf>
    <xf numFmtId="0" fontId="0" fillId="0" borderId="0" xfId="0" applyAlignment="1">
      <alignment vertical="top"/>
    </xf>
    <xf numFmtId="0" fontId="6" fillId="0" borderId="0" xfId="1" applyFont="1" applyAlignment="1">
      <alignment vertical="top"/>
    </xf>
    <xf numFmtId="0" fontId="5" fillId="0" borderId="0" xfId="1" applyFont="1" applyAlignment="1" applyProtection="1">
      <alignment horizontal="right" vertical="top"/>
    </xf>
    <xf numFmtId="0" fontId="5" fillId="0" borderId="0" xfId="1" applyFont="1" applyFill="1" applyAlignment="1" applyProtection="1">
      <alignment horizontal="right" vertical="top"/>
    </xf>
    <xf numFmtId="0" fontId="6" fillId="0" borderId="0" xfId="1" applyNumberFormat="1" applyFont="1" applyAlignment="1" applyProtection="1">
      <alignment vertical="top"/>
    </xf>
    <xf numFmtId="0" fontId="6" fillId="0" borderId="0" xfId="1" applyFont="1" applyAlignment="1" applyProtection="1">
      <alignment vertical="top"/>
    </xf>
    <xf numFmtId="0" fontId="5"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0" fontId="8" fillId="0" borderId="0" xfId="1" applyFont="1"/>
    <xf numFmtId="0" fontId="3" fillId="0" borderId="13" xfId="1" applyNumberFormat="1" applyFont="1" applyBorder="1" applyAlignment="1" applyProtection="1">
      <alignment horizontal="center" vertical="center" wrapText="1"/>
    </xf>
    <xf numFmtId="0" fontId="3" fillId="0" borderId="14" xfId="1" applyNumberFormat="1" applyFont="1" applyBorder="1" applyAlignment="1" applyProtection="1">
      <alignment horizontal="center" vertical="center" wrapText="1"/>
    </xf>
    <xf numFmtId="0" fontId="3" fillId="0" borderId="15" xfId="1" applyNumberFormat="1" applyFont="1" applyBorder="1" applyAlignment="1" applyProtection="1">
      <alignment horizontal="center" vertical="center" wrapText="1"/>
    </xf>
    <xf numFmtId="0" fontId="3" fillId="0" borderId="1" xfId="1" applyNumberFormat="1" applyFont="1" applyBorder="1" applyAlignment="1" applyProtection="1">
      <alignment horizontal="center" vertical="center" wrapText="1"/>
    </xf>
    <xf numFmtId="0" fontId="3" fillId="0" borderId="2" xfId="1" applyNumberFormat="1" applyFont="1" applyBorder="1" applyAlignment="1" applyProtection="1">
      <alignment horizontal="center" vertical="center" wrapText="1"/>
    </xf>
    <xf numFmtId="0" fontId="3" fillId="0" borderId="6" xfId="1" applyNumberFormat="1" applyFont="1" applyBorder="1" applyAlignment="1" applyProtection="1">
      <alignment horizontal="center" vertical="center" wrapText="1"/>
    </xf>
    <xf numFmtId="0" fontId="1" fillId="0" borderId="10" xfId="1" applyNumberFormat="1" applyFont="1" applyFill="1" applyBorder="1" applyAlignment="1" applyProtection="1">
      <alignment horizontal="center"/>
    </xf>
    <xf numFmtId="0" fontId="1" fillId="0" borderId="9" xfId="1" applyNumberFormat="1" applyFont="1" applyFill="1" applyBorder="1" applyAlignment="1" applyProtection="1">
      <alignment horizontal="center"/>
    </xf>
    <xf numFmtId="0" fontId="1" fillId="0" borderId="11" xfId="1" applyNumberFormat="1" applyFont="1" applyFill="1" applyBorder="1" applyAlignment="1" applyProtection="1">
      <alignment horizontal="center"/>
    </xf>
    <xf numFmtId="49" fontId="7" fillId="0" borderId="0" xfId="0" applyNumberFormat="1" applyFont="1" applyAlignment="1">
      <alignment vertical="top" wrapText="1"/>
    </xf>
    <xf numFmtId="0" fontId="4" fillId="0" borderId="3" xfId="1" applyNumberFormat="1" applyFont="1" applyFill="1" applyBorder="1" applyAlignment="1" applyProtection="1">
      <alignment horizontal="center" vertical="center" wrapText="1"/>
    </xf>
    <xf numFmtId="0" fontId="4" fillId="0" borderId="4" xfId="1" applyNumberFormat="1" applyFont="1" applyFill="1" applyBorder="1" applyAlignment="1" applyProtection="1">
      <alignment horizontal="center" vertical="center" wrapText="1"/>
    </xf>
    <xf numFmtId="0" fontId="4" fillId="0" borderId="14" xfId="1" applyNumberFormat="1" applyFont="1" applyBorder="1" applyAlignment="1" applyProtection="1">
      <alignment horizontal="center" vertical="center"/>
    </xf>
    <xf numFmtId="0" fontId="4" fillId="0" borderId="15" xfId="1" applyNumberFormat="1" applyFont="1" applyBorder="1" applyAlignment="1" applyProtection="1">
      <alignment horizontal="center" vertical="center"/>
    </xf>
    <xf numFmtId="0" fontId="4" fillId="0" borderId="5" xfId="1" applyNumberFormat="1" applyFont="1" applyBorder="1" applyAlignment="1" applyProtection="1">
      <alignment horizontal="center" vertical="center"/>
    </xf>
    <xf numFmtId="0" fontId="4" fillId="0" borderId="0" xfId="1" applyNumberFormat="1" applyFont="1" applyBorder="1" applyAlignment="1" applyProtection="1">
      <alignment horizontal="center" vertical="center"/>
    </xf>
    <xf numFmtId="0" fontId="4" fillId="0" borderId="16" xfId="1" applyNumberFormat="1" applyFont="1" applyBorder="1" applyAlignment="1" applyProtection="1">
      <alignment horizontal="center" vertical="center"/>
    </xf>
    <xf numFmtId="0" fontId="3" fillId="0" borderId="3" xfId="1" applyNumberFormat="1" applyFont="1" applyBorder="1" applyAlignment="1" applyProtection="1">
      <alignment horizontal="center" vertical="center" wrapText="1"/>
    </xf>
    <xf numFmtId="0" fontId="3" fillId="0" borderId="12" xfId="1" applyNumberFormat="1" applyFont="1" applyBorder="1" applyAlignment="1" applyProtection="1">
      <alignment horizontal="center" vertical="center" wrapText="1"/>
    </xf>
    <xf numFmtId="14" fontId="1" fillId="3" borderId="0" xfId="1" applyNumberFormat="1" applyFont="1" applyFill="1" applyAlignment="1" applyProtection="1">
      <alignment horizontal="left" vertical="center"/>
      <protection locked="0"/>
    </xf>
    <xf numFmtId="0" fontId="4" fillId="0" borderId="13" xfId="1" applyNumberFormat="1" applyFont="1" applyBorder="1" applyAlignment="1" applyProtection="1">
      <alignment horizontal="left" vertical="center"/>
    </xf>
    <xf numFmtId="0" fontId="6" fillId="0" borderId="17" xfId="1" applyNumberFormat="1" applyFont="1" applyFill="1" applyBorder="1" applyAlignment="1">
      <alignment horizontal="left" vertical="center" wrapText="1"/>
    </xf>
    <xf numFmtId="0" fontId="1" fillId="0" borderId="0" xfId="1" applyNumberFormat="1" applyFont="1" applyFill="1" applyBorder="1"/>
    <xf numFmtId="49" fontId="6" fillId="0" borderId="17" xfId="1" applyNumberFormat="1" applyFont="1" applyFill="1" applyBorder="1" applyAlignment="1" applyProtection="1">
      <alignment horizontal="left" vertical="center" wrapText="1"/>
    </xf>
    <xf numFmtId="49" fontId="6" fillId="0" borderId="17" xfId="1" applyNumberFormat="1" applyFont="1" applyFill="1" applyBorder="1" applyAlignment="1" applyProtection="1">
      <alignment horizontal="center" vertical="center" wrapText="1"/>
      <protection locked="0"/>
    </xf>
    <xf numFmtId="49" fontId="10" fillId="0" borderId="19" xfId="1" applyNumberFormat="1" applyFont="1" applyFill="1" applyBorder="1" applyAlignment="1" applyProtection="1">
      <alignment vertical="center" wrapText="1"/>
      <protection locked="0"/>
    </xf>
    <xf numFmtId="0" fontId="1" fillId="0" borderId="0" xfId="1" applyFont="1" applyFill="1" applyProtection="1">
      <protection locked="0"/>
    </xf>
    <xf numFmtId="2" fontId="6" fillId="0" borderId="17" xfId="1" applyNumberFormat="1" applyFont="1" applyFill="1" applyBorder="1" applyAlignment="1" applyProtection="1">
      <alignment vertical="center" wrapText="1"/>
      <protection locked="0"/>
    </xf>
    <xf numFmtId="49" fontId="6" fillId="0" borderId="20" xfId="1" applyNumberFormat="1" applyFont="1" applyFill="1" applyBorder="1" applyAlignment="1" applyProtection="1">
      <alignment horizontal="left" vertical="center" wrapText="1"/>
    </xf>
    <xf numFmtId="164" fontId="6" fillId="0" borderId="17" xfId="1" applyNumberFormat="1" applyFont="1" applyFill="1" applyBorder="1" applyAlignment="1" applyProtection="1">
      <alignment horizontal="center" vertical="center" wrapText="1"/>
      <protection locked="0"/>
    </xf>
    <xf numFmtId="0" fontId="6" fillId="0" borderId="17" xfId="1" applyFont="1" applyFill="1" applyBorder="1" applyAlignment="1" applyProtection="1">
      <alignment horizontal="center" vertical="center"/>
      <protection locked="0"/>
    </xf>
    <xf numFmtId="0" fontId="11" fillId="0" borderId="12" xfId="1" applyFont="1" applyFill="1" applyBorder="1" applyAlignment="1" applyProtection="1">
      <alignment horizontal="left" vertical="center"/>
      <protection locked="0"/>
    </xf>
    <xf numFmtId="0" fontId="6" fillId="0" borderId="17" xfId="1" applyFont="1" applyFill="1" applyBorder="1" applyAlignment="1" applyProtection="1">
      <alignment horizontal="left" vertical="center"/>
    </xf>
    <xf numFmtId="49" fontId="6" fillId="0" borderId="17" xfId="1" quotePrefix="1" applyNumberFormat="1" applyFont="1" applyFill="1" applyBorder="1" applyAlignment="1" applyProtection="1">
      <alignment horizontal="left" vertical="center" wrapText="1"/>
    </xf>
    <xf numFmtId="0" fontId="11" fillId="0" borderId="6" xfId="1" applyFont="1" applyFill="1" applyBorder="1" applyAlignment="1" applyProtection="1">
      <alignment horizontal="left" vertical="center"/>
      <protection locked="0"/>
    </xf>
    <xf numFmtId="165" fontId="6" fillId="0" borderId="17" xfId="1" applyNumberFormat="1" applyFont="1" applyFill="1" applyBorder="1" applyAlignment="1" applyProtection="1">
      <alignment horizontal="center" vertical="center" wrapText="1"/>
      <protection locked="0"/>
    </xf>
    <xf numFmtId="166" fontId="6" fillId="0" borderId="17" xfId="1" applyNumberFormat="1" applyFont="1" applyFill="1" applyBorder="1" applyAlignment="1" applyProtection="1">
      <alignment horizontal="center" vertical="center" wrapText="1"/>
      <protection locked="0"/>
    </xf>
    <xf numFmtId="168" fontId="1" fillId="0" borderId="0" xfId="1" applyNumberFormat="1" applyFont="1" applyFill="1" applyProtection="1"/>
    <xf numFmtId="49" fontId="12" fillId="0" borderId="19" xfId="1" applyNumberFormat="1" applyFont="1" applyFill="1" applyBorder="1" applyAlignment="1" applyProtection="1">
      <alignment vertical="center" wrapText="1"/>
      <protection locked="0"/>
    </xf>
    <xf numFmtId="2" fontId="12" fillId="0" borderId="17" xfId="1" applyNumberFormat="1" applyFont="1" applyFill="1" applyBorder="1" applyAlignment="1" applyProtection="1">
      <alignment vertical="center" wrapText="1"/>
      <protection locked="0"/>
    </xf>
    <xf numFmtId="2" fontId="6" fillId="0" borderId="0" xfId="1" applyNumberFormat="1" applyFont="1" applyFill="1" applyProtection="1">
      <protection locked="0"/>
    </xf>
    <xf numFmtId="0" fontId="6" fillId="0" borderId="17" xfId="1" applyNumberFormat="1" applyFont="1" applyFill="1" applyBorder="1" applyAlignment="1" applyProtection="1">
      <alignment vertical="center" wrapText="1"/>
    </xf>
    <xf numFmtId="0" fontId="6" fillId="0" borderId="17" xfId="1" applyNumberFormat="1" applyFont="1" applyFill="1" applyBorder="1" applyAlignment="1" applyProtection="1">
      <alignment horizontal="left" vertical="center"/>
    </xf>
    <xf numFmtId="49" fontId="6" fillId="0" borderId="21" xfId="1" applyNumberFormat="1" applyFont="1" applyFill="1" applyBorder="1" applyAlignment="1" applyProtection="1">
      <alignment horizontal="center" vertical="center" wrapText="1"/>
      <protection locked="0"/>
    </xf>
    <xf numFmtId="2" fontId="10" fillId="0" borderId="19" xfId="1" applyNumberFormat="1" applyFont="1" applyFill="1" applyBorder="1" applyAlignment="1" applyProtection="1">
      <alignment vertical="center" wrapText="1"/>
      <protection locked="0"/>
    </xf>
    <xf numFmtId="0" fontId="13" fillId="0" borderId="6" xfId="0" applyFont="1" applyFill="1" applyBorder="1" applyAlignment="1">
      <alignment vertical="center" wrapText="1"/>
    </xf>
    <xf numFmtId="2" fontId="12" fillId="0" borderId="19" xfId="1" applyNumberFormat="1" applyFont="1" applyFill="1" applyBorder="1" applyAlignment="1" applyProtection="1">
      <alignment vertical="center" wrapText="1"/>
      <protection locked="0"/>
    </xf>
    <xf numFmtId="0" fontId="6" fillId="0" borderId="17" xfId="1" applyNumberFormat="1" applyFont="1" applyFill="1" applyBorder="1" applyAlignment="1">
      <alignment vertical="center" wrapText="1"/>
    </xf>
    <xf numFmtId="0" fontId="6" fillId="0" borderId="17" xfId="1" applyNumberFormat="1" applyFont="1" applyFill="1" applyBorder="1" applyAlignment="1">
      <alignment vertical="center"/>
    </xf>
    <xf numFmtId="0" fontId="1" fillId="0" borderId="2" xfId="1" applyNumberFormat="1" applyFont="1" applyFill="1" applyBorder="1" applyProtection="1"/>
    <xf numFmtId="0" fontId="3" fillId="0" borderId="13" xfId="1" applyNumberFormat="1" applyFont="1" applyFill="1" applyBorder="1" applyAlignment="1" applyProtection="1">
      <alignment horizontal="center" vertical="center" wrapText="1"/>
    </xf>
    <xf numFmtId="0" fontId="3" fillId="0" borderId="14" xfId="1" applyNumberFormat="1" applyFont="1" applyFill="1" applyBorder="1" applyAlignment="1" applyProtection="1">
      <alignment horizontal="center" vertical="center" wrapText="1"/>
    </xf>
    <xf numFmtId="0" fontId="3" fillId="0" borderId="1" xfId="1" applyNumberFormat="1" applyFont="1" applyFill="1" applyBorder="1" applyAlignment="1" applyProtection="1">
      <alignment horizontal="center" vertical="center" wrapText="1"/>
    </xf>
    <xf numFmtId="0" fontId="3" fillId="0" borderId="2" xfId="1" applyNumberFormat="1" applyFont="1" applyFill="1" applyBorder="1" applyAlignment="1" applyProtection="1">
      <alignment horizontal="center" vertical="center" wrapText="1"/>
    </xf>
    <xf numFmtId="0" fontId="1" fillId="0" borderId="3" xfId="1" applyNumberFormat="1" applyFont="1" applyFill="1" applyBorder="1" applyAlignment="1" applyProtection="1">
      <alignment horizontal="center" vertical="center"/>
    </xf>
    <xf numFmtId="0" fontId="5" fillId="0" borderId="17" xfId="1" applyNumberFormat="1" applyFont="1" applyFill="1" applyBorder="1" applyAlignment="1" applyProtection="1">
      <alignment horizontal="center" vertical="center" wrapText="1"/>
    </xf>
    <xf numFmtId="2" fontId="6" fillId="0" borderId="22" xfId="1" applyNumberFormat="1" applyFont="1" applyFill="1" applyBorder="1" applyAlignment="1" applyProtection="1">
      <alignment horizontal="center" vertical="center" wrapText="1"/>
      <protection locked="0"/>
    </xf>
    <xf numFmtId="2" fontId="6" fillId="0" borderId="21" xfId="1" applyNumberFormat="1" applyFont="1" applyFill="1" applyBorder="1" applyAlignment="1" applyProtection="1">
      <alignment horizontal="center" vertical="center" wrapText="1"/>
      <protection locked="0"/>
    </xf>
    <xf numFmtId="0" fontId="0" fillId="0" borderId="0" xfId="0" applyFont="1" applyFill="1"/>
    <xf numFmtId="0" fontId="0" fillId="0" borderId="0" xfId="0" applyFill="1"/>
    <xf numFmtId="0" fontId="0" fillId="0" borderId="0" xfId="0" applyNumberFormat="1" applyFont="1" applyFill="1"/>
    <xf numFmtId="0" fontId="0" fillId="0" borderId="0" xfId="0" applyNumberFormat="1" applyFill="1"/>
    <xf numFmtId="0" fontId="0" fillId="0" borderId="0" xfId="0" applyFill="1" applyAlignment="1">
      <alignment vertical="top"/>
    </xf>
    <xf numFmtId="2" fontId="6" fillId="13" borderId="8" xfId="1" applyNumberFormat="1" applyFont="1" applyFill="1" applyBorder="1" applyAlignment="1" applyProtection="1">
      <alignment horizontal="center" vertical="center" wrapText="1"/>
      <protection locked="0"/>
    </xf>
    <xf numFmtId="0" fontId="6" fillId="0" borderId="7" xfId="1" applyNumberFormat="1" applyFont="1" applyFill="1" applyBorder="1" applyAlignment="1" applyProtection="1">
      <alignment horizontal="left" vertical="center" wrapText="1"/>
    </xf>
    <xf numFmtId="0" fontId="14" fillId="0" borderId="8" xfId="1" applyFont="1" applyFill="1" applyBorder="1" applyAlignment="1" applyProtection="1">
      <alignment horizontal="center" vertical="center"/>
      <protection locked="0"/>
    </xf>
    <xf numFmtId="165" fontId="6" fillId="6" borderId="8" xfId="1" applyNumberFormat="1" applyFont="1" applyFill="1" applyBorder="1" applyAlignment="1" applyProtection="1">
      <alignment horizontal="center" vertical="center" wrapText="1"/>
      <protection locked="0"/>
    </xf>
    <xf numFmtId="164" fontId="6" fillId="6" borderId="8" xfId="1" applyNumberFormat="1" applyFont="1" applyFill="1" applyBorder="1" applyAlignment="1" applyProtection="1">
      <alignment horizontal="center" vertical="center" wrapText="1"/>
      <protection locked="0"/>
    </xf>
    <xf numFmtId="167" fontId="6" fillId="6" borderId="8" xfId="1" applyNumberFormat="1" applyFont="1" applyFill="1" applyBorder="1" applyAlignment="1" applyProtection="1">
      <alignment horizontal="center" vertical="center" wrapText="1"/>
      <protection locked="0"/>
    </xf>
    <xf numFmtId="0" fontId="6" fillId="0" borderId="20" xfId="1" applyNumberFormat="1" applyFont="1" applyFill="1" applyBorder="1" applyAlignment="1" applyProtection="1">
      <alignment horizontal="center" vertical="center" wrapText="1"/>
      <protection locked="0"/>
    </xf>
    <xf numFmtId="0" fontId="6" fillId="0" borderId="23" xfId="1" applyNumberFormat="1" applyFont="1" applyFill="1" applyBorder="1" applyAlignment="1" applyProtection="1">
      <alignment horizontal="left" vertical="center" wrapText="1"/>
      <protection locked="0"/>
    </xf>
    <xf numFmtId="0" fontId="9" fillId="0" borderId="17" xfId="1" applyNumberFormat="1" applyFont="1" applyFill="1" applyBorder="1" applyAlignment="1" applyProtection="1">
      <alignment horizontal="center" vertical="center" wrapText="1"/>
    </xf>
    <xf numFmtId="0" fontId="5" fillId="0" borderId="18" xfId="1" applyNumberFormat="1" applyFont="1" applyFill="1" applyBorder="1" applyAlignment="1" applyProtection="1">
      <alignment horizontal="center" vertical="center" wrapText="1"/>
    </xf>
    <xf numFmtId="0" fontId="5" fillId="0" borderId="19" xfId="1" applyNumberFormat="1" applyFont="1" applyFill="1" applyBorder="1" applyAlignment="1" applyProtection="1">
      <alignment horizontal="center" vertical="center" wrapText="1"/>
    </xf>
    <xf numFmtId="0" fontId="1" fillId="0" borderId="7" xfId="1" applyFont="1" applyFill="1" applyBorder="1" applyProtection="1"/>
    <xf numFmtId="2" fontId="1" fillId="0" borderId="7" xfId="1" applyNumberFormat="1" applyFont="1" applyFill="1" applyBorder="1" applyProtection="1"/>
    <xf numFmtId="0" fontId="5" fillId="0" borderId="7" xfId="1" applyNumberFormat="1" applyFont="1" applyFill="1" applyBorder="1" applyAlignment="1" applyProtection="1">
      <alignment horizontal="center" vertical="center" wrapText="1"/>
    </xf>
    <xf numFmtId="0" fontId="15" fillId="0" borderId="17" xfId="1" applyNumberFormat="1" applyFont="1" applyFill="1" applyBorder="1" applyAlignment="1" applyProtection="1">
      <alignment horizontal="center" vertical="center" wrapText="1"/>
      <protection locked="0"/>
    </xf>
    <xf numFmtId="1" fontId="6" fillId="6" borderId="8" xfId="1" applyNumberFormat="1" applyFont="1" applyFill="1" applyBorder="1" applyAlignment="1" applyProtection="1">
      <alignment horizontal="center" vertical="center" wrapText="1"/>
      <protection locked="0"/>
    </xf>
    <xf numFmtId="1" fontId="6" fillId="0" borderId="17" xfId="1" applyNumberFormat="1" applyFont="1" applyFill="1" applyBorder="1" applyAlignment="1" applyProtection="1">
      <alignment horizontal="center" vertical="center" wrapText="1"/>
      <protection locked="0"/>
    </xf>
    <xf numFmtId="2" fontId="6" fillId="14" borderId="17" xfId="1" applyNumberFormat="1" applyFont="1" applyFill="1" applyBorder="1" applyAlignment="1" applyProtection="1">
      <alignment horizontal="center" vertical="center" wrapText="1"/>
      <protection locked="0"/>
    </xf>
  </cellXfs>
  <cellStyles count="2">
    <cellStyle name="Normal" xfId="0" builtinId="0"/>
    <cellStyle name="Standard 2" xfId="1"/>
  </cellStyles>
  <dxfs count="6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5AEC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1990</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411</v>
      </c>
      <c r="F10" s="122"/>
      <c r="G10" s="122"/>
      <c r="H10" s="123"/>
      <c r="I10" s="121" t="s">
        <v>412</v>
      </c>
      <c r="J10" s="122"/>
      <c r="K10" s="122"/>
      <c r="L10" s="123"/>
      <c r="M10" s="138" t="s">
        <v>413</v>
      </c>
      <c r="N10" s="121" t="s">
        <v>414</v>
      </c>
      <c r="O10" s="122"/>
      <c r="P10" s="123"/>
      <c r="Q10" s="121" t="s">
        <v>415</v>
      </c>
      <c r="R10" s="122"/>
      <c r="S10" s="122"/>
      <c r="T10" s="122"/>
      <c r="U10" s="122"/>
      <c r="V10" s="123"/>
      <c r="W10" s="121" t="s">
        <v>416</v>
      </c>
      <c r="X10" s="122"/>
      <c r="Y10" s="122"/>
      <c r="Z10" s="122"/>
      <c r="AA10" s="122"/>
      <c r="AB10" s="122"/>
      <c r="AC10" s="122"/>
      <c r="AD10" s="123"/>
      <c r="AE10" s="24"/>
      <c r="AF10" s="121" t="s">
        <v>417</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79.918178372000014</v>
      </c>
      <c r="F14" s="40">
        <v>1.16993278928</v>
      </c>
      <c r="G14" s="40">
        <v>1088.9388537273062</v>
      </c>
      <c r="H14" s="40" t="s">
        <v>442</v>
      </c>
      <c r="I14" s="40">
        <v>8.2365525789999996</v>
      </c>
      <c r="J14" s="40">
        <v>24.867193572999998</v>
      </c>
      <c r="K14" s="40">
        <v>45.843407233000001</v>
      </c>
      <c r="L14" s="40">
        <v>0.42245758177439996</v>
      </c>
      <c r="M14" s="40">
        <v>16.204926929000003</v>
      </c>
      <c r="N14" s="40">
        <v>6.207363123605556</v>
      </c>
      <c r="O14" s="40">
        <v>0.80352630671828196</v>
      </c>
      <c r="P14" s="40">
        <v>1.1960096238460856</v>
      </c>
      <c r="Q14" s="40">
        <v>6.0651037245052981</v>
      </c>
      <c r="R14" s="40">
        <v>3.824958095049539</v>
      </c>
      <c r="S14" s="40">
        <v>2.1485155906517366</v>
      </c>
      <c r="T14" s="40">
        <v>23.24227628215905</v>
      </c>
      <c r="U14" s="40">
        <v>18.317116865787693</v>
      </c>
      <c r="V14" s="40">
        <v>16.93914160313718</v>
      </c>
      <c r="W14" s="40">
        <v>4.2017838382564117</v>
      </c>
      <c r="X14" s="40">
        <v>1.5014229120697779E-3</v>
      </c>
      <c r="Y14" s="40">
        <v>9.6425705643658113E-2</v>
      </c>
      <c r="Z14" s="40">
        <v>7.568751743962393E-2</v>
      </c>
      <c r="AA14" s="40">
        <v>2.9001280642514875E-3</v>
      </c>
      <c r="AB14" s="40">
        <v>0.17651477405960331</v>
      </c>
      <c r="AC14" s="40">
        <v>5.2104697862635891</v>
      </c>
      <c r="AD14" s="40">
        <v>2.5663507902492313E-3</v>
      </c>
      <c r="AE14" s="193"/>
      <c r="AF14" s="40">
        <v>38411.199999999997</v>
      </c>
      <c r="AG14" s="40">
        <v>249957.992</v>
      </c>
      <c r="AH14" s="40">
        <v>114005.70000000001</v>
      </c>
      <c r="AI14" s="40" t="s">
        <v>441</v>
      </c>
      <c r="AJ14" s="40" t="s">
        <v>441</v>
      </c>
      <c r="AK14" s="40" t="s">
        <v>423</v>
      </c>
      <c r="AL14" s="41" t="s">
        <v>70</v>
      </c>
    </row>
    <row r="15" spans="1:38" s="5" customFormat="1" ht="26.25" customHeight="1" thickBot="1" x14ac:dyDescent="0.25">
      <c r="A15" s="38" t="s">
        <v>73</v>
      </c>
      <c r="B15" s="38" t="s">
        <v>21</v>
      </c>
      <c r="C15" s="38" t="s">
        <v>74</v>
      </c>
      <c r="D15" s="39"/>
      <c r="E15" s="40">
        <v>4.0278548493136848</v>
      </c>
      <c r="F15" s="40">
        <v>6.3697718025882422E-2</v>
      </c>
      <c r="G15" s="40">
        <v>34.733138358486087</v>
      </c>
      <c r="H15" s="40" t="s">
        <v>442</v>
      </c>
      <c r="I15" s="40">
        <v>0.18684265937912381</v>
      </c>
      <c r="J15" s="40">
        <v>0.30308925032788331</v>
      </c>
      <c r="K15" s="40">
        <v>0.3999614094518496</v>
      </c>
      <c r="L15" s="40">
        <v>1.1868635305615799E-2</v>
      </c>
      <c r="M15" s="40">
        <v>0.56320068119299083</v>
      </c>
      <c r="N15" s="40">
        <v>0.10981813540057736</v>
      </c>
      <c r="O15" s="40">
        <v>1.0962496655718168E-2</v>
      </c>
      <c r="P15" s="40">
        <v>1.0962496655718168E-2</v>
      </c>
      <c r="Q15" s="40">
        <v>8.2522661968949626E-2</v>
      </c>
      <c r="R15" s="40">
        <v>0.37269761860278122</v>
      </c>
      <c r="S15" s="40">
        <v>0.27282488010662381</v>
      </c>
      <c r="T15" s="40">
        <v>15.071126336406605</v>
      </c>
      <c r="U15" s="40">
        <v>6.0811623638144602E-2</v>
      </c>
      <c r="V15" s="40">
        <v>1.1735796788488355</v>
      </c>
      <c r="W15" s="40">
        <v>4.8436079561983134E-2</v>
      </c>
      <c r="X15" s="40">
        <v>8.5950390480000001E-6</v>
      </c>
      <c r="Y15" s="40">
        <v>8.6331652631735042E-5</v>
      </c>
      <c r="Z15" s="40">
        <v>8.1068305519999999E-6</v>
      </c>
      <c r="AA15" s="40">
        <v>8.1068305519999999E-6</v>
      </c>
      <c r="AB15" s="40">
        <v>1.1114035278373504E-4</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0.80470604200000007</v>
      </c>
      <c r="F16" s="40">
        <v>9.8618592000000005E-2</v>
      </c>
      <c r="G16" s="40">
        <v>0.306651063</v>
      </c>
      <c r="H16" s="40">
        <v>5.736863E-3</v>
      </c>
      <c r="I16" s="40">
        <v>0.85919016500000001</v>
      </c>
      <c r="J16" s="40">
        <v>1.3606073169999999</v>
      </c>
      <c r="K16" s="40">
        <v>1.3970475170000001</v>
      </c>
      <c r="L16" s="40" t="s">
        <v>423</v>
      </c>
      <c r="M16" s="40">
        <v>0.32894898299999997</v>
      </c>
      <c r="N16" s="40">
        <v>1.634E-3</v>
      </c>
      <c r="O16" s="40">
        <v>7.6000000000000004E-5</v>
      </c>
      <c r="P16" s="40">
        <v>1.511E-3</v>
      </c>
      <c r="Q16" s="40">
        <v>1.446E-3</v>
      </c>
      <c r="R16" s="40">
        <v>2.66E-3</v>
      </c>
      <c r="S16" s="40">
        <v>1.2470000000000001E-3</v>
      </c>
      <c r="T16" s="40">
        <v>6.9200000000000002E-4</v>
      </c>
      <c r="U16" s="40">
        <v>1.474E-3</v>
      </c>
      <c r="V16" s="40">
        <v>7.5820000000000002E-3</v>
      </c>
      <c r="W16" s="40">
        <v>0.53900000000000003</v>
      </c>
      <c r="X16" s="40">
        <v>5.9782079999999996E-3</v>
      </c>
      <c r="Y16" s="40">
        <v>8.0995999999999995E-5</v>
      </c>
      <c r="Z16" s="40">
        <v>2.4941999999999999E-5</v>
      </c>
      <c r="AA16" s="40">
        <v>1.7598E-5</v>
      </c>
      <c r="AB16" s="40">
        <v>6.1017439999999992E-3</v>
      </c>
      <c r="AC16" s="40" t="s">
        <v>423</v>
      </c>
      <c r="AD16" s="40" t="s">
        <v>423</v>
      </c>
      <c r="AE16" s="193"/>
      <c r="AF16" s="40" t="s">
        <v>423</v>
      </c>
      <c r="AG16" s="40" t="s">
        <v>423</v>
      </c>
      <c r="AH16" s="40">
        <v>2798.4695999999999</v>
      </c>
      <c r="AI16" s="40" t="s">
        <v>423</v>
      </c>
      <c r="AJ16" s="40" t="s">
        <v>423</v>
      </c>
      <c r="AK16" s="40">
        <v>728.80399999999997</v>
      </c>
      <c r="AL16" s="41" t="s">
        <v>70</v>
      </c>
    </row>
    <row r="17" spans="1:38" s="5" customFormat="1" ht="26.25" customHeight="1" thickBot="1" x14ac:dyDescent="0.25">
      <c r="A17" s="38" t="s">
        <v>73</v>
      </c>
      <c r="B17" s="38" t="s">
        <v>2</v>
      </c>
      <c r="C17" s="38" t="s">
        <v>76</v>
      </c>
      <c r="D17" s="39"/>
      <c r="E17" s="40">
        <v>25.981437912000001</v>
      </c>
      <c r="F17" s="40">
        <v>0.78177197200000015</v>
      </c>
      <c r="G17" s="40">
        <v>260.87721339100005</v>
      </c>
      <c r="H17" s="40" t="s">
        <v>423</v>
      </c>
      <c r="I17" s="40">
        <v>4.9863560760000007</v>
      </c>
      <c r="J17" s="40">
        <v>7.3340123999999971</v>
      </c>
      <c r="K17" s="40">
        <v>9.7147265049999998</v>
      </c>
      <c r="L17" s="40" t="s">
        <v>423</v>
      </c>
      <c r="M17" s="40">
        <v>7.1414150239999996</v>
      </c>
      <c r="N17" s="40">
        <v>4.1926459999999999</v>
      </c>
      <c r="O17" s="40">
        <v>0.19303100000000001</v>
      </c>
      <c r="P17" s="40">
        <v>0.18638500000000005</v>
      </c>
      <c r="Q17" s="40">
        <v>1.010856</v>
      </c>
      <c r="R17" s="40">
        <v>1.5193309999999998</v>
      </c>
      <c r="S17" s="40">
        <v>1.310908</v>
      </c>
      <c r="T17" s="40">
        <v>29.672177999999999</v>
      </c>
      <c r="U17" s="40">
        <v>2.1661620000000004</v>
      </c>
      <c r="V17" s="40">
        <v>9.4038140000000006</v>
      </c>
      <c r="W17" s="40">
        <v>6.8079999999999998</v>
      </c>
      <c r="X17" s="40">
        <v>0.15415397700000003</v>
      </c>
      <c r="Y17" s="40">
        <v>0.23182987400000005</v>
      </c>
      <c r="Z17" s="40">
        <v>0.10853232299999997</v>
      </c>
      <c r="AA17" s="40">
        <v>9.113057699999999E-2</v>
      </c>
      <c r="AB17" s="40">
        <v>0.58564675100000008</v>
      </c>
      <c r="AC17" s="40">
        <v>0.21128831087959998</v>
      </c>
      <c r="AD17" s="40">
        <v>0.55323100000000003</v>
      </c>
      <c r="AE17" s="193"/>
      <c r="AF17" s="40">
        <v>123822.04881199998</v>
      </c>
      <c r="AG17" s="40">
        <v>31535.568787999993</v>
      </c>
      <c r="AH17" s="40">
        <v>61226.885747</v>
      </c>
      <c r="AI17" s="40" t="s">
        <v>423</v>
      </c>
      <c r="AJ17" s="40" t="s">
        <v>423</v>
      </c>
      <c r="AK17" s="40" t="s">
        <v>423</v>
      </c>
      <c r="AL17" s="41" t="s">
        <v>70</v>
      </c>
    </row>
    <row r="18" spans="1:38" s="5" customFormat="1" ht="26.25" customHeight="1" thickBot="1" x14ac:dyDescent="0.25">
      <c r="A18" s="38" t="s">
        <v>73</v>
      </c>
      <c r="B18" s="38" t="s">
        <v>4</v>
      </c>
      <c r="C18" s="38" t="s">
        <v>77</v>
      </c>
      <c r="D18" s="39"/>
      <c r="E18" s="40" t="s">
        <v>409</v>
      </c>
      <c r="F18" s="40" t="s">
        <v>409</v>
      </c>
      <c r="G18" s="40" t="s">
        <v>409</v>
      </c>
      <c r="H18" s="40" t="s">
        <v>409</v>
      </c>
      <c r="I18" s="40" t="s">
        <v>409</v>
      </c>
      <c r="J18" s="40" t="s">
        <v>409</v>
      </c>
      <c r="K18" s="40" t="s">
        <v>409</v>
      </c>
      <c r="L18" s="40" t="s">
        <v>409</v>
      </c>
      <c r="M18" s="40" t="s">
        <v>409</v>
      </c>
      <c r="N18" s="40" t="s">
        <v>409</v>
      </c>
      <c r="O18" s="40" t="s">
        <v>409</v>
      </c>
      <c r="P18" s="40" t="s">
        <v>409</v>
      </c>
      <c r="Q18" s="40" t="s">
        <v>409</v>
      </c>
      <c r="R18" s="40" t="s">
        <v>409</v>
      </c>
      <c r="S18" s="40" t="s">
        <v>409</v>
      </c>
      <c r="T18" s="40" t="s">
        <v>409</v>
      </c>
      <c r="U18" s="40" t="s">
        <v>409</v>
      </c>
      <c r="V18" s="40" t="s">
        <v>409</v>
      </c>
      <c r="W18" s="40" t="s">
        <v>409</v>
      </c>
      <c r="X18" s="40" t="s">
        <v>409</v>
      </c>
      <c r="Y18" s="40" t="s">
        <v>409</v>
      </c>
      <c r="Z18" s="40" t="s">
        <v>409</v>
      </c>
      <c r="AA18" s="40" t="s">
        <v>409</v>
      </c>
      <c r="AB18" s="40" t="s">
        <v>409</v>
      </c>
      <c r="AC18" s="40" t="s">
        <v>409</v>
      </c>
      <c r="AD18" s="40" t="s">
        <v>409</v>
      </c>
      <c r="AE18" s="193"/>
      <c r="AF18" s="40" t="s">
        <v>409</v>
      </c>
      <c r="AG18" s="40" t="s">
        <v>409</v>
      </c>
      <c r="AH18" s="40" t="s">
        <v>409</v>
      </c>
      <c r="AI18" s="40" t="s">
        <v>409</v>
      </c>
      <c r="AJ18" s="40" t="s">
        <v>409</v>
      </c>
      <c r="AK18" s="40" t="s">
        <v>423</v>
      </c>
      <c r="AL18" s="41" t="s">
        <v>70</v>
      </c>
    </row>
    <row r="19" spans="1:38" s="5" customFormat="1" ht="24.75" customHeight="1" thickBot="1" x14ac:dyDescent="0.25">
      <c r="A19" s="144" t="s">
        <v>73</v>
      </c>
      <c r="B19" s="38" t="s">
        <v>78</v>
      </c>
      <c r="C19" s="144" t="s">
        <v>79</v>
      </c>
      <c r="D19" s="145"/>
      <c r="E19" s="40" t="s">
        <v>409</v>
      </c>
      <c r="F19" s="40" t="s">
        <v>409</v>
      </c>
      <c r="G19" s="40" t="s">
        <v>409</v>
      </c>
      <c r="H19" s="40" t="s">
        <v>409</v>
      </c>
      <c r="I19" s="40" t="s">
        <v>409</v>
      </c>
      <c r="J19" s="40" t="s">
        <v>409</v>
      </c>
      <c r="K19" s="40" t="s">
        <v>409</v>
      </c>
      <c r="L19" s="40" t="s">
        <v>409</v>
      </c>
      <c r="M19" s="40" t="s">
        <v>409</v>
      </c>
      <c r="N19" s="40" t="s">
        <v>409</v>
      </c>
      <c r="O19" s="40" t="s">
        <v>409</v>
      </c>
      <c r="P19" s="40" t="s">
        <v>409</v>
      </c>
      <c r="Q19" s="40" t="s">
        <v>409</v>
      </c>
      <c r="R19" s="40" t="s">
        <v>409</v>
      </c>
      <c r="S19" s="40" t="s">
        <v>409</v>
      </c>
      <c r="T19" s="40" t="s">
        <v>409</v>
      </c>
      <c r="U19" s="40" t="s">
        <v>409</v>
      </c>
      <c r="V19" s="40" t="s">
        <v>409</v>
      </c>
      <c r="W19" s="40" t="s">
        <v>409</v>
      </c>
      <c r="X19" s="40" t="s">
        <v>409</v>
      </c>
      <c r="Y19" s="40" t="s">
        <v>409</v>
      </c>
      <c r="Z19" s="40" t="s">
        <v>409</v>
      </c>
      <c r="AA19" s="40" t="s">
        <v>409</v>
      </c>
      <c r="AB19" s="40" t="s">
        <v>409</v>
      </c>
      <c r="AC19" s="40" t="s">
        <v>423</v>
      </c>
      <c r="AD19" s="40" t="s">
        <v>409</v>
      </c>
      <c r="AE19" s="193"/>
      <c r="AF19" s="40" t="s">
        <v>423</v>
      </c>
      <c r="AG19" s="40" t="s">
        <v>423</v>
      </c>
      <c r="AH19" s="40" t="s">
        <v>423</v>
      </c>
      <c r="AI19" s="40" t="s">
        <v>423</v>
      </c>
      <c r="AJ19" s="40" t="s">
        <v>423</v>
      </c>
      <c r="AK19" s="40" t="s">
        <v>423</v>
      </c>
      <c r="AL19" s="146" t="s">
        <v>70</v>
      </c>
    </row>
    <row r="20" spans="1:38" s="5" customFormat="1" ht="26.25" customHeight="1" thickBot="1" x14ac:dyDescent="0.25">
      <c r="A20" s="38" t="s">
        <v>73</v>
      </c>
      <c r="B20" s="38" t="s">
        <v>5</v>
      </c>
      <c r="C20" s="38" t="s">
        <v>80</v>
      </c>
      <c r="D20" s="39"/>
      <c r="E20" s="40">
        <v>0.13899486699999999</v>
      </c>
      <c r="F20" s="40">
        <v>0.148224838</v>
      </c>
      <c r="G20" s="40">
        <v>4.3524396999999999E-2</v>
      </c>
      <c r="H20" s="40">
        <v>3.0548320000000004E-3</v>
      </c>
      <c r="I20" s="40">
        <v>7.8369900000000003E-3</v>
      </c>
      <c r="J20" s="40">
        <v>8.9565599999999988E-3</v>
      </c>
      <c r="K20" s="40">
        <v>1.1195700000000001E-2</v>
      </c>
      <c r="L20" s="40" t="s">
        <v>423</v>
      </c>
      <c r="M20" s="40">
        <v>0.87062719100000008</v>
      </c>
      <c r="N20" s="40">
        <v>9.7099999999999997E-4</v>
      </c>
      <c r="O20" s="40">
        <v>7.3999999999999996E-5</v>
      </c>
      <c r="P20" s="40">
        <v>1.9000000000000001E-5</v>
      </c>
      <c r="Q20" s="40">
        <v>6.0000000000000002E-6</v>
      </c>
      <c r="R20" s="40">
        <v>3.6999999999999998E-5</v>
      </c>
      <c r="S20" s="40">
        <v>7.0000000000000007E-6</v>
      </c>
      <c r="T20" s="40">
        <v>2.61E-4</v>
      </c>
      <c r="U20" s="40" t="s">
        <v>423</v>
      </c>
      <c r="V20" s="40">
        <v>1.343E-3</v>
      </c>
      <c r="W20" s="40">
        <v>0.153</v>
      </c>
      <c r="X20" s="40">
        <v>1.5274161E-2</v>
      </c>
      <c r="Y20" s="40">
        <v>2.4438657999999999E-2</v>
      </c>
      <c r="Z20" s="40">
        <v>7.6370810000000004E-3</v>
      </c>
      <c r="AA20" s="40">
        <v>6.1096650000000002E-3</v>
      </c>
      <c r="AB20" s="40">
        <v>5.3459565000000001E-2</v>
      </c>
      <c r="AC20" s="40">
        <v>7.6370804999999998E-3</v>
      </c>
      <c r="AD20" s="40">
        <v>9.2E-5</v>
      </c>
      <c r="AE20" s="193"/>
      <c r="AF20" s="40" t="s">
        <v>423</v>
      </c>
      <c r="AG20" s="40" t="s">
        <v>423</v>
      </c>
      <c r="AH20" s="40" t="s">
        <v>423</v>
      </c>
      <c r="AI20" s="40">
        <v>1527.4160999999999</v>
      </c>
      <c r="AJ20" s="40" t="s">
        <v>423</v>
      </c>
      <c r="AK20" s="40">
        <v>373.19</v>
      </c>
      <c r="AL20" s="41" t="s">
        <v>70</v>
      </c>
    </row>
    <row r="21" spans="1:38" s="5" customFormat="1" ht="24.75" customHeight="1" thickBot="1" x14ac:dyDescent="0.25">
      <c r="A21" s="144" t="s">
        <v>73</v>
      </c>
      <c r="B21" s="38" t="s">
        <v>81</v>
      </c>
      <c r="C21" s="144" t="s">
        <v>82</v>
      </c>
      <c r="D21" s="145"/>
      <c r="E21" s="40" t="s">
        <v>409</v>
      </c>
      <c r="F21" s="40" t="s">
        <v>409</v>
      </c>
      <c r="G21" s="40" t="s">
        <v>409</v>
      </c>
      <c r="H21" s="40" t="s">
        <v>409</v>
      </c>
      <c r="I21" s="40" t="s">
        <v>409</v>
      </c>
      <c r="J21" s="40" t="s">
        <v>409</v>
      </c>
      <c r="K21" s="40" t="s">
        <v>409</v>
      </c>
      <c r="L21" s="40" t="s">
        <v>409</v>
      </c>
      <c r="M21" s="40" t="s">
        <v>409</v>
      </c>
      <c r="N21" s="40" t="s">
        <v>409</v>
      </c>
      <c r="O21" s="40" t="s">
        <v>409</v>
      </c>
      <c r="P21" s="40" t="s">
        <v>409</v>
      </c>
      <c r="Q21" s="40" t="s">
        <v>409</v>
      </c>
      <c r="R21" s="40" t="s">
        <v>409</v>
      </c>
      <c r="S21" s="40" t="s">
        <v>409</v>
      </c>
      <c r="T21" s="40" t="s">
        <v>409</v>
      </c>
      <c r="U21" s="40" t="s">
        <v>409</v>
      </c>
      <c r="V21" s="40" t="s">
        <v>409</v>
      </c>
      <c r="W21" s="40" t="s">
        <v>409</v>
      </c>
      <c r="X21" s="40" t="s">
        <v>409</v>
      </c>
      <c r="Y21" s="40" t="s">
        <v>409</v>
      </c>
      <c r="Z21" s="40" t="s">
        <v>409</v>
      </c>
      <c r="AA21" s="40" t="s">
        <v>409</v>
      </c>
      <c r="AB21" s="40" t="s">
        <v>409</v>
      </c>
      <c r="AC21" s="40" t="s">
        <v>423</v>
      </c>
      <c r="AD21" s="40" t="s">
        <v>409</v>
      </c>
      <c r="AE21" s="193"/>
      <c r="AF21" s="40" t="s">
        <v>423</v>
      </c>
      <c r="AG21" s="40" t="s">
        <v>423</v>
      </c>
      <c r="AH21" s="40" t="s">
        <v>423</v>
      </c>
      <c r="AI21" s="40" t="s">
        <v>423</v>
      </c>
      <c r="AJ21" s="40" t="s">
        <v>423</v>
      </c>
      <c r="AK21" s="40" t="s">
        <v>423</v>
      </c>
      <c r="AL21" s="146" t="s">
        <v>70</v>
      </c>
    </row>
    <row r="22" spans="1:38" s="5" customFormat="1" ht="26.25" customHeight="1" thickBot="1" x14ac:dyDescent="0.25">
      <c r="A22" s="38" t="s">
        <v>73</v>
      </c>
      <c r="B22" s="38" t="s">
        <v>3</v>
      </c>
      <c r="C22" s="38" t="s">
        <v>83</v>
      </c>
      <c r="D22" s="39"/>
      <c r="E22" s="40">
        <v>1.7483993619999998</v>
      </c>
      <c r="F22" s="40">
        <v>0.52915536399999996</v>
      </c>
      <c r="G22" s="40">
        <v>4.7064756999999999E-2</v>
      </c>
      <c r="H22" s="40" t="s">
        <v>423</v>
      </c>
      <c r="I22" s="40">
        <v>2.0759282E-2</v>
      </c>
      <c r="J22" s="40">
        <v>3.7258802000000001E-2</v>
      </c>
      <c r="K22" s="40">
        <v>5.6670001999999997E-2</v>
      </c>
      <c r="L22" s="40" t="s">
        <v>423</v>
      </c>
      <c r="M22" s="40">
        <v>0.67085438200000003</v>
      </c>
      <c r="N22" s="40">
        <v>2.5999999999999998E-4</v>
      </c>
      <c r="O22" s="40">
        <v>2.4000000000000001E-5</v>
      </c>
      <c r="P22" s="40">
        <v>1.2375000000000001E-2</v>
      </c>
      <c r="Q22" s="40">
        <v>2.2929999999999999E-3</v>
      </c>
      <c r="R22" s="40">
        <v>3.19E-4</v>
      </c>
      <c r="S22" s="40">
        <v>9.2E-5</v>
      </c>
      <c r="T22" s="40">
        <v>2.99E-4</v>
      </c>
      <c r="U22" s="40">
        <v>1.34E-3</v>
      </c>
      <c r="V22" s="40">
        <v>1.9786999999999999E-2</v>
      </c>
      <c r="W22" s="40">
        <v>1.2E-2</v>
      </c>
      <c r="X22" s="40">
        <v>2.1809100000000001E-4</v>
      </c>
      <c r="Y22" s="40">
        <v>1.658035E-3</v>
      </c>
      <c r="Z22" s="40">
        <v>2.0556799999999999E-4</v>
      </c>
      <c r="AA22" s="40">
        <v>1.83888E-4</v>
      </c>
      <c r="AB22" s="40">
        <v>2.2655820000000004E-3</v>
      </c>
      <c r="AC22" s="40">
        <v>2.5443611459999996E-3</v>
      </c>
      <c r="AD22" s="40" t="s">
        <v>423</v>
      </c>
      <c r="AE22" s="193"/>
      <c r="AF22" s="40">
        <v>106.11</v>
      </c>
      <c r="AG22" s="40">
        <v>4103.8082999999997</v>
      </c>
      <c r="AH22" s="40">
        <v>38363.377699999997</v>
      </c>
      <c r="AI22" s="40" t="s">
        <v>423</v>
      </c>
      <c r="AJ22" s="40" t="s">
        <v>423</v>
      </c>
      <c r="AK22" s="40" t="s">
        <v>423</v>
      </c>
      <c r="AL22" s="41" t="s">
        <v>70</v>
      </c>
    </row>
    <row r="23" spans="1:38" s="5" customFormat="1" ht="24.75" customHeight="1" thickBot="1" x14ac:dyDescent="0.25">
      <c r="A23" s="144" t="s">
        <v>84</v>
      </c>
      <c r="B23" s="38" t="s">
        <v>85</v>
      </c>
      <c r="C23" s="144" t="s">
        <v>443</v>
      </c>
      <c r="D23" s="147"/>
      <c r="E23" s="40">
        <v>3.9843959674295775</v>
      </c>
      <c r="F23" s="40">
        <v>0.41237258825001322</v>
      </c>
      <c r="G23" s="40">
        <v>0.12211210786201163</v>
      </c>
      <c r="H23" s="40">
        <v>9.76896862896093E-4</v>
      </c>
      <c r="I23" s="40">
        <v>0.25692387494167246</v>
      </c>
      <c r="J23" s="40">
        <v>0.25692387494167246</v>
      </c>
      <c r="K23" s="40">
        <v>0.25692387494167246</v>
      </c>
      <c r="L23" s="40" t="s">
        <v>423</v>
      </c>
      <c r="M23" s="40">
        <v>1.3156358501053134</v>
      </c>
      <c r="N23" s="40" t="s">
        <v>423</v>
      </c>
      <c r="O23" s="40">
        <v>1.2211210786201164E-3</v>
      </c>
      <c r="P23" s="40" t="s">
        <v>423</v>
      </c>
      <c r="Q23" s="40" t="s">
        <v>423</v>
      </c>
      <c r="R23" s="40">
        <v>6.1056053931005817E-3</v>
      </c>
      <c r="S23" s="40">
        <v>0.20759058336541975</v>
      </c>
      <c r="T23" s="40">
        <v>8.5478475503408136E-3</v>
      </c>
      <c r="U23" s="40">
        <v>1.2211210786201164E-3</v>
      </c>
      <c r="V23" s="40">
        <v>0.12211210786201163</v>
      </c>
      <c r="W23" s="40" t="s">
        <v>423</v>
      </c>
      <c r="X23" s="40">
        <v>3.6633632358603484E-3</v>
      </c>
      <c r="Y23" s="40">
        <v>6.1056053931005817E-3</v>
      </c>
      <c r="Z23" s="40" t="s">
        <v>423</v>
      </c>
      <c r="AA23" s="40" t="s">
        <v>423</v>
      </c>
      <c r="AB23" s="40">
        <v>9.7689686289609296E-3</v>
      </c>
      <c r="AC23" s="40" t="s">
        <v>423</v>
      </c>
      <c r="AD23" s="40" t="s">
        <v>423</v>
      </c>
      <c r="AE23" s="193"/>
      <c r="AF23" s="40">
        <v>5112.5897319667029</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t="s">
        <v>441</v>
      </c>
      <c r="F24" s="40" t="s">
        <v>441</v>
      </c>
      <c r="G24" s="40" t="s">
        <v>441</v>
      </c>
      <c r="H24" s="40" t="s">
        <v>441</v>
      </c>
      <c r="I24" s="40" t="s">
        <v>441</v>
      </c>
      <c r="J24" s="40" t="s">
        <v>441</v>
      </c>
      <c r="K24" s="40" t="s">
        <v>441</v>
      </c>
      <c r="L24" s="40" t="s">
        <v>441</v>
      </c>
      <c r="M24" s="40" t="s">
        <v>441</v>
      </c>
      <c r="N24" s="40" t="s">
        <v>441</v>
      </c>
      <c r="O24" s="40" t="s">
        <v>441</v>
      </c>
      <c r="P24" s="40" t="s">
        <v>441</v>
      </c>
      <c r="Q24" s="40" t="s">
        <v>441</v>
      </c>
      <c r="R24" s="40" t="s">
        <v>441</v>
      </c>
      <c r="S24" s="40" t="s">
        <v>441</v>
      </c>
      <c r="T24" s="40" t="s">
        <v>441</v>
      </c>
      <c r="U24" s="40" t="s">
        <v>441</v>
      </c>
      <c r="V24" s="40" t="s">
        <v>441</v>
      </c>
      <c r="W24" s="40" t="s">
        <v>441</v>
      </c>
      <c r="X24" s="40" t="s">
        <v>441</v>
      </c>
      <c r="Y24" s="40" t="s">
        <v>441</v>
      </c>
      <c r="Z24" s="40" t="s">
        <v>441</v>
      </c>
      <c r="AA24" s="40" t="s">
        <v>441</v>
      </c>
      <c r="AB24" s="40" t="s">
        <v>441</v>
      </c>
      <c r="AC24" s="40" t="s">
        <v>441</v>
      </c>
      <c r="AD24" s="40" t="s">
        <v>441</v>
      </c>
      <c r="AE24" s="193"/>
      <c r="AF24" s="40" t="s">
        <v>423</v>
      </c>
      <c r="AG24" s="40" t="s">
        <v>423</v>
      </c>
      <c r="AH24" s="40" t="s">
        <v>423</v>
      </c>
      <c r="AI24" s="40" t="s">
        <v>423</v>
      </c>
      <c r="AJ24" s="40" t="s">
        <v>423</v>
      </c>
      <c r="AK24" s="40" t="s">
        <v>423</v>
      </c>
      <c r="AL24" s="146" t="s">
        <v>70</v>
      </c>
    </row>
    <row r="25" spans="1:38" s="5" customFormat="1" ht="24.75" customHeight="1" thickBot="1" x14ac:dyDescent="0.25">
      <c r="A25" s="144" t="s">
        <v>89</v>
      </c>
      <c r="B25" s="38" t="s">
        <v>90</v>
      </c>
      <c r="C25" s="144" t="s">
        <v>91</v>
      </c>
      <c r="D25" s="145"/>
      <c r="E25" s="40">
        <v>0.12064</v>
      </c>
      <c r="F25" s="40">
        <v>0.57303999999999999</v>
      </c>
      <c r="G25" s="40">
        <v>3.0159999999999999E-2</v>
      </c>
      <c r="H25" s="40" t="s">
        <v>423</v>
      </c>
      <c r="I25" s="40">
        <v>3.0160000000000001E-4</v>
      </c>
      <c r="J25" s="40">
        <v>3.0160000000000001E-4</v>
      </c>
      <c r="K25" s="40">
        <v>3.0160000000000001E-4</v>
      </c>
      <c r="L25" s="40" t="s">
        <v>442</v>
      </c>
      <c r="M25" s="40">
        <v>36.192</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1296.8800000000001</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3.3076326077330936E-2</v>
      </c>
      <c r="F26" s="40">
        <v>5.7996511209790304E-2</v>
      </c>
      <c r="G26" s="40">
        <v>3.0524479584100161E-3</v>
      </c>
      <c r="H26" s="40" t="s">
        <v>442</v>
      </c>
      <c r="I26" s="40">
        <v>1.9210000000000001E-4</v>
      </c>
      <c r="J26" s="40">
        <v>1.9210000000000001E-4</v>
      </c>
      <c r="K26" s="40">
        <v>1.9210000000000001E-4</v>
      </c>
      <c r="L26" s="40" t="s">
        <v>442</v>
      </c>
      <c r="M26" s="40">
        <v>11.099810757854604</v>
      </c>
      <c r="N26" s="40">
        <v>11.526</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202.98211553917611</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30.192571302264852</v>
      </c>
      <c r="F27" s="40">
        <v>31.453498349101093</v>
      </c>
      <c r="G27" s="40">
        <v>0.9599123009367202</v>
      </c>
      <c r="H27" s="40">
        <v>2.4868868949314154E-2</v>
      </c>
      <c r="I27" s="40">
        <v>0.10734854540996289</v>
      </c>
      <c r="J27" s="40">
        <v>0.10734854540996289</v>
      </c>
      <c r="K27" s="40">
        <v>0.10734854540996289</v>
      </c>
      <c r="L27" s="40">
        <v>3.6345405897661984E-2</v>
      </c>
      <c r="M27" s="40">
        <v>436.62842668859969</v>
      </c>
      <c r="N27" s="40">
        <v>188.27798829268832</v>
      </c>
      <c r="O27" s="40">
        <v>1.8920409932045017E-4</v>
      </c>
      <c r="P27" s="40">
        <v>8.2882608384998689E-3</v>
      </c>
      <c r="Q27" s="40">
        <v>2.8426920912515732E-4</v>
      </c>
      <c r="R27" s="40">
        <v>6.0881967886157766E-3</v>
      </c>
      <c r="S27" s="40">
        <v>4.3418322411503882E-3</v>
      </c>
      <c r="T27" s="40">
        <v>2.1689012400179417E-3</v>
      </c>
      <c r="U27" s="40">
        <v>1.9013021960941474E-4</v>
      </c>
      <c r="V27" s="40">
        <v>3.1399269844222359E-2</v>
      </c>
      <c r="W27" s="40">
        <v>0.38693620000000001</v>
      </c>
      <c r="X27" s="40">
        <v>6.4683512424E-3</v>
      </c>
      <c r="Y27" s="40">
        <v>1.1445457183200001E-2</v>
      </c>
      <c r="Z27" s="40">
        <v>4.1901672210000003E-3</v>
      </c>
      <c r="AA27" s="40">
        <v>1.3175670226899999E-2</v>
      </c>
      <c r="AB27" s="40">
        <f t="shared" ref="AB27:AB33" si="0">IF((N(X27)+N(Y27)+N(Z27)+N(AA27))=0,X27,(N(X27)+N(Y27)+N(Z27)+N(AA27)))</f>
        <v>3.5279645873500007E-2</v>
      </c>
      <c r="AC27" s="40">
        <v>3.8693629999999999E-4</v>
      </c>
      <c r="AD27" s="40">
        <v>7.9013900000000006E-5</v>
      </c>
      <c r="AE27" s="193"/>
      <c r="AF27" s="40">
        <v>42204.653151390899</v>
      </c>
      <c r="AG27" s="40" t="s">
        <v>423</v>
      </c>
      <c r="AH27" s="40" t="s">
        <v>423</v>
      </c>
      <c r="AI27" s="40" t="s">
        <v>423</v>
      </c>
      <c r="AJ27" s="40" t="s">
        <v>423</v>
      </c>
      <c r="AK27" s="40" t="s">
        <v>423</v>
      </c>
      <c r="AL27" s="41" t="s">
        <v>70</v>
      </c>
    </row>
    <row r="28" spans="1:38" s="143" customFormat="1" ht="26.25" customHeight="1" thickBot="1" x14ac:dyDescent="0.25">
      <c r="A28" s="142" t="s">
        <v>94</v>
      </c>
      <c r="B28" s="142" t="s">
        <v>97</v>
      </c>
      <c r="C28" s="142" t="s">
        <v>98</v>
      </c>
      <c r="D28" s="39"/>
      <c r="E28" s="40">
        <v>14.052294213009729</v>
      </c>
      <c r="F28" s="40">
        <v>7.7476929147420144</v>
      </c>
      <c r="G28" s="40">
        <v>0.43027012740567677</v>
      </c>
      <c r="H28" s="40">
        <v>9.2597846242199865E-3</v>
      </c>
      <c r="I28" s="40">
        <v>0.4863480281389902</v>
      </c>
      <c r="J28" s="40">
        <v>0.4863480281389902</v>
      </c>
      <c r="K28" s="40">
        <v>0.4863480281389902</v>
      </c>
      <c r="L28" s="40">
        <v>0.22870741950567364</v>
      </c>
      <c r="M28" s="40">
        <v>87.947801354747767</v>
      </c>
      <c r="N28" s="40">
        <v>65.369314466424754</v>
      </c>
      <c r="O28" s="40">
        <v>7.0540453436172303E-5</v>
      </c>
      <c r="P28" s="40">
        <v>3.3917091420768916E-3</v>
      </c>
      <c r="Q28" s="40">
        <v>1.0839627549508562E-4</v>
      </c>
      <c r="R28" s="40">
        <v>2.9382341926485547E-3</v>
      </c>
      <c r="S28" s="40">
        <v>2.0603241496852495E-3</v>
      </c>
      <c r="T28" s="40">
        <v>7.7243128440357401E-4</v>
      </c>
      <c r="U28" s="40">
        <v>7.5711644117826642E-5</v>
      </c>
      <c r="V28" s="40">
        <v>1.2647556999891027E-2</v>
      </c>
      <c r="W28" s="40">
        <v>0.12841349999999999</v>
      </c>
      <c r="X28" s="40">
        <v>4.0568821847000005E-3</v>
      </c>
      <c r="Y28" s="40">
        <v>5.9210693353000006E-3</v>
      </c>
      <c r="Z28" s="40">
        <v>3.0767388585000001E-3</v>
      </c>
      <c r="AA28" s="40">
        <v>6.1202290359999995E-3</v>
      </c>
      <c r="AB28" s="40">
        <f t="shared" si="0"/>
        <v>1.9174919414499999E-2</v>
      </c>
      <c r="AC28" s="40">
        <v>1.284135E-4</v>
      </c>
      <c r="AD28" s="40">
        <v>1.284135E-4</v>
      </c>
      <c r="AE28" s="193"/>
      <c r="AF28" s="40">
        <v>18756.065122673499</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15.316026897256378</v>
      </c>
      <c r="F29" s="40">
        <v>1.4522925452777913</v>
      </c>
      <c r="G29" s="40">
        <v>0.38463824319774426</v>
      </c>
      <c r="H29" s="40">
        <v>4.4411668520392064E-3</v>
      </c>
      <c r="I29" s="40">
        <v>0.62434337064307222</v>
      </c>
      <c r="J29" s="40">
        <v>0.62434337064307222</v>
      </c>
      <c r="K29" s="40">
        <v>0.62434337064307222</v>
      </c>
      <c r="L29" s="40">
        <v>0.31216770015941603</v>
      </c>
      <c r="M29" s="40">
        <v>4.0959740610863884</v>
      </c>
      <c r="N29" s="40">
        <v>3.1170770489149637</v>
      </c>
      <c r="O29" s="40">
        <v>2.1569581551405718E-5</v>
      </c>
      <c r="P29" s="40">
        <v>2.0915698618224642E-3</v>
      </c>
      <c r="Q29" s="40">
        <v>4.15807168417991E-5</v>
      </c>
      <c r="R29" s="40">
        <v>3.2351392494385555E-3</v>
      </c>
      <c r="S29" s="40">
        <v>2.1737366310949947E-3</v>
      </c>
      <c r="T29" s="40">
        <v>1.096550201208079E-4</v>
      </c>
      <c r="U29" s="40">
        <v>4.0022270580786764E-5</v>
      </c>
      <c r="V29" s="40">
        <v>7.157255316711247E-3</v>
      </c>
      <c r="W29" s="40">
        <v>9.8589999999999997E-2</v>
      </c>
      <c r="X29" s="40">
        <v>1.4084250179000001E-3</v>
      </c>
      <c r="Y29" s="40">
        <v>8.5287959412000004E-3</v>
      </c>
      <c r="Z29" s="40">
        <v>9.5303426203000013E-3</v>
      </c>
      <c r="AA29" s="40">
        <v>2.1908833607999999E-3</v>
      </c>
      <c r="AB29" s="40">
        <f t="shared" si="0"/>
        <v>2.1658446940199999E-2</v>
      </c>
      <c r="AC29" s="40">
        <v>1.7057600000000001E-5</v>
      </c>
      <c r="AD29" s="40">
        <v>1.7057600000000001E-5</v>
      </c>
      <c r="AE29" s="193"/>
      <c r="AF29" s="40">
        <v>16296.691273701699</v>
      </c>
      <c r="AG29" s="40" t="s">
        <v>423</v>
      </c>
      <c r="AH29" s="40" t="s">
        <v>423</v>
      </c>
      <c r="AI29" s="40" t="s">
        <v>423</v>
      </c>
      <c r="AJ29" s="40" t="s">
        <v>423</v>
      </c>
      <c r="AK29" s="40" t="s">
        <v>423</v>
      </c>
      <c r="AL29" s="41" t="s">
        <v>70</v>
      </c>
    </row>
    <row r="30" spans="1:38" s="143" customFormat="1" ht="26.25" customHeight="1" thickBot="1" x14ac:dyDescent="0.25">
      <c r="A30" s="142" t="s">
        <v>94</v>
      </c>
      <c r="B30" s="142" t="s">
        <v>101</v>
      </c>
      <c r="C30" s="142" t="s">
        <v>102</v>
      </c>
      <c r="D30" s="39"/>
      <c r="E30" s="40">
        <v>0.66029552829359883</v>
      </c>
      <c r="F30" s="40">
        <v>12.860297271770516</v>
      </c>
      <c r="G30" s="40">
        <v>0.1031623257608415</v>
      </c>
      <c r="H30" s="40">
        <v>5.1997852578171758E-3</v>
      </c>
      <c r="I30" s="40">
        <v>0.26743953916056357</v>
      </c>
      <c r="J30" s="40">
        <v>0.26743953916056357</v>
      </c>
      <c r="K30" s="40">
        <v>0.26743953916056357</v>
      </c>
      <c r="L30" s="40">
        <v>4.4896775569027089E-2</v>
      </c>
      <c r="M30" s="40">
        <v>55.191079909062609</v>
      </c>
      <c r="N30" s="40">
        <v>19.591676413223755</v>
      </c>
      <c r="O30" s="40">
        <v>5.922816305879151E-3</v>
      </c>
      <c r="P30" s="40">
        <v>8.5223605436184036E-4</v>
      </c>
      <c r="Q30" s="40">
        <v>2.9387450150408287E-5</v>
      </c>
      <c r="R30" s="40">
        <v>2.5472819284508237E-2</v>
      </c>
      <c r="S30" s="40">
        <v>1.0076137931475706</v>
      </c>
      <c r="T30" s="40">
        <v>4.15090394871813E-2</v>
      </c>
      <c r="U30" s="40">
        <v>5.8969249695964938E-3</v>
      </c>
      <c r="V30" s="40">
        <v>0.58604659923912927</v>
      </c>
      <c r="W30" s="40">
        <v>6.7762299999999998E-2</v>
      </c>
      <c r="X30" s="40">
        <v>1.0325669293E-3</v>
      </c>
      <c r="Y30" s="40">
        <v>1.8930393702999999E-3</v>
      </c>
      <c r="Z30" s="40">
        <v>6.4535433070000005E-4</v>
      </c>
      <c r="AA30" s="40">
        <v>2.2157165356999999E-3</v>
      </c>
      <c r="AB30" s="40">
        <f t="shared" si="0"/>
        <v>5.7866771660000007E-3</v>
      </c>
      <c r="AC30" s="40">
        <v>6.7762200000000007E-5</v>
      </c>
      <c r="AD30" s="40">
        <v>6.7762200000000007E-5</v>
      </c>
      <c r="AE30" s="193"/>
      <c r="AF30" s="40">
        <v>4310.1593553931998</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8.5376756150683555</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398.19719068680001</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0.27053217980652311</v>
      </c>
      <c r="J32" s="40">
        <v>0.52695256393685319</v>
      </c>
      <c r="K32" s="40">
        <v>0.66785363313392143</v>
      </c>
      <c r="L32" s="40">
        <v>6.0023961825358609E-2</v>
      </c>
      <c r="M32" s="40" t="s">
        <v>423</v>
      </c>
      <c r="N32" s="40">
        <v>2.0762614615292692</v>
      </c>
      <c r="O32" s="40">
        <v>9.0190562804664236E-3</v>
      </c>
      <c r="P32" s="40" t="s">
        <v>442</v>
      </c>
      <c r="Q32" s="40">
        <v>2.3699718712222231E-2</v>
      </c>
      <c r="R32" s="40">
        <v>0.77572914387392322</v>
      </c>
      <c r="S32" s="40">
        <v>17.038397803402187</v>
      </c>
      <c r="T32" s="40">
        <v>0.11866887127066805</v>
      </c>
      <c r="U32" s="40">
        <v>1.3357072662678424E-2</v>
      </c>
      <c r="V32" s="40">
        <v>5.3774306376601277</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22471.955081638491</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0.11549110735920555</v>
      </c>
      <c r="J33" s="40">
        <v>0.21387242103556592</v>
      </c>
      <c r="K33" s="40">
        <v>0.42774484207113184</v>
      </c>
      <c r="L33" s="40">
        <v>4.5340953259539957E-3</v>
      </c>
      <c r="M33" s="40" t="s">
        <v>423</v>
      </c>
      <c r="N33" s="40" t="s">
        <v>442</v>
      </c>
      <c r="O33" s="40" t="s">
        <v>442</v>
      </c>
      <c r="P33" s="40" t="s">
        <v>442</v>
      </c>
      <c r="Q33" s="40" t="s">
        <v>442</v>
      </c>
      <c r="R33" s="40" t="s">
        <v>442</v>
      </c>
      <c r="S33" s="40" t="s">
        <v>442</v>
      </c>
      <c r="T33" s="40" t="s">
        <v>442</v>
      </c>
      <c r="U33" s="40" t="s">
        <v>442</v>
      </c>
      <c r="V33" s="40" t="s">
        <v>442</v>
      </c>
      <c r="W33" s="40" t="s">
        <v>442</v>
      </c>
      <c r="X33" s="40">
        <v>1.9847360672100514E-6</v>
      </c>
      <c r="Y33" s="40">
        <v>1.7965283366987537E-7</v>
      </c>
      <c r="Z33" s="40">
        <v>2.6520180208410173E-7</v>
      </c>
      <c r="AA33" s="40" t="s">
        <v>442</v>
      </c>
      <c r="AB33" s="40">
        <f t="shared" si="0"/>
        <v>2.4295907029640285E-6</v>
      </c>
      <c r="AC33" s="40" t="s">
        <v>442</v>
      </c>
      <c r="AD33" s="40" t="s">
        <v>442</v>
      </c>
      <c r="AE33" s="193"/>
      <c r="AF33" s="40" t="s">
        <v>423</v>
      </c>
      <c r="AG33" s="40" t="s">
        <v>423</v>
      </c>
      <c r="AH33" s="40" t="s">
        <v>423</v>
      </c>
      <c r="AI33" s="40" t="s">
        <v>423</v>
      </c>
      <c r="AJ33" s="40" t="s">
        <v>423</v>
      </c>
      <c r="AK33" s="40">
        <v>22471.955081638491</v>
      </c>
      <c r="AL33" s="41" t="s">
        <v>107</v>
      </c>
    </row>
    <row r="34" spans="1:38" s="5" customFormat="1" ht="24.75" customHeight="1" thickBot="1" x14ac:dyDescent="0.25">
      <c r="A34" s="144" t="s">
        <v>84</v>
      </c>
      <c r="B34" s="38" t="s">
        <v>110</v>
      </c>
      <c r="C34" s="144" t="s">
        <v>111</v>
      </c>
      <c r="D34" s="145"/>
      <c r="E34" s="40">
        <v>5.3971999999999998</v>
      </c>
      <c r="F34" s="40">
        <v>0.47895000000000004</v>
      </c>
      <c r="G34" s="40">
        <v>0.10299999999999999</v>
      </c>
      <c r="H34" s="40">
        <v>7.2099999999999996E-4</v>
      </c>
      <c r="I34" s="40">
        <v>0.14111000000000001</v>
      </c>
      <c r="J34" s="40">
        <v>0.14832000000000001</v>
      </c>
      <c r="K34" s="40">
        <v>0.15656</v>
      </c>
      <c r="L34" s="40" t="s">
        <v>423</v>
      </c>
      <c r="M34" s="40">
        <v>1.1021000000000001</v>
      </c>
      <c r="N34" s="40" t="s">
        <v>423</v>
      </c>
      <c r="O34" s="40">
        <v>1.0300000000000001E-3</v>
      </c>
      <c r="P34" s="40" t="s">
        <v>423</v>
      </c>
      <c r="Q34" s="40" t="s">
        <v>423</v>
      </c>
      <c r="R34" s="40">
        <v>5.1500000000000001E-3</v>
      </c>
      <c r="S34" s="40">
        <v>0.17510000000000001</v>
      </c>
      <c r="T34" s="40">
        <v>7.2100000000000011E-3</v>
      </c>
      <c r="U34" s="40">
        <v>1.0300000000000001E-3</v>
      </c>
      <c r="V34" s="40">
        <v>0.10299999999999999</v>
      </c>
      <c r="W34" s="40" t="s">
        <v>423</v>
      </c>
      <c r="X34" s="40">
        <v>3.0899999999999999E-3</v>
      </c>
      <c r="Y34" s="40">
        <v>5.1500000000000001E-3</v>
      </c>
      <c r="Z34" s="40" t="s">
        <v>423</v>
      </c>
      <c r="AA34" s="40" t="s">
        <v>423</v>
      </c>
      <c r="AB34" s="40">
        <v>8.2400000000000008E-3</v>
      </c>
      <c r="AC34" s="40" t="s">
        <v>423</v>
      </c>
      <c r="AD34" s="40" t="s">
        <v>423</v>
      </c>
      <c r="AE34" s="193"/>
      <c r="AF34" s="40">
        <v>4356.8999999999996</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0.83897204037783579</v>
      </c>
      <c r="F35" s="40">
        <v>2.0276169427365934E-2</v>
      </c>
      <c r="G35" s="40">
        <v>1.0927276936903796</v>
      </c>
      <c r="H35" s="40" t="s">
        <v>423</v>
      </c>
      <c r="I35" s="40">
        <v>6.3135377857666389E-2</v>
      </c>
      <c r="J35" s="40">
        <v>6.3135377857666389E-2</v>
      </c>
      <c r="K35" s="40">
        <v>6.3135377857666389E-2</v>
      </c>
      <c r="L35" s="40">
        <v>1.0963701193360143E-3</v>
      </c>
      <c r="M35" s="40">
        <v>4.662304826412287E-2</v>
      </c>
      <c r="N35" s="40">
        <v>2.1854553873807592E-3</v>
      </c>
      <c r="O35" s="40">
        <v>2.4282837637563994E-4</v>
      </c>
      <c r="P35" s="40">
        <v>2.4282837637563994E-4</v>
      </c>
      <c r="Q35" s="40">
        <v>8.2561647967717578E-3</v>
      </c>
      <c r="R35" s="40">
        <v>8.7418215495230368E-3</v>
      </c>
      <c r="S35" s="40">
        <v>1.5176773523477495E-2</v>
      </c>
      <c r="T35" s="40">
        <v>0.38852540220102388</v>
      </c>
      <c r="U35" s="40">
        <v>2.5496979519442193E-3</v>
      </c>
      <c r="V35" s="40">
        <v>1.4569702582538396E-2</v>
      </c>
      <c r="W35" s="40">
        <v>5.706466844827539E-3</v>
      </c>
      <c r="X35" s="40" t="s">
        <v>423</v>
      </c>
      <c r="Y35" s="40" t="s">
        <v>423</v>
      </c>
      <c r="Z35" s="40" t="s">
        <v>423</v>
      </c>
      <c r="AA35" s="40" t="s">
        <v>423</v>
      </c>
      <c r="AB35" s="40" t="s">
        <v>423</v>
      </c>
      <c r="AC35" s="40">
        <v>1.6997986346294796E-3</v>
      </c>
      <c r="AD35" s="40">
        <v>6.9206087267057381E-3</v>
      </c>
      <c r="AE35" s="193"/>
      <c r="AF35" s="40">
        <v>485.65675275127984</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1.2996000000000001</v>
      </c>
      <c r="F36" s="40">
        <v>3.15E-2</v>
      </c>
      <c r="G36" s="40">
        <v>7.1999999999999995E-2</v>
      </c>
      <c r="H36" s="40" t="s">
        <v>423</v>
      </c>
      <c r="I36" s="40">
        <v>1.9259999999999999E-2</v>
      </c>
      <c r="J36" s="40">
        <v>1.9259999999999999E-2</v>
      </c>
      <c r="K36" s="40">
        <v>1.9259999999999999E-2</v>
      </c>
      <c r="L36" s="40">
        <v>1.6254000000000002E-3</v>
      </c>
      <c r="M36" s="40">
        <v>6.6059999999999994E-2</v>
      </c>
      <c r="N36" s="40">
        <v>2.3400000000000001E-3</v>
      </c>
      <c r="O36" s="40">
        <v>1.8000000000000001E-4</v>
      </c>
      <c r="P36" s="40">
        <v>5.4000000000000001E-4</v>
      </c>
      <c r="Q36" s="40">
        <v>7.2000000000000005E-4</v>
      </c>
      <c r="R36" s="40">
        <v>8.9999999999999998E-4</v>
      </c>
      <c r="S36" s="40">
        <v>1.584E-2</v>
      </c>
      <c r="T36" s="40">
        <v>1.7999999999999999E-2</v>
      </c>
      <c r="U36" s="40">
        <v>1.8E-3</v>
      </c>
      <c r="V36" s="40">
        <v>2.1600000000000001E-2</v>
      </c>
      <c r="W36" s="40">
        <v>2.3400000000000001E-3</v>
      </c>
      <c r="X36" s="40" t="s">
        <v>423</v>
      </c>
      <c r="Y36" s="40" t="s">
        <v>423</v>
      </c>
      <c r="Z36" s="40" t="s">
        <v>423</v>
      </c>
      <c r="AA36" s="40" t="s">
        <v>423</v>
      </c>
      <c r="AB36" s="40" t="s">
        <v>423</v>
      </c>
      <c r="AC36" s="40">
        <v>1.4400000000000001E-3</v>
      </c>
      <c r="AD36" s="40">
        <v>6.8400000000000004E-4</v>
      </c>
      <c r="AE36" s="193"/>
      <c r="AF36" s="40">
        <v>18000</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t="s">
        <v>423</v>
      </c>
      <c r="F37" s="40" t="s">
        <v>423</v>
      </c>
      <c r="G37" s="40" t="s">
        <v>423</v>
      </c>
      <c r="H37" s="40" t="s">
        <v>442</v>
      </c>
      <c r="I37" s="40" t="s">
        <v>423</v>
      </c>
      <c r="J37" s="40" t="s">
        <v>423</v>
      </c>
      <c r="K37" s="40" t="s">
        <v>423</v>
      </c>
      <c r="L37" s="40" t="s">
        <v>423</v>
      </c>
      <c r="M37" s="40" t="s">
        <v>423</v>
      </c>
      <c r="N37" s="40" t="s">
        <v>423</v>
      </c>
      <c r="O37" s="40" t="s">
        <v>423</v>
      </c>
      <c r="P37" s="40" t="s">
        <v>423</v>
      </c>
      <c r="Q37" s="40" t="s">
        <v>423</v>
      </c>
      <c r="R37" s="40" t="s">
        <v>423</v>
      </c>
      <c r="S37" s="40" t="s">
        <v>423</v>
      </c>
      <c r="T37" s="40" t="s">
        <v>423</v>
      </c>
      <c r="U37" s="40" t="s">
        <v>423</v>
      </c>
      <c r="V37" s="40" t="s">
        <v>423</v>
      </c>
      <c r="W37" s="40" t="s">
        <v>423</v>
      </c>
      <c r="X37" s="40" t="s">
        <v>423</v>
      </c>
      <c r="Y37" s="40" t="s">
        <v>423</v>
      </c>
      <c r="Z37" s="40" t="s">
        <v>423</v>
      </c>
      <c r="AA37" s="40" t="s">
        <v>423</v>
      </c>
      <c r="AB37" s="40" t="s">
        <v>423</v>
      </c>
      <c r="AC37" s="40" t="s">
        <v>442</v>
      </c>
      <c r="AD37" s="40" t="s">
        <v>442</v>
      </c>
      <c r="AE37" s="193"/>
      <c r="AF37" s="40" t="s">
        <v>441</v>
      </c>
      <c r="AG37" s="40" t="s">
        <v>423</v>
      </c>
      <c r="AH37" s="40" t="s">
        <v>423</v>
      </c>
      <c r="AI37" s="40" t="s">
        <v>423</v>
      </c>
      <c r="AJ37" s="40" t="s">
        <v>423</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4.2245149199999998</v>
      </c>
      <c r="F39" s="40">
        <v>0.51418987999999988</v>
      </c>
      <c r="G39" s="40">
        <v>21.616755276417855</v>
      </c>
      <c r="H39" s="40" t="s">
        <v>442</v>
      </c>
      <c r="I39" s="40">
        <v>0.48154516799999997</v>
      </c>
      <c r="J39" s="40">
        <v>0.59496194400000002</v>
      </c>
      <c r="K39" s="40">
        <v>0.59849072000000003</v>
      </c>
      <c r="L39" s="40">
        <v>4.0859507520000001E-3</v>
      </c>
      <c r="M39" s="40">
        <v>1.8147108000000003</v>
      </c>
      <c r="N39" s="40">
        <v>0.78462868400000008</v>
      </c>
      <c r="O39" s="40">
        <v>1.2976847999999999E-2</v>
      </c>
      <c r="P39" s="40">
        <v>1.2056826E-2</v>
      </c>
      <c r="Q39" s="40">
        <v>4.3946296000000003E-2</v>
      </c>
      <c r="R39" s="40">
        <v>0.81952956056000004</v>
      </c>
      <c r="S39" s="40">
        <v>0.33504840505600003</v>
      </c>
      <c r="T39" s="40">
        <v>11.004382376560001</v>
      </c>
      <c r="U39" s="40">
        <v>1.7738040000000001E-3</v>
      </c>
      <c r="V39" s="40">
        <v>0.48053438400000004</v>
      </c>
      <c r="W39" s="40">
        <v>0.49136739999999995</v>
      </c>
      <c r="X39" s="40">
        <v>0.25706532200000004</v>
      </c>
      <c r="Y39" s="40">
        <v>0.30090889799999998</v>
      </c>
      <c r="Z39" s="40">
        <v>2.0130965459999999</v>
      </c>
      <c r="AA39" s="40">
        <v>0.10425996400000001</v>
      </c>
      <c r="AB39" s="40">
        <v>2.6753307300000002</v>
      </c>
      <c r="AC39" s="40">
        <v>5.4696028000000005E-4</v>
      </c>
      <c r="AD39" s="40">
        <v>0.14997298000000003</v>
      </c>
      <c r="AE39" s="193"/>
      <c r="AF39" s="40">
        <v>40314.800000000003</v>
      </c>
      <c r="AG39" s="40">
        <v>882.19399999999996</v>
      </c>
      <c r="AH39" s="40">
        <v>856</v>
      </c>
      <c r="AI39" s="40" t="s">
        <v>423</v>
      </c>
      <c r="AJ39" s="40" t="s">
        <v>441</v>
      </c>
      <c r="AK39" s="40" t="s">
        <v>423</v>
      </c>
      <c r="AL39" s="41" t="s">
        <v>70</v>
      </c>
    </row>
    <row r="40" spans="1:38" s="5" customFormat="1" ht="24.75" customHeight="1" thickBot="1" x14ac:dyDescent="0.25">
      <c r="A40" s="144" t="s">
        <v>84</v>
      </c>
      <c r="B40" s="38" t="s">
        <v>124</v>
      </c>
      <c r="C40" s="144" t="s">
        <v>445</v>
      </c>
      <c r="D40" s="145"/>
      <c r="E40" s="40">
        <v>0.80750217706111249</v>
      </c>
      <c r="F40" s="40">
        <v>8.357396340480483E-2</v>
      </c>
      <c r="G40" s="40">
        <v>2.4747990347884167E-2</v>
      </c>
      <c r="H40" s="40">
        <v>1.9798392278307333E-4</v>
      </c>
      <c r="I40" s="40">
        <v>5.2069771691948284E-2</v>
      </c>
      <c r="J40" s="40">
        <v>5.2069771691948284E-2</v>
      </c>
      <c r="K40" s="40">
        <v>5.2069771691948284E-2</v>
      </c>
      <c r="L40" s="40" t="s">
        <v>423</v>
      </c>
      <c r="M40" s="40">
        <v>0.266634848008104</v>
      </c>
      <c r="N40" s="40" t="s">
        <v>423</v>
      </c>
      <c r="O40" s="40">
        <v>2.4747990347884165E-4</v>
      </c>
      <c r="P40" s="40" t="s">
        <v>423</v>
      </c>
      <c r="Q40" s="40" t="s">
        <v>423</v>
      </c>
      <c r="R40" s="40">
        <v>1.2373995173942083E-3</v>
      </c>
      <c r="S40" s="40">
        <v>4.2071583591403082E-2</v>
      </c>
      <c r="T40" s="40">
        <v>1.7323593243518919E-3</v>
      </c>
      <c r="U40" s="40">
        <v>2.4747990347884165E-4</v>
      </c>
      <c r="V40" s="40">
        <v>2.4747990347884167E-2</v>
      </c>
      <c r="W40" s="40" t="s">
        <v>423</v>
      </c>
      <c r="X40" s="40">
        <v>7.4243971043652494E-4</v>
      </c>
      <c r="Y40" s="40">
        <v>1.2373995173942083E-3</v>
      </c>
      <c r="Z40" s="40" t="s">
        <v>423</v>
      </c>
      <c r="AA40" s="40" t="s">
        <v>423</v>
      </c>
      <c r="AB40" s="40">
        <v>1.9798392278307332E-3</v>
      </c>
      <c r="AC40" s="40" t="s">
        <v>423</v>
      </c>
      <c r="AD40" s="40" t="s">
        <v>423</v>
      </c>
      <c r="AE40" s="193"/>
      <c r="AF40" s="40">
        <v>1036.1488598852143</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2.7380349561599995</v>
      </c>
      <c r="F41" s="40">
        <v>7.0837340904799992</v>
      </c>
      <c r="G41" s="40">
        <v>8.4096749999999965</v>
      </c>
      <c r="H41" s="40">
        <v>0.50662536000000002</v>
      </c>
      <c r="I41" s="40">
        <v>7.6552669075199997</v>
      </c>
      <c r="J41" s="40">
        <v>7.875894048000001</v>
      </c>
      <c r="K41" s="40">
        <v>8.4634189827199986</v>
      </c>
      <c r="L41" s="40">
        <v>0.68879224042127984</v>
      </c>
      <c r="M41" s="40">
        <v>64.88886927823998</v>
      </c>
      <c r="N41" s="40">
        <v>1.2260796732000001</v>
      </c>
      <c r="O41" s="40">
        <v>0.10750518264</v>
      </c>
      <c r="P41" s="40">
        <v>4.587051952E-2</v>
      </c>
      <c r="Q41" s="40">
        <v>2.349351752E-2</v>
      </c>
      <c r="R41" s="40">
        <v>0.25845118752000001</v>
      </c>
      <c r="S41" s="40">
        <v>0.22027312019200004</v>
      </c>
      <c r="T41" s="40">
        <v>0.11766292511999998</v>
      </c>
      <c r="U41" s="40">
        <v>1.7693241199999998E-2</v>
      </c>
      <c r="V41" s="40">
        <v>5.4412365019999998</v>
      </c>
      <c r="W41" s="40">
        <v>11.239126979999998</v>
      </c>
      <c r="X41" s="40">
        <v>5.0005974703999998</v>
      </c>
      <c r="Y41" s="40">
        <v>4.2660115519999993</v>
      </c>
      <c r="Z41" s="40">
        <v>3.2097813039999994</v>
      </c>
      <c r="AA41" s="40">
        <v>5.8711167743999999</v>
      </c>
      <c r="AB41" s="40">
        <v>18.347507100799998</v>
      </c>
      <c r="AC41" s="40">
        <v>4.0452449920000001E-2</v>
      </c>
      <c r="AD41" s="40">
        <v>1.19247598</v>
      </c>
      <c r="AE41" s="193"/>
      <c r="AF41" s="40">
        <v>28848.599999999995</v>
      </c>
      <c r="AG41" s="40">
        <v>7012.0159999999996</v>
      </c>
      <c r="AH41" s="40">
        <v>92</v>
      </c>
      <c r="AI41" s="40">
        <v>7221</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39" t="s">
        <v>409</v>
      </c>
      <c r="AH42" s="39" t="s">
        <v>409</v>
      </c>
      <c r="AI42" s="39" t="s">
        <v>409</v>
      </c>
      <c r="AJ42" s="39" t="s">
        <v>409</v>
      </c>
      <c r="AK42" s="39" t="s">
        <v>409</v>
      </c>
      <c r="AL42" s="146" t="s">
        <v>70</v>
      </c>
    </row>
    <row r="43" spans="1:38" s="5" customFormat="1" ht="26.25" customHeight="1" thickBot="1" x14ac:dyDescent="0.25">
      <c r="A43" s="38" t="s">
        <v>121</v>
      </c>
      <c r="B43" s="38" t="s">
        <v>130</v>
      </c>
      <c r="C43" s="38" t="s">
        <v>131</v>
      </c>
      <c r="D43" s="39"/>
      <c r="E43" s="40">
        <v>0.27606132</v>
      </c>
      <c r="F43" s="40">
        <v>3.066468E-2</v>
      </c>
      <c r="G43" s="40">
        <v>4.4991653555783913</v>
      </c>
      <c r="H43" s="40" t="s">
        <v>442</v>
      </c>
      <c r="I43" s="40">
        <v>0.11036854800000001</v>
      </c>
      <c r="J43" s="40">
        <v>0.116500044</v>
      </c>
      <c r="K43" s="40">
        <v>0.12263154</v>
      </c>
      <c r="L43" s="40">
        <v>7.0635708720000016E-3</v>
      </c>
      <c r="M43" s="40">
        <v>0.30668279999999998</v>
      </c>
      <c r="N43" s="40">
        <v>0.15328740540000002</v>
      </c>
      <c r="O43" s="40">
        <v>1.5328749000000001E-3</v>
      </c>
      <c r="P43" s="40">
        <v>1.3796226E-2</v>
      </c>
      <c r="Q43" s="40">
        <v>6.131928E-3</v>
      </c>
      <c r="R43" s="40">
        <v>2.2993112736E-2</v>
      </c>
      <c r="S43" s="40">
        <v>1.5328740273600001E-2</v>
      </c>
      <c r="T43" s="40">
        <v>1.5328741836E-2</v>
      </c>
      <c r="U43" s="40">
        <v>3.0657876000000001E-3</v>
      </c>
      <c r="V43" s="40">
        <v>0.2299311054</v>
      </c>
      <c r="W43" s="40">
        <v>0.15328740000000002</v>
      </c>
      <c r="X43" s="40">
        <v>1.9927362000000001E-2</v>
      </c>
      <c r="Y43" s="40">
        <v>2.6058857999999997E-2</v>
      </c>
      <c r="Z43" s="40">
        <v>1.3795866E-2</v>
      </c>
      <c r="AA43" s="40">
        <v>9.1972440000000003E-3</v>
      </c>
      <c r="AB43" s="40">
        <v>6.8979330000000005E-2</v>
      </c>
      <c r="AC43" s="40">
        <v>9.5038187999999999E-4</v>
      </c>
      <c r="AD43" s="40">
        <v>0.26058858000000001</v>
      </c>
      <c r="AE43" s="193"/>
      <c r="AF43" s="40" t="s">
        <v>423</v>
      </c>
      <c r="AG43" s="40">
        <v>1532.874</v>
      </c>
      <c r="AH43" s="40">
        <v>3.6</v>
      </c>
      <c r="AI43" s="40" t="s">
        <v>423</v>
      </c>
      <c r="AJ43" s="40" t="s">
        <v>441</v>
      </c>
      <c r="AK43" s="40" t="s">
        <v>423</v>
      </c>
      <c r="AL43" s="41" t="s">
        <v>70</v>
      </c>
    </row>
    <row r="44" spans="1:38" s="5" customFormat="1" ht="24.75" customHeight="1" thickBot="1" x14ac:dyDescent="0.25">
      <c r="A44" s="144" t="s">
        <v>84</v>
      </c>
      <c r="B44" s="38" t="s">
        <v>132</v>
      </c>
      <c r="C44" s="144" t="s">
        <v>133</v>
      </c>
      <c r="D44" s="145"/>
      <c r="E44" s="40">
        <v>30.494113679617168</v>
      </c>
      <c r="F44" s="40">
        <v>14.75613783943804</v>
      </c>
      <c r="G44" s="40">
        <v>0.8665675267220061</v>
      </c>
      <c r="H44" s="40">
        <v>5.6379284587225525E-3</v>
      </c>
      <c r="I44" s="40">
        <v>3.1515358327145342</v>
      </c>
      <c r="J44" s="40">
        <v>3.1515358327145342</v>
      </c>
      <c r="K44" s="40">
        <v>3.1515358327145342</v>
      </c>
      <c r="L44" s="40">
        <v>1.6517152002626994</v>
      </c>
      <c r="M44" s="40">
        <v>69.949025390050906</v>
      </c>
      <c r="N44" s="40" t="s">
        <v>423</v>
      </c>
      <c r="O44" s="40">
        <v>8.6656752672200615E-3</v>
      </c>
      <c r="P44" s="40" t="s">
        <v>423</v>
      </c>
      <c r="Q44" s="40" t="s">
        <v>423</v>
      </c>
      <c r="R44" s="40">
        <v>4.3328376336100302E-2</v>
      </c>
      <c r="S44" s="40">
        <v>1.4731647954274103</v>
      </c>
      <c r="T44" s="40">
        <v>6.0659726870540429E-2</v>
      </c>
      <c r="U44" s="40">
        <v>8.6656752672200615E-3</v>
      </c>
      <c r="V44" s="40">
        <v>0.8665675267220061</v>
      </c>
      <c r="W44" s="40" t="s">
        <v>423</v>
      </c>
      <c r="X44" s="40">
        <v>2.5997025801660179E-2</v>
      </c>
      <c r="Y44" s="40">
        <v>4.3328376336100302E-2</v>
      </c>
      <c r="Z44" s="40" t="s">
        <v>423</v>
      </c>
      <c r="AA44" s="40" t="s">
        <v>423</v>
      </c>
      <c r="AB44" s="40">
        <v>6.9325402137760478E-2</v>
      </c>
      <c r="AC44" s="40" t="s">
        <v>423</v>
      </c>
      <c r="AD44" s="40" t="s">
        <v>423</v>
      </c>
      <c r="AE44" s="193"/>
      <c r="AF44" s="40">
        <v>36281.449208796948</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0.151800096</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17.109400000000001</v>
      </c>
      <c r="G48" s="40" t="s">
        <v>423</v>
      </c>
      <c r="H48" s="40" t="s">
        <v>423</v>
      </c>
      <c r="I48" s="40">
        <v>0.16696200000000003</v>
      </c>
      <c r="J48" s="40">
        <v>1.085253</v>
      </c>
      <c r="K48" s="40">
        <v>2.2818140000000002</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31.675000000000001</v>
      </c>
      <c r="AL48" s="148" t="s">
        <v>142</v>
      </c>
    </row>
    <row r="49" spans="1:38" s="5" customFormat="1" ht="24.75" customHeight="1" thickBot="1" x14ac:dyDescent="0.25">
      <c r="A49" s="144" t="s">
        <v>140</v>
      </c>
      <c r="B49" s="38" t="s">
        <v>18</v>
      </c>
      <c r="C49" s="144" t="s">
        <v>143</v>
      </c>
      <c r="D49" s="145"/>
      <c r="E49" s="40">
        <v>1.1636999999999999E-3</v>
      </c>
      <c r="F49" s="40">
        <v>9.9561000000000007E-3</v>
      </c>
      <c r="G49" s="40">
        <v>1.0344E-3</v>
      </c>
      <c r="H49" s="40">
        <v>4.7841000000000003E-3</v>
      </c>
      <c r="I49" s="40">
        <v>7.8872999999999999E-2</v>
      </c>
      <c r="J49" s="40">
        <v>0.188778</v>
      </c>
      <c r="K49" s="40">
        <v>0.44867099999999999</v>
      </c>
      <c r="L49" s="40">
        <v>3.8647769999999998E-2</v>
      </c>
      <c r="M49" s="40">
        <v>0.59477999999999998</v>
      </c>
      <c r="N49" s="40">
        <v>4.9134000000000005E-4</v>
      </c>
      <c r="O49" s="40">
        <v>9.0510000000000002E-6</v>
      </c>
      <c r="P49" s="40">
        <v>1.5515999999999998E-5</v>
      </c>
      <c r="Q49" s="40">
        <v>1.6809000000000001E-5</v>
      </c>
      <c r="R49" s="40">
        <v>2.1981000000000002E-4</v>
      </c>
      <c r="S49" s="40">
        <v>6.2063999999999994E-5</v>
      </c>
      <c r="T49" s="40">
        <v>1.5516E-4</v>
      </c>
      <c r="U49" s="40">
        <v>2.0687999999999999E-5</v>
      </c>
      <c r="V49" s="40">
        <v>2.8446E-4</v>
      </c>
      <c r="W49" s="40">
        <v>3879</v>
      </c>
      <c r="X49" s="40">
        <v>0.20688000000000001</v>
      </c>
      <c r="Y49" s="40">
        <v>0.2586</v>
      </c>
      <c r="Z49" s="40">
        <v>0.1293</v>
      </c>
      <c r="AA49" s="40">
        <v>9.0509999999999993E-2</v>
      </c>
      <c r="AB49" s="40">
        <v>0.68528999999999995</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6.0000000000000001E-3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0.29029000000000005</v>
      </c>
      <c r="F52" s="40">
        <v>0.91234000000000004</v>
      </c>
      <c r="G52" s="40">
        <v>2.0320299999999998</v>
      </c>
      <c r="H52" s="40" t="s">
        <v>409</v>
      </c>
      <c r="I52" s="40">
        <v>1.6587999999999999E-2</v>
      </c>
      <c r="J52" s="40">
        <v>4.1470000000000007E-2</v>
      </c>
      <c r="K52" s="40">
        <v>4.9764000000000003E-2</v>
      </c>
      <c r="L52" s="40" t="s">
        <v>423</v>
      </c>
      <c r="M52" s="40">
        <v>0.34005400000000002</v>
      </c>
      <c r="N52" s="40">
        <v>2.4882000000000001E-2</v>
      </c>
      <c r="O52" s="40">
        <v>4.1470000000000005E-3</v>
      </c>
      <c r="P52" s="40">
        <v>4.9764000000000006E-3</v>
      </c>
      <c r="Q52" s="40">
        <v>8.294000000000001E-4</v>
      </c>
      <c r="R52" s="40">
        <v>8.294000000000001E-4</v>
      </c>
      <c r="S52" s="40">
        <v>9.9528000000000012E-3</v>
      </c>
      <c r="T52" s="40">
        <v>4.3958200000000003E-2</v>
      </c>
      <c r="U52" s="40">
        <v>8.294000000000001E-4</v>
      </c>
      <c r="V52" s="40">
        <v>8.294000000000001E-3</v>
      </c>
      <c r="W52" s="40">
        <v>9.9528000000000012E-3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4.5210006999999992</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3265.701</v>
      </c>
      <c r="AL53" s="41" t="s">
        <v>156</v>
      </c>
    </row>
    <row r="54" spans="1:38" s="5" customFormat="1" ht="26.25" customHeight="1" thickBot="1" x14ac:dyDescent="0.25">
      <c r="A54" s="38" t="s">
        <v>140</v>
      </c>
      <c r="B54" s="38" t="s">
        <v>12</v>
      </c>
      <c r="C54" s="38" t="s">
        <v>157</v>
      </c>
      <c r="D54" s="39"/>
      <c r="E54" s="40" t="s">
        <v>423</v>
      </c>
      <c r="F54" s="40">
        <v>0.60727999999999993</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0.44788890600000003</v>
      </c>
      <c r="F55" s="40">
        <v>1.6588477999999997E-2</v>
      </c>
      <c r="G55" s="40">
        <v>0.63865640299999993</v>
      </c>
      <c r="H55" s="40" t="s">
        <v>423</v>
      </c>
      <c r="I55" s="40" t="s">
        <v>423</v>
      </c>
      <c r="J55" s="40" t="s">
        <v>423</v>
      </c>
      <c r="K55" s="40" t="s">
        <v>423</v>
      </c>
      <c r="L55" s="40" t="s">
        <v>423</v>
      </c>
      <c r="M55" s="40">
        <v>9.9530867999999995E-2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8294.2389999999996</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4.9349903840000007</v>
      </c>
      <c r="F57" s="40">
        <v>7.157923200000002E-2</v>
      </c>
      <c r="G57" s="40">
        <v>1.4872573760000003</v>
      </c>
      <c r="H57" s="40" t="s">
        <v>442</v>
      </c>
      <c r="I57" s="40">
        <v>0.51696112000000005</v>
      </c>
      <c r="J57" s="40">
        <v>0.93053001600000007</v>
      </c>
      <c r="K57" s="40">
        <v>1.0339222400000001</v>
      </c>
      <c r="L57" s="40">
        <v>1.5508833600000001E-2</v>
      </c>
      <c r="M57" s="40">
        <v>5.7859879200000011</v>
      </c>
      <c r="N57" s="40">
        <v>0.38970915200000006</v>
      </c>
      <c r="O57" s="40">
        <v>3.1812992000000005E-2</v>
      </c>
      <c r="P57" s="40">
        <v>0.19485457600000003</v>
      </c>
      <c r="Q57" s="40">
        <v>0.10538053600000001</v>
      </c>
      <c r="R57" s="40">
        <v>0.16304158400000004</v>
      </c>
      <c r="S57" s="40">
        <v>0.25728757279999998</v>
      </c>
      <c r="T57" s="40">
        <v>0.19485457600000003</v>
      </c>
      <c r="U57" s="40">
        <v>0.10060858720000002</v>
      </c>
      <c r="V57" s="40">
        <v>1.6860885760000002</v>
      </c>
      <c r="W57" s="40">
        <v>1.6304158400000001E-2</v>
      </c>
      <c r="X57" s="40">
        <v>2.5848056000000004E-4</v>
      </c>
      <c r="Y57" s="40">
        <v>1.1134547200000002E-3</v>
      </c>
      <c r="Z57" s="40">
        <v>3.0620004800000004E-4</v>
      </c>
      <c r="AA57" s="40">
        <v>1.7099483200000003E-4</v>
      </c>
      <c r="AB57" s="40">
        <v>1.8491301600000003E-3</v>
      </c>
      <c r="AC57" s="40">
        <v>1.8292470400000004E-2</v>
      </c>
      <c r="AD57" s="40">
        <v>0.40959227199999998</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0.33567058600000005</v>
      </c>
      <c r="F58" s="40" t="s">
        <v>442</v>
      </c>
      <c r="G58" s="40">
        <v>7.7481304000000015E-2</v>
      </c>
      <c r="H58" s="40" t="s">
        <v>423</v>
      </c>
      <c r="I58" s="40">
        <v>0.17163580000000003</v>
      </c>
      <c r="J58" s="40">
        <v>0.85817900000000014</v>
      </c>
      <c r="K58" s="40">
        <v>2.2067460000000003</v>
      </c>
      <c r="L58" s="40">
        <v>7.895246800000001E-4</v>
      </c>
      <c r="M58" s="40">
        <v>0.47567636000000008</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490.38900000000001</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0.26778159693213327</v>
      </c>
      <c r="J59" s="40">
        <v>0.30933512963330578</v>
      </c>
      <c r="K59" s="40">
        <v>0.34270166553630155</v>
      </c>
      <c r="L59" s="40">
        <v>1.6602459009792261E-4</v>
      </c>
      <c r="M59" s="40" t="s">
        <v>409</v>
      </c>
      <c r="N59" s="40">
        <v>2.5785590357141164</v>
      </c>
      <c r="O59" s="40">
        <v>0.14881968155672104</v>
      </c>
      <c r="P59" s="40">
        <v>2.4560990394530235E-3</v>
      </c>
      <c r="Q59" s="40">
        <v>0.29060389076411863</v>
      </c>
      <c r="R59" s="40">
        <v>0.35270262631686478</v>
      </c>
      <c r="S59" s="40">
        <v>5.7308977587237223E-3</v>
      </c>
      <c r="T59" s="40">
        <v>0.79213396972331751</v>
      </c>
      <c r="U59" s="40">
        <v>1.2871562435866406</v>
      </c>
      <c r="V59" s="40">
        <v>0.3029188815325396</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1689.5595378539635</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9" t="s">
        <v>178</v>
      </c>
      <c r="D63" s="152"/>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64"/>
      <c r="E64" s="40">
        <v>1.3085789999999999</v>
      </c>
      <c r="F64" s="40">
        <v>0.11777210999999999</v>
      </c>
      <c r="G64" s="40" t="s">
        <v>423</v>
      </c>
      <c r="H64" s="40">
        <v>6.542895E-2</v>
      </c>
      <c r="I64" s="40" t="s">
        <v>423</v>
      </c>
      <c r="J64" s="40" t="s">
        <v>423</v>
      </c>
      <c r="K64" s="40" t="s">
        <v>423</v>
      </c>
      <c r="L64" s="40" t="s">
        <v>423</v>
      </c>
      <c r="M64" s="40">
        <v>7.8514740000000006E-3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40.50088203</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1613.3989999999999</v>
      </c>
      <c r="AL65" s="146" t="s">
        <v>182</v>
      </c>
    </row>
    <row r="66" spans="1:38" s="5" customFormat="1" ht="24.75" customHeight="1" thickBot="1" x14ac:dyDescent="0.25">
      <c r="A66" s="144" t="s">
        <v>73</v>
      </c>
      <c r="B66" s="38" t="s">
        <v>16</v>
      </c>
      <c r="C66" s="144" t="s">
        <v>183</v>
      </c>
      <c r="D66" s="145"/>
      <c r="E66" s="40" t="s">
        <v>423</v>
      </c>
      <c r="F66" s="40" t="s">
        <v>423</v>
      </c>
      <c r="G66" s="40" t="s">
        <v>423</v>
      </c>
      <c r="H66" s="40" t="s">
        <v>423</v>
      </c>
      <c r="I66" s="40" t="s">
        <v>423</v>
      </c>
      <c r="J66" s="40" t="s">
        <v>423</v>
      </c>
      <c r="K66" s="40" t="s">
        <v>423</v>
      </c>
      <c r="L66" s="40" t="s">
        <v>423</v>
      </c>
      <c r="M66" s="40" t="s">
        <v>423</v>
      </c>
      <c r="N66" s="40" t="s">
        <v>423</v>
      </c>
      <c r="O66" s="40" t="s">
        <v>423</v>
      </c>
      <c r="P66" s="40" t="s">
        <v>423</v>
      </c>
      <c r="Q66" s="40" t="s">
        <v>423</v>
      </c>
      <c r="R66" s="40" t="s">
        <v>423</v>
      </c>
      <c r="S66" s="40" t="s">
        <v>423</v>
      </c>
      <c r="T66" s="40" t="s">
        <v>423</v>
      </c>
      <c r="U66" s="40" t="s">
        <v>423</v>
      </c>
      <c r="V66" s="40" t="s">
        <v>423</v>
      </c>
      <c r="W66" s="40" t="s">
        <v>423</v>
      </c>
      <c r="X66" s="40" t="s">
        <v>423</v>
      </c>
      <c r="Y66" s="40" t="s">
        <v>423</v>
      </c>
      <c r="Z66" s="40" t="s">
        <v>423</v>
      </c>
      <c r="AA66" s="40" t="s">
        <v>423</v>
      </c>
      <c r="AB66" s="40" t="s">
        <v>423</v>
      </c>
      <c r="AC66" s="40" t="s">
        <v>423</v>
      </c>
      <c r="AD66" s="40" t="s">
        <v>423</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2.159528E-3</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0.94157999999999997</v>
      </c>
      <c r="I69" s="40" t="s">
        <v>442</v>
      </c>
      <c r="J69" s="40" t="s">
        <v>442</v>
      </c>
      <c r="K69" s="40">
        <v>0.10462</v>
      </c>
      <c r="L69" s="40" t="s">
        <v>442</v>
      </c>
      <c r="M69" s="40">
        <v>9.4158000000000008</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0.83888327299999998</v>
      </c>
      <c r="G70" s="40">
        <v>1.5430983300688721</v>
      </c>
      <c r="H70" s="40">
        <v>1.99885493</v>
      </c>
      <c r="I70" s="40">
        <v>0.71473500000000001</v>
      </c>
      <c r="J70" s="40">
        <v>0.95298000000000005</v>
      </c>
      <c r="K70" s="40">
        <v>2.178880133999999</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2380.1030000000001</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0.11713</v>
      </c>
      <c r="F72" s="40">
        <v>0.34513925799999995</v>
      </c>
      <c r="G72" s="40">
        <v>5.4059999999999997E-2</v>
      </c>
      <c r="H72" s="40" t="s">
        <v>423</v>
      </c>
      <c r="I72" s="40">
        <v>0.34796928000000005</v>
      </c>
      <c r="J72" s="40">
        <v>0.44972409999999996</v>
      </c>
      <c r="K72" s="40">
        <v>0.73468219999999995</v>
      </c>
      <c r="L72" s="40">
        <v>3.7836707759999998E-3</v>
      </c>
      <c r="M72" s="40">
        <v>1.5317000000000001</v>
      </c>
      <c r="N72" s="40">
        <v>67.096150358000003</v>
      </c>
      <c r="O72" s="40">
        <v>0.36934497543</v>
      </c>
      <c r="P72" s="40">
        <v>0.14906401699999999</v>
      </c>
      <c r="Q72" s="40">
        <v>5.7978976809000002</v>
      </c>
      <c r="R72" s="40">
        <v>0.72394328499999983</v>
      </c>
      <c r="S72" s="40">
        <v>0.18122595300000002</v>
      </c>
      <c r="T72" s="40">
        <v>2.7336516900000003</v>
      </c>
      <c r="U72" s="40">
        <v>4.162482E-2</v>
      </c>
      <c r="V72" s="40">
        <v>7.9042134600000002</v>
      </c>
      <c r="W72" s="40">
        <v>20.122469000000002</v>
      </c>
      <c r="X72" s="40" t="s">
        <v>423</v>
      </c>
      <c r="Y72" s="40" t="s">
        <v>423</v>
      </c>
      <c r="Z72" s="40" t="s">
        <v>423</v>
      </c>
      <c r="AA72" s="40" t="s">
        <v>423</v>
      </c>
      <c r="AB72" s="40">
        <v>4.0256023000000001</v>
      </c>
      <c r="AC72" s="40">
        <v>6.2437229999999996E-2</v>
      </c>
      <c r="AD72" s="40">
        <v>8.0323116900000002</v>
      </c>
      <c r="AE72" s="193"/>
      <c r="AF72" s="40" t="s">
        <v>423</v>
      </c>
      <c r="AG72" s="40" t="s">
        <v>423</v>
      </c>
      <c r="AH72" s="40" t="s">
        <v>423</v>
      </c>
      <c r="AI72" s="40" t="s">
        <v>423</v>
      </c>
      <c r="AJ72" s="40" t="s">
        <v>423</v>
      </c>
      <c r="AK72" s="40">
        <v>7230.241</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2.48682E-2</v>
      </c>
      <c r="J73" s="40">
        <v>3.5229950000000003E-2</v>
      </c>
      <c r="K73" s="40">
        <v>4.1446999999999998E-2</v>
      </c>
      <c r="L73" s="40">
        <v>2.4868200000000003E-3</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1.4590428836048214E-2</v>
      </c>
      <c r="J74" s="40">
        <v>3.7139273400850006E-2</v>
      </c>
      <c r="K74" s="40">
        <v>5.3056104858357142E-2</v>
      </c>
      <c r="L74" s="40">
        <v>3.3557986322910898E-4</v>
      </c>
      <c r="M74" s="40" t="s">
        <v>442</v>
      </c>
      <c r="N74" s="40" t="s">
        <v>442</v>
      </c>
      <c r="O74" s="40" t="s">
        <v>442</v>
      </c>
      <c r="P74" s="40" t="s">
        <v>442</v>
      </c>
      <c r="Q74" s="40" t="s">
        <v>442</v>
      </c>
      <c r="R74" s="40" t="s">
        <v>442</v>
      </c>
      <c r="S74" s="40" t="s">
        <v>442</v>
      </c>
      <c r="T74" s="40" t="s">
        <v>442</v>
      </c>
      <c r="U74" s="40" t="s">
        <v>442</v>
      </c>
      <c r="V74" s="40" t="s">
        <v>442</v>
      </c>
      <c r="W74" s="40">
        <v>0.92848183502125015</v>
      </c>
      <c r="X74" s="40" t="s">
        <v>442</v>
      </c>
      <c r="Y74" s="40" t="s">
        <v>442</v>
      </c>
      <c r="Z74" s="40" t="s">
        <v>442</v>
      </c>
      <c r="AA74" s="40" t="s">
        <v>442</v>
      </c>
      <c r="AB74" s="40" t="s">
        <v>442</v>
      </c>
      <c r="AC74" s="40">
        <v>0.13264026214589286</v>
      </c>
      <c r="AD74" s="40" t="s">
        <v>442</v>
      </c>
      <c r="AE74" s="193"/>
      <c r="AF74" s="40" t="s">
        <v>409</v>
      </c>
      <c r="AG74" s="40" t="s">
        <v>441</v>
      </c>
      <c r="AH74" s="40" t="s">
        <v>409</v>
      </c>
      <c r="AI74" s="40" t="s">
        <v>441</v>
      </c>
      <c r="AJ74" s="40" t="s">
        <v>441</v>
      </c>
      <c r="AK74" s="40">
        <v>26.528052429178572</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1.4983117209604364</v>
      </c>
      <c r="H76" s="40" t="s">
        <v>442</v>
      </c>
      <c r="I76" s="40">
        <v>6.6947040334185866E-3</v>
      </c>
      <c r="J76" s="40">
        <v>1.3717579833181223E-2</v>
      </c>
      <c r="K76" s="40">
        <v>1.7064931849890518E-2</v>
      </c>
      <c r="L76" s="40" t="s">
        <v>442</v>
      </c>
      <c r="M76" s="40" t="s">
        <v>442</v>
      </c>
      <c r="N76" s="40">
        <v>3.7411581363221518</v>
      </c>
      <c r="O76" s="40">
        <v>2.6253741307523872E-2</v>
      </c>
      <c r="P76" s="40">
        <v>5.2507482615047743E-2</v>
      </c>
      <c r="Q76" s="40">
        <v>7.8761223922571601E-3</v>
      </c>
      <c r="R76" s="40" t="s">
        <v>442</v>
      </c>
      <c r="S76" s="40" t="s">
        <v>442</v>
      </c>
      <c r="T76" s="40" t="s">
        <v>442</v>
      </c>
      <c r="U76" s="40" t="s">
        <v>442</v>
      </c>
      <c r="V76" s="40">
        <v>2.4284710709459581E-3</v>
      </c>
      <c r="W76" s="40">
        <v>0.32817176634404838</v>
      </c>
      <c r="X76" s="40" t="s">
        <v>442</v>
      </c>
      <c r="Y76" s="40" t="s">
        <v>442</v>
      </c>
      <c r="Z76" s="40" t="s">
        <v>442</v>
      </c>
      <c r="AA76" s="40" t="s">
        <v>442</v>
      </c>
      <c r="AB76" s="40" t="s">
        <v>442</v>
      </c>
      <c r="AC76" s="40" t="s">
        <v>442</v>
      </c>
      <c r="AD76" s="40">
        <v>1.2470527121073838E-4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0.53811281001034605</v>
      </c>
      <c r="H77" s="40" t="s">
        <v>442</v>
      </c>
      <c r="I77" s="40">
        <v>6.4199982457645273E-3</v>
      </c>
      <c r="J77" s="40">
        <v>7.4281426610193699E-3</v>
      </c>
      <c r="K77" s="40">
        <v>8.4362870762742116E-3</v>
      </c>
      <c r="L77" s="40" t="s">
        <v>442</v>
      </c>
      <c r="M77" s="40" t="s">
        <v>442</v>
      </c>
      <c r="N77" s="40">
        <v>0.47798325872429132</v>
      </c>
      <c r="O77" s="40">
        <v>0.16717546392846458</v>
      </c>
      <c r="P77" s="40">
        <v>0.11320872574695916</v>
      </c>
      <c r="Q77" s="40">
        <v>3.0384351176512597E-2</v>
      </c>
      <c r="R77" s="40" t="s">
        <v>442</v>
      </c>
      <c r="S77" s="40" t="s">
        <v>442</v>
      </c>
      <c r="T77" s="40" t="s">
        <v>442</v>
      </c>
      <c r="U77" s="40" t="s">
        <v>442</v>
      </c>
      <c r="V77" s="40">
        <v>2.1652406739791337</v>
      </c>
      <c r="W77" s="40">
        <v>0.76438078265275577</v>
      </c>
      <c r="X77" s="40" t="s">
        <v>442</v>
      </c>
      <c r="Y77" s="40" t="s">
        <v>442</v>
      </c>
      <c r="Z77" s="40" t="s">
        <v>442</v>
      </c>
      <c r="AA77" s="40" t="s">
        <v>442</v>
      </c>
      <c r="AB77" s="40" t="s">
        <v>442</v>
      </c>
      <c r="AC77" s="40" t="s">
        <v>442</v>
      </c>
      <c r="AD77" s="40">
        <v>6.7923299969262232E-5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5.8573647071154742</v>
      </c>
      <c r="H78" s="40" t="s">
        <v>442</v>
      </c>
      <c r="I78" s="40">
        <v>0.1675161709889891</v>
      </c>
      <c r="J78" s="40">
        <v>0.22335489465198549</v>
      </c>
      <c r="K78" s="40">
        <v>0.27919361831498185</v>
      </c>
      <c r="L78" s="40">
        <v>3.3136050402575489E-4</v>
      </c>
      <c r="M78" s="40" t="s">
        <v>409</v>
      </c>
      <c r="N78" s="40">
        <v>15.883133152895249</v>
      </c>
      <c r="O78" s="40">
        <v>7.9543997224979908</v>
      </c>
      <c r="P78" s="40">
        <v>1.788239689392436E-2</v>
      </c>
      <c r="Q78" s="40">
        <v>9.3054897946568378</v>
      </c>
      <c r="R78" s="40">
        <v>9.9728751908424318</v>
      </c>
      <c r="S78" s="40">
        <v>45.03237783056408</v>
      </c>
      <c r="T78" s="40">
        <v>9.9752006882121727</v>
      </c>
      <c r="U78" s="40" t="s">
        <v>442</v>
      </c>
      <c r="V78" s="40" t="s">
        <v>442</v>
      </c>
      <c r="W78" s="40">
        <v>1.0820938950402348E-2</v>
      </c>
      <c r="X78" s="40" t="s">
        <v>442</v>
      </c>
      <c r="Y78" s="40" t="s">
        <v>442</v>
      </c>
      <c r="Z78" s="40" t="s">
        <v>442</v>
      </c>
      <c r="AA78" s="40" t="s">
        <v>442</v>
      </c>
      <c r="AB78" s="40" t="s">
        <v>442</v>
      </c>
      <c r="AC78" s="40" t="s">
        <v>442</v>
      </c>
      <c r="AD78" s="40">
        <v>9.7915678725954183E-5</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6.8644021920999991</v>
      </c>
      <c r="G82" s="40" t="s">
        <v>423</v>
      </c>
      <c r="H82" s="40" t="s">
        <v>423</v>
      </c>
      <c r="I82" s="40" t="s">
        <v>442</v>
      </c>
      <c r="J82" s="40" t="s">
        <v>423</v>
      </c>
      <c r="K82" s="40" t="s">
        <v>423</v>
      </c>
      <c r="L82" s="40" t="s">
        <v>423</v>
      </c>
      <c r="M82" s="40" t="s">
        <v>423</v>
      </c>
      <c r="N82" s="40" t="s">
        <v>423</v>
      </c>
      <c r="O82" s="40" t="s">
        <v>423</v>
      </c>
      <c r="P82" s="40">
        <v>2.0132512848000001E-10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3.5950915800000004E-2</v>
      </c>
      <c r="AL82" s="148" t="s">
        <v>456</v>
      </c>
    </row>
    <row r="83" spans="1:38" s="5" customFormat="1" ht="24.75" customHeight="1" thickBot="1" x14ac:dyDescent="0.25">
      <c r="A83" s="144" t="s">
        <v>222</v>
      </c>
      <c r="B83" s="162" t="s">
        <v>226</v>
      </c>
      <c r="C83" s="149" t="s">
        <v>227</v>
      </c>
      <c r="D83" s="145"/>
      <c r="E83" s="40">
        <v>1.7800000000000007E-2</v>
      </c>
      <c r="F83" s="40">
        <v>8.0000000000000002E-3</v>
      </c>
      <c r="G83" s="40">
        <v>8.8499999999999968E-3</v>
      </c>
      <c r="H83" s="40" t="s">
        <v>423</v>
      </c>
      <c r="I83" s="40">
        <v>0.05</v>
      </c>
      <c r="J83" s="40">
        <v>1</v>
      </c>
      <c r="K83" s="40">
        <v>7.5</v>
      </c>
      <c r="L83" s="40">
        <v>2.8500000000000001E-3</v>
      </c>
      <c r="M83" s="40">
        <v>0.10000000000000006</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500</v>
      </c>
      <c r="AL83" s="165" t="s">
        <v>451</v>
      </c>
    </row>
    <row r="84" spans="1:38" s="5" customFormat="1" ht="26.25" customHeight="1" thickBot="1" x14ac:dyDescent="0.25">
      <c r="A84" s="38" t="s">
        <v>73</v>
      </c>
      <c r="B84" s="162" t="s">
        <v>228</v>
      </c>
      <c r="C84" s="43" t="s">
        <v>229</v>
      </c>
      <c r="D84" s="39"/>
      <c r="E84" s="40" t="s">
        <v>423</v>
      </c>
      <c r="F84" s="40" t="s">
        <v>423</v>
      </c>
      <c r="G84" s="40" t="s">
        <v>423</v>
      </c>
      <c r="H84" s="40" t="s">
        <v>423</v>
      </c>
      <c r="I84" s="40" t="s">
        <v>442</v>
      </c>
      <c r="J84" s="40" t="s">
        <v>423</v>
      </c>
      <c r="K84" s="40" t="s">
        <v>423</v>
      </c>
      <c r="L84" s="40" t="s">
        <v>423</v>
      </c>
      <c r="M84" s="40" t="s">
        <v>423</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t="s">
        <v>423</v>
      </c>
      <c r="AL84" s="41" t="s">
        <v>147</v>
      </c>
    </row>
    <row r="85" spans="1:38" s="5" customFormat="1" ht="24.75" customHeight="1" thickBot="1" x14ac:dyDescent="0.25">
      <c r="A85" s="144" t="s">
        <v>73</v>
      </c>
      <c r="B85" s="38" t="s">
        <v>230</v>
      </c>
      <c r="C85" s="149" t="s">
        <v>452</v>
      </c>
      <c r="D85" s="145"/>
      <c r="E85" s="40" t="s">
        <v>423</v>
      </c>
      <c r="F85" s="40">
        <v>36.159807700000002</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68.98</v>
      </c>
      <c r="AL85" s="148" t="s">
        <v>232</v>
      </c>
    </row>
    <row r="86" spans="1:38" s="5" customFormat="1" ht="24.75" customHeight="1" thickBot="1" x14ac:dyDescent="0.25">
      <c r="A86" s="144" t="s">
        <v>222</v>
      </c>
      <c r="B86" s="38" t="s">
        <v>233</v>
      </c>
      <c r="C86" s="149" t="s">
        <v>234</v>
      </c>
      <c r="D86" s="145"/>
      <c r="E86" s="40" t="s">
        <v>423</v>
      </c>
      <c r="F86" s="40">
        <v>243.19349403999999</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342.52604599999995</v>
      </c>
      <c r="AL86" s="148" t="s">
        <v>225</v>
      </c>
    </row>
    <row r="87" spans="1:38" s="5" customFormat="1" ht="24.75" customHeight="1" thickBot="1" x14ac:dyDescent="0.25">
      <c r="A87" s="144" t="s">
        <v>222</v>
      </c>
      <c r="B87" s="38" t="s">
        <v>235</v>
      </c>
      <c r="C87" s="149" t="s">
        <v>236</v>
      </c>
      <c r="D87" s="145"/>
      <c r="E87" s="40" t="s">
        <v>423</v>
      </c>
      <c r="F87" s="40">
        <v>0.229215</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1.2949999999999999</v>
      </c>
      <c r="AL87" s="148" t="s">
        <v>225</v>
      </c>
    </row>
    <row r="88" spans="1:38" s="5" customFormat="1" ht="24.75" customHeight="1" thickBot="1" x14ac:dyDescent="0.25">
      <c r="A88" s="144" t="s">
        <v>222</v>
      </c>
      <c r="B88" s="38" t="s">
        <v>237</v>
      </c>
      <c r="C88" s="149" t="s">
        <v>238</v>
      </c>
      <c r="D88" s="145"/>
      <c r="E88" s="40" t="s">
        <v>423</v>
      </c>
      <c r="F88" s="40">
        <v>3.5135171299999994</v>
      </c>
      <c r="G88" s="40" t="s">
        <v>423</v>
      </c>
      <c r="H88" s="40" t="s">
        <v>423</v>
      </c>
      <c r="I88" s="40" t="s">
        <v>442</v>
      </c>
      <c r="J88" s="40" t="s">
        <v>423</v>
      </c>
      <c r="K88" s="40">
        <v>0.22323599999999999</v>
      </c>
      <c r="L88" s="40" t="s">
        <v>423</v>
      </c>
      <c r="M88" s="40" t="s">
        <v>423</v>
      </c>
      <c r="N88" s="40" t="s">
        <v>423</v>
      </c>
      <c r="O88" s="40">
        <v>1.8603000000000001E-9</v>
      </c>
      <c r="P88" s="40" t="s">
        <v>442</v>
      </c>
      <c r="Q88" s="40">
        <v>9.3015000000000006E-9</v>
      </c>
      <c r="R88" s="40">
        <v>1.1161800000000001E-7</v>
      </c>
      <c r="S88" s="40" t="s">
        <v>423</v>
      </c>
      <c r="T88" s="40">
        <v>9.3015000000000011E-7</v>
      </c>
      <c r="U88" s="40">
        <v>9.3015000000000006E-9</v>
      </c>
      <c r="V88" s="40" t="s">
        <v>423</v>
      </c>
      <c r="W88" s="40" t="s">
        <v>423</v>
      </c>
      <c r="X88" s="40">
        <v>7.4412000000000006E-2</v>
      </c>
      <c r="Y88" s="40" t="s">
        <v>423</v>
      </c>
      <c r="Z88" s="40" t="s">
        <v>423</v>
      </c>
      <c r="AA88" s="40" t="s">
        <v>423</v>
      </c>
      <c r="AB88" s="40">
        <v>7.4412000000000006E-2</v>
      </c>
      <c r="AC88" s="40" t="s">
        <v>423</v>
      </c>
      <c r="AD88" s="40" t="s">
        <v>423</v>
      </c>
      <c r="AE88" s="193"/>
      <c r="AF88" s="40" t="s">
        <v>423</v>
      </c>
      <c r="AG88" s="40" t="s">
        <v>423</v>
      </c>
      <c r="AH88" s="40" t="s">
        <v>423</v>
      </c>
      <c r="AI88" s="40" t="s">
        <v>423</v>
      </c>
      <c r="AJ88" s="40" t="s">
        <v>423</v>
      </c>
      <c r="AK88" s="40">
        <v>150.684</v>
      </c>
      <c r="AL88" s="148" t="s">
        <v>225</v>
      </c>
    </row>
    <row r="89" spans="1:38" s="5" customFormat="1" ht="24.75" customHeight="1" thickBot="1" x14ac:dyDescent="0.25">
      <c r="A89" s="144" t="s">
        <v>222</v>
      </c>
      <c r="B89" s="38" t="s">
        <v>239</v>
      </c>
      <c r="C89" s="149" t="s">
        <v>240</v>
      </c>
      <c r="D89" s="145"/>
      <c r="E89" s="40" t="s">
        <v>423</v>
      </c>
      <c r="F89" s="40">
        <v>6.4240000000000005E-2</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8.7999999999999995E-2</v>
      </c>
      <c r="AL89" s="148" t="s">
        <v>225</v>
      </c>
    </row>
    <row r="90" spans="1:38" s="46" customFormat="1" ht="24.75" customHeight="1" thickBot="1" x14ac:dyDescent="0.25">
      <c r="A90" s="144" t="s">
        <v>222</v>
      </c>
      <c r="B90" s="38" t="s">
        <v>241</v>
      </c>
      <c r="C90" s="149" t="s">
        <v>242</v>
      </c>
      <c r="D90" s="145"/>
      <c r="E90" s="40">
        <v>4.410830384760097E-2</v>
      </c>
      <c r="F90" s="40">
        <v>2.3578208602520117</v>
      </c>
      <c r="G90" s="40">
        <v>2.6635076920537618E-3</v>
      </c>
      <c r="H90" s="40">
        <v>0.10116546124397664</v>
      </c>
      <c r="I90" s="40">
        <v>0.65958133737974822</v>
      </c>
      <c r="J90" s="40">
        <v>0.66029895363771673</v>
      </c>
      <c r="K90" s="40">
        <v>0.66075789382355388</v>
      </c>
      <c r="L90" s="40">
        <v>2.9618321785887134E-3</v>
      </c>
      <c r="M90" s="40">
        <v>1.3494907854394531</v>
      </c>
      <c r="N90" s="40">
        <v>0.6914536525066719</v>
      </c>
      <c r="O90" s="40">
        <v>0.13294228087539814</v>
      </c>
      <c r="P90" s="40">
        <v>5.0271502797041198E-5</v>
      </c>
      <c r="Q90" s="40">
        <v>1.1730017319309613E-3</v>
      </c>
      <c r="R90" s="40">
        <v>1.3758516554979694E-2</v>
      </c>
      <c r="S90" s="40">
        <v>0.52322553381832215</v>
      </c>
      <c r="T90" s="40">
        <v>8.4964012667121669E-2</v>
      </c>
      <c r="U90" s="40" t="s">
        <v>442</v>
      </c>
      <c r="V90" s="40">
        <v>0.29512710210718857</v>
      </c>
      <c r="W90" s="40">
        <v>2.4377219576861837E-3</v>
      </c>
      <c r="X90" s="40">
        <v>3.5038396373031667E-2</v>
      </c>
      <c r="Y90" s="40">
        <v>1.7263237380958783E-2</v>
      </c>
      <c r="Z90" s="40">
        <v>1.7263237380958783E-2</v>
      </c>
      <c r="AA90" s="40">
        <v>1.7263237380958783E-2</v>
      </c>
      <c r="AB90" s="40">
        <v>8.6828108515908012E-2</v>
      </c>
      <c r="AC90" s="40" t="s">
        <v>442</v>
      </c>
      <c r="AD90" s="40" t="s">
        <v>442</v>
      </c>
      <c r="AE90" s="193"/>
      <c r="AF90" s="40" t="s">
        <v>423</v>
      </c>
      <c r="AG90" s="40" t="s">
        <v>423</v>
      </c>
      <c r="AH90" s="40" t="s">
        <v>423</v>
      </c>
      <c r="AI90" s="40" t="s">
        <v>423</v>
      </c>
      <c r="AJ90" s="40" t="s">
        <v>423</v>
      </c>
      <c r="AK90" s="40">
        <v>36.311175766283611</v>
      </c>
      <c r="AL90" s="146" t="s">
        <v>147</v>
      </c>
    </row>
    <row r="91" spans="1:38" s="143" customFormat="1" ht="26.25" customHeight="1" thickBot="1" x14ac:dyDescent="0.25">
      <c r="A91" s="142" t="s">
        <v>222</v>
      </c>
      <c r="B91" s="142" t="s">
        <v>243</v>
      </c>
      <c r="C91" s="142" t="s">
        <v>244</v>
      </c>
      <c r="D91" s="39"/>
      <c r="E91" s="40" t="s">
        <v>423</v>
      </c>
      <c r="F91" s="40" t="s">
        <v>423</v>
      </c>
      <c r="G91" s="40">
        <v>1.2362428526910735E-2</v>
      </c>
      <c r="H91" s="40" t="s">
        <v>423</v>
      </c>
      <c r="I91" s="40" t="s">
        <v>442</v>
      </c>
      <c r="J91" s="40" t="s">
        <v>442</v>
      </c>
      <c r="K91" s="40" t="s">
        <v>442</v>
      </c>
      <c r="L91" s="40" t="s">
        <v>442</v>
      </c>
      <c r="M91" s="40" t="s">
        <v>423</v>
      </c>
      <c r="N91" s="40">
        <v>1.0209766843120308E-4</v>
      </c>
      <c r="O91" s="40">
        <v>1.4023053254406203E-2</v>
      </c>
      <c r="P91" s="40" t="s">
        <v>442</v>
      </c>
      <c r="Q91" s="40" t="s">
        <v>442</v>
      </c>
      <c r="R91" s="40">
        <v>5.9044434755394525E-2</v>
      </c>
      <c r="S91" s="40">
        <v>2.3925296999842156</v>
      </c>
      <c r="T91" s="40">
        <v>9.806911585153813E-2</v>
      </c>
      <c r="U91" s="40">
        <v>1.3961548634869337E-2</v>
      </c>
      <c r="V91" s="40">
        <v>1.3844689857749277</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0.19788600000000001</v>
      </c>
      <c r="F92" s="40">
        <v>0.11728140000000001</v>
      </c>
      <c r="G92" s="40">
        <v>0.39577200000000001</v>
      </c>
      <c r="H92" s="40" t="s">
        <v>442</v>
      </c>
      <c r="I92" s="40">
        <v>7.4759400000000004E-2</v>
      </c>
      <c r="J92" s="40">
        <v>9.9679199999999996E-2</v>
      </c>
      <c r="K92" s="40">
        <v>0.12459900000000002</v>
      </c>
      <c r="L92" s="40">
        <v>1.9437444E-3</v>
      </c>
      <c r="M92" s="40">
        <v>0.28221600000000002</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11.171381449999998</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2471542.16</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0.21587883848122058</v>
      </c>
      <c r="F99" s="40">
        <v>9.0679290497743352</v>
      </c>
      <c r="G99" s="40" t="s">
        <v>423</v>
      </c>
      <c r="H99" s="40">
        <v>13.601887616822205</v>
      </c>
      <c r="I99" s="40">
        <v>0.20435118071745001</v>
      </c>
      <c r="J99" s="40">
        <v>0.31400303378535005</v>
      </c>
      <c r="K99" s="40">
        <v>0.68781616924409994</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619.14449999999999</v>
      </c>
      <c r="AL99" s="41" t="s">
        <v>264</v>
      </c>
    </row>
    <row r="100" spans="1:38" s="5" customFormat="1" ht="26.25" customHeight="1" thickBot="1" x14ac:dyDescent="0.25">
      <c r="A100" s="38" t="s">
        <v>261</v>
      </c>
      <c r="B100" s="38" t="s">
        <v>265</v>
      </c>
      <c r="C100" s="38" t="s">
        <v>266</v>
      </c>
      <c r="D100" s="44"/>
      <c r="E100" s="40">
        <v>0.23265108672848744</v>
      </c>
      <c r="F100" s="40">
        <v>6.1796371562589023</v>
      </c>
      <c r="G100" s="40" t="s">
        <v>423</v>
      </c>
      <c r="H100" s="40">
        <v>12.953203094034258</v>
      </c>
      <c r="I100" s="40">
        <v>9.9526848457835743E-2</v>
      </c>
      <c r="J100" s="40">
        <v>0.15450872578459912</v>
      </c>
      <c r="K100" s="40">
        <v>0.33260500150916167</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974.96700000000021</v>
      </c>
      <c r="AL100" s="41" t="s">
        <v>264</v>
      </c>
    </row>
    <row r="101" spans="1:38" s="5" customFormat="1" ht="26.25" customHeight="1" thickBot="1" x14ac:dyDescent="0.25">
      <c r="A101" s="38" t="s">
        <v>261</v>
      </c>
      <c r="B101" s="38" t="s">
        <v>267</v>
      </c>
      <c r="C101" s="38" t="s">
        <v>268</v>
      </c>
      <c r="D101" s="44"/>
      <c r="E101" s="40">
        <v>0.35438108045362904</v>
      </c>
      <c r="F101" s="40">
        <v>1.4144702585000002</v>
      </c>
      <c r="G101" s="40" t="s">
        <v>423</v>
      </c>
      <c r="H101" s="40">
        <v>10.425815873305275</v>
      </c>
      <c r="I101" s="40">
        <v>5.8587525500000008E-2</v>
      </c>
      <c r="J101" s="40">
        <v>0.17576257650000002</v>
      </c>
      <c r="K101" s="40">
        <v>0.41011267850000011</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8369.6465000000007</v>
      </c>
      <c r="AL101" s="41" t="s">
        <v>264</v>
      </c>
    </row>
    <row r="102" spans="1:38" s="5" customFormat="1" ht="26.25" customHeight="1" thickBot="1" x14ac:dyDescent="0.25">
      <c r="A102" s="38" t="s">
        <v>261</v>
      </c>
      <c r="B102" s="38" t="s">
        <v>269</v>
      </c>
      <c r="C102" s="38" t="s">
        <v>270</v>
      </c>
      <c r="D102" s="44"/>
      <c r="E102" s="40">
        <v>6.9351395100916452E-2</v>
      </c>
      <c r="F102" s="40">
        <v>2.8301577107131979</v>
      </c>
      <c r="G102" s="40" t="s">
        <v>423</v>
      </c>
      <c r="H102" s="40">
        <v>17.564431103613522</v>
      </c>
      <c r="I102" s="40">
        <v>1.9131680041175269E-3</v>
      </c>
      <c r="J102" s="40">
        <v>4.2646290524193921E-2</v>
      </c>
      <c r="K102" s="40">
        <v>0.29035554800583402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4225.2314999999999</v>
      </c>
      <c r="AL102" s="41" t="s">
        <v>264</v>
      </c>
    </row>
    <row r="103" spans="1:38" s="5" customFormat="1" ht="26.25" customHeight="1" thickBot="1" x14ac:dyDescent="0.25">
      <c r="A103" s="38" t="s">
        <v>261</v>
      </c>
      <c r="B103" s="38" t="s">
        <v>271</v>
      </c>
      <c r="C103" s="38" t="s">
        <v>272</v>
      </c>
      <c r="D103" s="44"/>
      <c r="E103" s="40">
        <v>5.6115361601101E-4</v>
      </c>
      <c r="F103" s="40">
        <v>9.8952424500000011E-2</v>
      </c>
      <c r="G103" s="40" t="s">
        <v>423</v>
      </c>
      <c r="H103" s="40">
        <v>6.1690600045665192E-2</v>
      </c>
      <c r="I103" s="40">
        <v>6.3102470639999995E-3</v>
      </c>
      <c r="J103" s="40">
        <v>9.6087853019999996E-3</v>
      </c>
      <c r="K103" s="40">
        <v>2.079513237E-2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23.266500000000001</v>
      </c>
      <c r="AL103" s="41" t="s">
        <v>264</v>
      </c>
    </row>
    <row r="104" spans="1:38" s="5" customFormat="1" ht="26.25" customHeight="1" thickBot="1" x14ac:dyDescent="0.25">
      <c r="A104" s="38" t="s">
        <v>261</v>
      </c>
      <c r="B104" s="38" t="s">
        <v>273</v>
      </c>
      <c r="C104" s="38" t="s">
        <v>274</v>
      </c>
      <c r="D104" s="44"/>
      <c r="E104" s="40">
        <v>3.0733646051390482E-2</v>
      </c>
      <c r="F104" s="40">
        <v>0.23537705</v>
      </c>
      <c r="G104" s="40" t="s">
        <v>423</v>
      </c>
      <c r="H104" s="40">
        <v>0.73537790131786673</v>
      </c>
      <c r="I104" s="40">
        <v>7.1394809999999998E-4</v>
      </c>
      <c r="J104" s="40">
        <v>2.1418442999999996E-3</v>
      </c>
      <c r="K104" s="40">
        <v>4.9976367000000004E-3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434.27499999999998</v>
      </c>
      <c r="AL104" s="41" t="s">
        <v>264</v>
      </c>
    </row>
    <row r="105" spans="1:38" s="5" customFormat="1" ht="26.25" customHeight="1" thickBot="1" x14ac:dyDescent="0.25">
      <c r="A105" s="38" t="s">
        <v>261</v>
      </c>
      <c r="B105" s="38" t="s">
        <v>275</v>
      </c>
      <c r="C105" s="38" t="s">
        <v>276</v>
      </c>
      <c r="D105" s="44"/>
      <c r="E105" s="40">
        <v>1.9830131179308694E-2</v>
      </c>
      <c r="F105" s="40">
        <v>0.51491520000000002</v>
      </c>
      <c r="G105" s="40" t="s">
        <v>423</v>
      </c>
      <c r="H105" s="40">
        <v>0.57529223897278958</v>
      </c>
      <c r="I105" s="40">
        <v>8.3166935040000015E-3</v>
      </c>
      <c r="J105" s="40">
        <v>1.3069089792000001E-2</v>
      </c>
      <c r="K105" s="40">
        <v>2.8514377728000001E-2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120.44799999999999</v>
      </c>
      <c r="AL105" s="41" t="s">
        <v>264</v>
      </c>
    </row>
    <row r="106" spans="1:38" s="5" customFormat="1" ht="26.25" customHeight="1" thickBot="1" x14ac:dyDescent="0.25">
      <c r="A106" s="38" t="s">
        <v>261</v>
      </c>
      <c r="B106" s="38" t="s">
        <v>277</v>
      </c>
      <c r="C106" s="38" t="s">
        <v>278</v>
      </c>
      <c r="D106" s="44"/>
      <c r="E106" s="40">
        <v>8.7876999999999997E-2</v>
      </c>
      <c r="F106" s="40">
        <v>0.51671676</v>
      </c>
      <c r="G106" s="40" t="s">
        <v>423</v>
      </c>
      <c r="H106" s="40">
        <v>0.32080970162057137</v>
      </c>
      <c r="I106" s="40">
        <v>1.7336374560000003E-2</v>
      </c>
      <c r="J106" s="40">
        <v>1.3069089792000001E-2</v>
      </c>
      <c r="K106" s="40">
        <v>5.894367350400001E-2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351.50799999999998</v>
      </c>
      <c r="AL106" s="41" t="s">
        <v>264</v>
      </c>
    </row>
    <row r="107" spans="1:38" s="5" customFormat="1" ht="26.25" customHeight="1" thickBot="1" x14ac:dyDescent="0.25">
      <c r="A107" s="38" t="s">
        <v>261</v>
      </c>
      <c r="B107" s="38" t="s">
        <v>279</v>
      </c>
      <c r="C107" s="38" t="s">
        <v>280</v>
      </c>
      <c r="D107" s="44"/>
      <c r="E107" s="40">
        <v>0.20553160551127997</v>
      </c>
      <c r="F107" s="40">
        <v>3.0789881925000002</v>
      </c>
      <c r="G107" s="40" t="s">
        <v>423</v>
      </c>
      <c r="H107" s="40">
        <v>2.5065919715614791</v>
      </c>
      <c r="I107" s="40">
        <v>5.5981603500000005E-2</v>
      </c>
      <c r="J107" s="40">
        <v>0.74642138000000002</v>
      </c>
      <c r="K107" s="40">
        <v>3.545501555</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18660.534500000002</v>
      </c>
      <c r="AL107" s="41" t="s">
        <v>264</v>
      </c>
    </row>
    <row r="108" spans="1:38" s="5" customFormat="1" ht="26.25" customHeight="1" thickBot="1" x14ac:dyDescent="0.25">
      <c r="A108" s="38" t="s">
        <v>261</v>
      </c>
      <c r="B108" s="38" t="s">
        <v>281</v>
      </c>
      <c r="C108" s="38" t="s">
        <v>282</v>
      </c>
      <c r="D108" s="44"/>
      <c r="E108" s="40">
        <v>0.25459356823490153</v>
      </c>
      <c r="F108" s="40">
        <v>1.7131998419999999</v>
      </c>
      <c r="G108" s="40" t="s">
        <v>423</v>
      </c>
      <c r="H108" s="40">
        <v>5.3237658916263522</v>
      </c>
      <c r="I108" s="40">
        <v>3.1725922999999996E-2</v>
      </c>
      <c r="J108" s="40">
        <v>0.31725923</v>
      </c>
      <c r="K108" s="40">
        <v>0.63451846000000001</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15862.961499999999</v>
      </c>
      <c r="AL108" s="41" t="s">
        <v>264</v>
      </c>
    </row>
    <row r="109" spans="1:38" s="5" customFormat="1" ht="26.25" customHeight="1" thickBot="1" x14ac:dyDescent="0.25">
      <c r="A109" s="38" t="s">
        <v>261</v>
      </c>
      <c r="B109" s="38" t="s">
        <v>283</v>
      </c>
      <c r="C109" s="38" t="s">
        <v>284</v>
      </c>
      <c r="D109" s="44"/>
      <c r="E109" s="40">
        <v>5.7095409993277488E-2</v>
      </c>
      <c r="F109" s="40">
        <v>0.7682485845</v>
      </c>
      <c r="G109" s="40" t="s">
        <v>423</v>
      </c>
      <c r="H109" s="40">
        <v>1.6425910259604444</v>
      </c>
      <c r="I109" s="40">
        <v>3.1421209999999998E-2</v>
      </c>
      <c r="J109" s="40">
        <v>0.17281665499999999</v>
      </c>
      <c r="K109" s="40">
        <v>0.17281665499999999</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1571.0605</v>
      </c>
      <c r="AL109" s="41" t="s">
        <v>264</v>
      </c>
    </row>
    <row r="110" spans="1:38" s="5" customFormat="1" ht="26.25" customHeight="1" thickBot="1" x14ac:dyDescent="0.25">
      <c r="A110" s="38" t="s">
        <v>261</v>
      </c>
      <c r="B110" s="38" t="s">
        <v>285</v>
      </c>
      <c r="C110" s="38" t="s">
        <v>286</v>
      </c>
      <c r="D110" s="44"/>
      <c r="E110" s="40">
        <v>7.0750174467200014E-2</v>
      </c>
      <c r="F110" s="40">
        <v>1.4556803834999998</v>
      </c>
      <c r="G110" s="40" t="s">
        <v>423</v>
      </c>
      <c r="H110" s="40">
        <v>1.8851433108369844</v>
      </c>
      <c r="I110" s="40">
        <v>6.7763255000000008E-2</v>
      </c>
      <c r="J110" s="40">
        <v>0.49902146000000003</v>
      </c>
      <c r="K110" s="40">
        <v>0.49902146000000003</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2.9768514999999995</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15.83764</v>
      </c>
      <c r="F112" s="40" t="s">
        <v>423</v>
      </c>
      <c r="G112" s="40" t="s">
        <v>423</v>
      </c>
      <c r="H112" s="40">
        <v>29.186024913061239</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395.94099999999997</v>
      </c>
      <c r="AL112" s="41" t="s">
        <v>292</v>
      </c>
    </row>
    <row r="113" spans="1:38" s="5" customFormat="1" ht="26.25" customHeight="1" thickBot="1" x14ac:dyDescent="0.25">
      <c r="A113" s="38" t="s">
        <v>289</v>
      </c>
      <c r="B113" s="168" t="s">
        <v>293</v>
      </c>
      <c r="C113" s="168" t="s">
        <v>294</v>
      </c>
      <c r="D113" s="39"/>
      <c r="E113" s="40">
        <v>6.6336054671417903</v>
      </c>
      <c r="F113" s="40" t="s">
        <v>409</v>
      </c>
      <c r="G113" s="40" t="s">
        <v>423</v>
      </c>
      <c r="H113" s="40">
        <v>37.553821783710625</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4.3673210580367794</v>
      </c>
      <c r="F116" s="40" t="s">
        <v>423</v>
      </c>
      <c r="G116" s="40" t="s">
        <v>423</v>
      </c>
      <c r="H116" s="40">
        <v>8.2167742871580494</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0.35687681999999998</v>
      </c>
      <c r="J119" s="40">
        <v>9.2787973199999989</v>
      </c>
      <c r="K119" s="40">
        <v>9.2787973199999989</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5947.9470000000001</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2.3705951653800503</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5947.9470000000001</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1.1781139926149997E-3</v>
      </c>
      <c r="F123" s="40">
        <v>2.5611173752499995E-4</v>
      </c>
      <c r="G123" s="40">
        <v>2.5611173752499995E-4</v>
      </c>
      <c r="H123" s="40">
        <v>1.2293363401199998E-3</v>
      </c>
      <c r="I123" s="40">
        <v>2.7660067652699994E-3</v>
      </c>
      <c r="J123" s="40">
        <v>2.9196738077849997E-3</v>
      </c>
      <c r="K123" s="40">
        <v>2.970896155289999E-3</v>
      </c>
      <c r="L123" s="40">
        <v>2.5611173752499995E-4</v>
      </c>
      <c r="M123" s="40">
        <v>3.4165305785834994E-2</v>
      </c>
      <c r="N123" s="40">
        <v>5.6344582255499994E-5</v>
      </c>
      <c r="O123" s="40">
        <v>4.5075665804399995E-4</v>
      </c>
      <c r="P123" s="40">
        <v>7.1711286507000001E-5</v>
      </c>
      <c r="Q123" s="40">
        <v>3.2782302403199995E-6</v>
      </c>
      <c r="R123" s="40">
        <v>4.0977878003999987E-5</v>
      </c>
      <c r="S123" s="40">
        <v>3.7392313678649987E-5</v>
      </c>
      <c r="T123" s="40">
        <v>2.6635620702599994E-5</v>
      </c>
      <c r="U123" s="40">
        <v>1.0244469500999997E-5</v>
      </c>
      <c r="V123" s="40">
        <v>2.86845146028E-4</v>
      </c>
      <c r="W123" s="40">
        <v>0.25611173752499994</v>
      </c>
      <c r="X123" s="40">
        <v>2.0130382569464998E-4</v>
      </c>
      <c r="Y123" s="40">
        <v>5.6190915212984993E-4</v>
      </c>
      <c r="Z123" s="40">
        <v>2.3972058632339995E-4</v>
      </c>
      <c r="AA123" s="40">
        <v>1.721070876168E-4</v>
      </c>
      <c r="AB123" s="40">
        <f t="shared" si="1"/>
        <v>1.1750406517646997E-3</v>
      </c>
      <c r="AC123" s="40" t="s">
        <v>423</v>
      </c>
      <c r="AD123" s="40" t="s">
        <v>423</v>
      </c>
      <c r="AE123" s="193"/>
      <c r="AF123" s="40" t="s">
        <v>423</v>
      </c>
      <c r="AG123" s="40" t="s">
        <v>423</v>
      </c>
      <c r="AH123" s="40" t="s">
        <v>423</v>
      </c>
      <c r="AI123" s="40" t="s">
        <v>423</v>
      </c>
      <c r="AJ123" s="40" t="s">
        <v>423</v>
      </c>
      <c r="AK123" s="40">
        <v>110.67980999999999</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0.26993892752264653</v>
      </c>
      <c r="G125" s="40" t="s">
        <v>423</v>
      </c>
      <c r="H125" s="40" t="s">
        <v>442</v>
      </c>
      <c r="I125" s="40">
        <v>8.8329285000000014E-5</v>
      </c>
      <c r="J125" s="40">
        <v>5.8618525499999998E-4</v>
      </c>
      <c r="K125" s="40">
        <v>1.2392866350000001E-3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2676.645</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3.1712800631472672E-2</v>
      </c>
      <c r="F129" s="40">
        <v>0.26974106284241128</v>
      </c>
      <c r="G129" s="40">
        <v>1.7132202639990985E-3</v>
      </c>
      <c r="H129" s="40" t="s">
        <v>423</v>
      </c>
      <c r="I129" s="40">
        <v>1.4580597991481692E-4</v>
      </c>
      <c r="J129" s="40">
        <v>2.551604648509296E-4</v>
      </c>
      <c r="K129" s="40">
        <v>3.6451494978704223E-4</v>
      </c>
      <c r="L129" s="40">
        <v>5.1032092970185931E-6</v>
      </c>
      <c r="M129" s="40">
        <v>2.5516046485092965E-3</v>
      </c>
      <c r="N129" s="40">
        <v>4.7386943472315493E-2</v>
      </c>
      <c r="O129" s="40">
        <v>3.6451494978704227E-3</v>
      </c>
      <c r="P129" s="40">
        <v>2.0412837188074368E-3</v>
      </c>
      <c r="Q129" s="40">
        <v>5.8322391965926769E-4</v>
      </c>
      <c r="R129" s="40" t="s">
        <v>459</v>
      </c>
      <c r="S129" s="40" t="s">
        <v>459</v>
      </c>
      <c r="T129" s="40">
        <v>5.1032092970185929E-3</v>
      </c>
      <c r="U129" s="40" t="s">
        <v>442</v>
      </c>
      <c r="V129" s="40" t="s">
        <v>442</v>
      </c>
      <c r="W129" s="40">
        <v>0.36451494978704224</v>
      </c>
      <c r="X129" s="40" t="s">
        <v>442</v>
      </c>
      <c r="Y129" s="40" t="s">
        <v>442</v>
      </c>
      <c r="Z129" s="40" t="s">
        <v>442</v>
      </c>
      <c r="AA129" s="40" t="s">
        <v>442</v>
      </c>
      <c r="AB129" s="40">
        <v>7.2902989957408446E-4</v>
      </c>
      <c r="AC129" s="40">
        <v>7.2902989957408459E-2</v>
      </c>
      <c r="AD129" s="40" t="s">
        <v>423</v>
      </c>
      <c r="AE129" s="193"/>
      <c r="AF129" s="40" t="s">
        <v>423</v>
      </c>
      <c r="AG129" s="40" t="s">
        <v>423</v>
      </c>
      <c r="AH129" s="40" t="s">
        <v>423</v>
      </c>
      <c r="AI129" s="40" t="s">
        <v>423</v>
      </c>
      <c r="AJ129" s="40" t="s">
        <v>423</v>
      </c>
      <c r="AK129" s="40">
        <v>36.451494978704226</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409</v>
      </c>
      <c r="V130" s="40" t="s">
        <v>409</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2.1869010917631628E-3</v>
      </c>
      <c r="F131" s="40">
        <v>5.8878106316700529E-4</v>
      </c>
      <c r="G131" s="40">
        <v>2.6915705744777387E-4</v>
      </c>
      <c r="H131" s="40" t="s">
        <v>442</v>
      </c>
      <c r="I131" s="40" t="s">
        <v>442</v>
      </c>
      <c r="J131" s="40" t="s">
        <v>442</v>
      </c>
      <c r="K131" s="40">
        <v>1.26167370678644E-4</v>
      </c>
      <c r="L131" s="40">
        <v>3.4065190083233881E-6</v>
      </c>
      <c r="M131" s="40">
        <v>1.6822316090485867E-5</v>
      </c>
      <c r="N131" s="40">
        <v>7.5700422407186388E-5</v>
      </c>
      <c r="O131" s="40">
        <v>2.52334741357288E-5</v>
      </c>
      <c r="P131" s="40">
        <v>2.7756821549301678E-2</v>
      </c>
      <c r="Q131" s="40">
        <v>1.6822316090485867E-4</v>
      </c>
      <c r="R131" s="40">
        <v>4.2055790226214667E-5</v>
      </c>
      <c r="S131" s="40">
        <v>2.52334741357288E-4</v>
      </c>
      <c r="T131" s="40">
        <v>3.3644632180971734E-5</v>
      </c>
      <c r="U131" s="40" t="s">
        <v>442</v>
      </c>
      <c r="V131" s="40" t="s">
        <v>442</v>
      </c>
      <c r="W131" s="40">
        <v>2.5233474135728802</v>
      </c>
      <c r="X131" s="40" t="s">
        <v>442</v>
      </c>
      <c r="Y131" s="40" t="s">
        <v>442</v>
      </c>
      <c r="Z131" s="40" t="s">
        <v>442</v>
      </c>
      <c r="AA131" s="40" t="s">
        <v>442</v>
      </c>
      <c r="AB131" s="40">
        <v>3.3644632180971735E-8</v>
      </c>
      <c r="AC131" s="40">
        <v>8.4111580452429335E-5</v>
      </c>
      <c r="AD131" s="40">
        <v>1.6822316090485867E-5</v>
      </c>
      <c r="AE131" s="193"/>
      <c r="AF131" s="40" t="s">
        <v>423</v>
      </c>
      <c r="AG131" s="40" t="s">
        <v>423</v>
      </c>
      <c r="AH131" s="40" t="s">
        <v>423</v>
      </c>
      <c r="AI131" s="40" t="s">
        <v>423</v>
      </c>
      <c r="AJ131" s="40" t="s">
        <v>423</v>
      </c>
      <c r="AK131" s="40">
        <v>0.84111580452429335</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3.7125000000000001E-3</v>
      </c>
      <c r="F133" s="40">
        <v>5.8499999999999999E-5</v>
      </c>
      <c r="G133" s="40">
        <v>5.0849999999999995E-4</v>
      </c>
      <c r="H133" s="40" t="s">
        <v>423</v>
      </c>
      <c r="I133" s="40">
        <v>1.5615E-4</v>
      </c>
      <c r="J133" s="40">
        <v>1.5615E-4</v>
      </c>
      <c r="K133" s="40">
        <v>1.7352000000000001E-4</v>
      </c>
      <c r="L133" s="40" t="s">
        <v>442</v>
      </c>
      <c r="M133" s="40">
        <v>6.3000000000000013E-4</v>
      </c>
      <c r="N133" s="40">
        <v>1.3513500000000001E-4</v>
      </c>
      <c r="O133" s="40">
        <v>2.2634999999999999E-5</v>
      </c>
      <c r="P133" s="40">
        <v>6.705E-3</v>
      </c>
      <c r="Q133" s="40">
        <v>6.1245000000000001E-5</v>
      </c>
      <c r="R133" s="40">
        <v>6.1020000000000002E-5</v>
      </c>
      <c r="S133" s="40">
        <v>5.5934999999999999E-5</v>
      </c>
      <c r="T133" s="40">
        <v>7.7984999999999979E-5</v>
      </c>
      <c r="U133" s="40">
        <v>8.9010000000000003E-5</v>
      </c>
      <c r="V133" s="40">
        <v>7.2053999999999998E-4</v>
      </c>
      <c r="W133" s="40">
        <v>1.215E-4</v>
      </c>
      <c r="X133" s="40">
        <v>5.9400000000000003E-8</v>
      </c>
      <c r="Y133" s="40">
        <v>3.2444999999999997E-8</v>
      </c>
      <c r="Z133" s="40">
        <v>2.8979999999999999E-8</v>
      </c>
      <c r="AA133" s="40">
        <v>3.1454999999999999E-8</v>
      </c>
      <c r="AB133" s="40">
        <f t="shared" si="1"/>
        <v>1.5227999999999998E-7</v>
      </c>
      <c r="AC133" s="40">
        <v>6.7500000000000004E-4</v>
      </c>
      <c r="AD133" s="40">
        <v>1.8450000000000001E-3</v>
      </c>
      <c r="AE133" s="193"/>
      <c r="AF133" s="40" t="s">
        <v>423</v>
      </c>
      <c r="AG133" s="40" t="s">
        <v>423</v>
      </c>
      <c r="AH133" s="40" t="s">
        <v>423</v>
      </c>
      <c r="AI133" s="40" t="s">
        <v>423</v>
      </c>
      <c r="AJ133" s="40" t="s">
        <v>423</v>
      </c>
      <c r="AK133" s="40">
        <v>4500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7.2145482012044345E-3</v>
      </c>
      <c r="G136" s="40" t="s">
        <v>423</v>
      </c>
      <c r="H136" s="40">
        <v>2.0023756246628581</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480969.88008029561</v>
      </c>
      <c r="AL136" s="41" t="s">
        <v>455</v>
      </c>
    </row>
    <row r="137" spans="1:38" s="5" customFormat="1" ht="26.25" customHeight="1" thickBot="1" x14ac:dyDescent="0.25">
      <c r="A137" s="38" t="s">
        <v>318</v>
      </c>
      <c r="B137" s="38" t="s">
        <v>350</v>
      </c>
      <c r="C137" s="38" t="s">
        <v>351</v>
      </c>
      <c r="D137" s="39"/>
      <c r="E137" s="40" t="s">
        <v>423</v>
      </c>
      <c r="F137" s="40">
        <v>6.9931949999999998E-3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466213</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0.43025685666666669</v>
      </c>
      <c r="J139" s="40">
        <v>0.43025685666666669</v>
      </c>
      <c r="K139" s="40">
        <v>0.43025685666666669</v>
      </c>
      <c r="L139" s="40" t="s">
        <v>423</v>
      </c>
      <c r="M139" s="40" t="s">
        <v>423</v>
      </c>
      <c r="N139" s="40">
        <v>1.2447166666666664E-3</v>
      </c>
      <c r="O139" s="40">
        <v>2.5047099999999998E-3</v>
      </c>
      <c r="P139" s="40">
        <v>2.5047099999999998E-3</v>
      </c>
      <c r="Q139" s="40">
        <v>3.9794900000000005E-3</v>
      </c>
      <c r="R139" s="40">
        <v>3.7952566666666662E-3</v>
      </c>
      <c r="S139" s="40">
        <v>8.8361433333333326E-3</v>
      </c>
      <c r="T139" s="40" t="s">
        <v>423</v>
      </c>
      <c r="U139" s="40" t="s">
        <v>423</v>
      </c>
      <c r="V139" s="40" t="s">
        <v>423</v>
      </c>
      <c r="W139" s="40">
        <v>4.3699606666666666</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8570</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299.72785157242083</v>
      </c>
      <c r="F141" s="50">
        <f t="shared" ref="F141:AK141" si="2">SUM(F14:F140)</f>
        <v>447.92005151882125</v>
      </c>
      <c r="G141" s="50">
        <f t="shared" si="2"/>
        <v>1437.8141940661035</v>
      </c>
      <c r="H141" s="50">
        <f t="shared" si="2"/>
        <v>148.23536018582203</v>
      </c>
      <c r="I141" s="50">
        <f t="shared" si="2"/>
        <v>32.760923685143609</v>
      </c>
      <c r="J141" s="50">
        <f t="shared" si="2"/>
        <v>67.482913710651175</v>
      </c>
      <c r="K141" s="50">
        <f t="shared" si="2"/>
        <v>107.58028463773317</v>
      </c>
      <c r="L141" s="50">
        <f t="shared" si="2"/>
        <v>3.545450089848194</v>
      </c>
      <c r="M141" s="50">
        <f t="shared" si="2"/>
        <v>816.71185911640225</v>
      </c>
      <c r="N141" s="50">
        <f t="shared" si="2"/>
        <v>393.57205218374924</v>
      </c>
      <c r="O141" s="50">
        <f t="shared" si="2"/>
        <v>10.012095448601205</v>
      </c>
      <c r="P141" s="50">
        <f t="shared" si="2"/>
        <v>2.0684873078490638</v>
      </c>
      <c r="Q141" s="50">
        <f t="shared" si="2"/>
        <v>22.813385701388817</v>
      </c>
      <c r="R141" s="50">
        <f t="shared" si="2"/>
        <v>18.99025758007614</v>
      </c>
      <c r="S141" s="50">
        <f t="shared" si="2"/>
        <v>72.699350119073074</v>
      </c>
      <c r="T141" s="50">
        <f t="shared" si="2"/>
        <v>93.700340713484366</v>
      </c>
      <c r="U141" s="50">
        <f t="shared" si="2"/>
        <v>22.048811709386197</v>
      </c>
      <c r="V141" s="50">
        <f t="shared" si="2"/>
        <v>54.61429991557133</v>
      </c>
      <c r="W141" s="50">
        <f t="shared" si="2"/>
        <v>3933.0328254355413</v>
      </c>
      <c r="X141" s="50">
        <f t="shared" si="2"/>
        <v>5.8179758883681671</v>
      </c>
      <c r="Y141" s="50">
        <f t="shared" si="2"/>
        <v>5.3086474647238058</v>
      </c>
      <c r="Z141" s="50">
        <f t="shared" si="2"/>
        <v>5.5933213094977594</v>
      </c>
      <c r="AA141" s="50">
        <f t="shared" si="2"/>
        <v>6.2167428152097797</v>
      </c>
      <c r="AB141" s="50">
        <f t="shared" si="2"/>
        <v>27.114818937343717</v>
      </c>
      <c r="AC141" s="50">
        <f t="shared" si="2"/>
        <v>5.7646613631875718</v>
      </c>
      <c r="AD141" s="50">
        <f t="shared" si="2"/>
        <v>10.610880075282951</v>
      </c>
      <c r="AE141" s="36"/>
      <c r="AF141" s="50">
        <f t="shared" si="2"/>
        <v>380241.13157478534</v>
      </c>
      <c r="AG141" s="50">
        <f t="shared" si="2"/>
        <v>295024.45308800001</v>
      </c>
      <c r="AH141" s="50">
        <f t="shared" si="2"/>
        <v>217346.03304700003</v>
      </c>
      <c r="AI141" s="50">
        <f t="shared" si="2"/>
        <v>8748.4161000000004</v>
      </c>
      <c r="AJ141" s="50">
        <f t="shared" si="2"/>
        <v>0</v>
      </c>
      <c r="AK141" s="50">
        <f t="shared" si="2"/>
        <v>3570295.1717788219</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299.72785157242083</v>
      </c>
      <c r="F152" s="81">
        <f t="shared" ref="F152:AD152" si="3">SUM(F$141, F$151, IF(AND(ISNUMBER(SEARCH($B$4,"AT|BE|CH|GB|IE|LT|LU|NL")),SUM(F$143:F$149)&gt;0),SUM(F$143:F$149)-SUM(F$27:F$33),0))</f>
        <v>447.92005151882125</v>
      </c>
      <c r="G152" s="81">
        <f t="shared" si="3"/>
        <v>1437.8141940661035</v>
      </c>
      <c r="H152" s="81">
        <f t="shared" si="3"/>
        <v>148.23536018582203</v>
      </c>
      <c r="I152" s="81">
        <f t="shared" si="3"/>
        <v>32.760923685143609</v>
      </c>
      <c r="J152" s="81">
        <f t="shared" si="3"/>
        <v>67.482913710651175</v>
      </c>
      <c r="K152" s="81">
        <f t="shared" si="3"/>
        <v>107.58028463773317</v>
      </c>
      <c r="L152" s="81">
        <f t="shared" si="3"/>
        <v>3.545450089848194</v>
      </c>
      <c r="M152" s="81">
        <f t="shared" si="3"/>
        <v>816.71185911640225</v>
      </c>
      <c r="N152" s="81">
        <f t="shared" si="3"/>
        <v>393.57205218374924</v>
      </c>
      <c r="O152" s="81">
        <f t="shared" si="3"/>
        <v>10.012095448601205</v>
      </c>
      <c r="P152" s="81">
        <f t="shared" si="3"/>
        <v>2.0684873078490638</v>
      </c>
      <c r="Q152" s="81">
        <f t="shared" si="3"/>
        <v>22.813385701388817</v>
      </c>
      <c r="R152" s="81">
        <f t="shared" si="3"/>
        <v>18.99025758007614</v>
      </c>
      <c r="S152" s="81">
        <f t="shared" si="3"/>
        <v>72.699350119073074</v>
      </c>
      <c r="T152" s="81">
        <f t="shared" si="3"/>
        <v>93.700340713484366</v>
      </c>
      <c r="U152" s="81">
        <f t="shared" si="3"/>
        <v>22.048811709386197</v>
      </c>
      <c r="V152" s="81">
        <f t="shared" si="3"/>
        <v>54.61429991557133</v>
      </c>
      <c r="W152" s="81">
        <f t="shared" si="3"/>
        <v>3933.0328254355413</v>
      </c>
      <c r="X152" s="81">
        <f t="shared" si="3"/>
        <v>5.8179758883681671</v>
      </c>
      <c r="Y152" s="81">
        <f t="shared" si="3"/>
        <v>5.3086474647238058</v>
      </c>
      <c r="Z152" s="81">
        <f t="shared" si="3"/>
        <v>5.5933213094977594</v>
      </c>
      <c r="AA152" s="81">
        <f t="shared" si="3"/>
        <v>6.2167428152097797</v>
      </c>
      <c r="AB152" s="81">
        <f t="shared" si="3"/>
        <v>27.114818937343717</v>
      </c>
      <c r="AC152" s="81">
        <f t="shared" si="3"/>
        <v>5.7646613631875718</v>
      </c>
      <c r="AD152" s="81">
        <f t="shared" si="3"/>
        <v>10.610880075282951</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299.72785157242083</v>
      </c>
      <c r="F154" s="81">
        <f>F141 + F153 - IF(OR($B$6=2005,$B$6&gt;=2020),SUM(F99:F122),0) + IF(AND(OR($B$4="AT",$B$4="BE",$B$4="CH",$B$4="GB",$B$4="IE",$B$4="LT",$B$4="LU",$B$4="NL"),SUM(F143:F149)&gt;0),SUM(F143:F149)-SUM(F27:F33),0)</f>
        <v>447.92005151882125</v>
      </c>
      <c r="G154" s="81">
        <f>G141 + G153 + IF(AND(OR($B$4="AT",$B$4="BE",$B$4="CH",$B$4="GB",$B$4="IE",$B$4="LT",$B$4="LU",$B$4="NL"),SUM(G143:G149)&gt;0),SUM(G143:G149)-SUM(G27:G33),0)</f>
        <v>1437.8141940661035</v>
      </c>
      <c r="H154" s="81">
        <f t="shared" ref="H154:AD154" si="4">H141 + H153 + IF(AND(OR($B$4="AT",$B$4="BE",$B$4="CH",$B$4="GB",$B$4="IE",$B$4="LT",$B$4="LU",$B$4="NL"),SUM(H143:H149)&gt;0),SUM(H143:H149)-SUM(H27:H33),0)</f>
        <v>148.23536018582203</v>
      </c>
      <c r="I154" s="81">
        <f t="shared" si="4"/>
        <v>32.760923685143609</v>
      </c>
      <c r="J154" s="81">
        <f t="shared" si="4"/>
        <v>67.482913710651175</v>
      </c>
      <c r="K154" s="81">
        <f t="shared" si="4"/>
        <v>107.58028463773317</v>
      </c>
      <c r="L154" s="81">
        <f t="shared" si="4"/>
        <v>3.545450089848194</v>
      </c>
      <c r="M154" s="81">
        <f t="shared" si="4"/>
        <v>816.71185911640225</v>
      </c>
      <c r="N154" s="81">
        <f t="shared" si="4"/>
        <v>393.57205218374924</v>
      </c>
      <c r="O154" s="81">
        <f t="shared" si="4"/>
        <v>10.012095448601205</v>
      </c>
      <c r="P154" s="81">
        <f t="shared" si="4"/>
        <v>2.0684873078490638</v>
      </c>
      <c r="Q154" s="81">
        <f t="shared" si="4"/>
        <v>22.813385701388817</v>
      </c>
      <c r="R154" s="81">
        <f t="shared" si="4"/>
        <v>18.99025758007614</v>
      </c>
      <c r="S154" s="81">
        <f t="shared" si="4"/>
        <v>72.699350119073074</v>
      </c>
      <c r="T154" s="81">
        <f t="shared" si="4"/>
        <v>93.700340713484366</v>
      </c>
      <c r="U154" s="81">
        <f t="shared" si="4"/>
        <v>22.048811709386197</v>
      </c>
      <c r="V154" s="81">
        <f t="shared" si="4"/>
        <v>54.61429991557133</v>
      </c>
      <c r="W154" s="81">
        <f t="shared" si="4"/>
        <v>3933.0328254355413</v>
      </c>
      <c r="X154" s="81">
        <f t="shared" si="4"/>
        <v>5.8179758883681671</v>
      </c>
      <c r="Y154" s="81">
        <f t="shared" si="4"/>
        <v>5.3086474647238058</v>
      </c>
      <c r="Z154" s="81">
        <f t="shared" si="4"/>
        <v>5.5933213094977594</v>
      </c>
      <c r="AA154" s="81">
        <f t="shared" si="4"/>
        <v>6.2167428152097797</v>
      </c>
      <c r="AB154" s="81">
        <f t="shared" si="4"/>
        <v>27.114818937343717</v>
      </c>
      <c r="AC154" s="81">
        <f t="shared" si="4"/>
        <v>5.7646613631875718</v>
      </c>
      <c r="AD154" s="81">
        <f t="shared" si="4"/>
        <v>10.610880075282951</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0.80735999999999997</v>
      </c>
      <c r="F157" s="91">
        <v>3.8349600000000001</v>
      </c>
      <c r="G157" s="91">
        <v>0.20183999999999999</v>
      </c>
      <c r="H157" s="91" t="s">
        <v>423</v>
      </c>
      <c r="I157" s="91">
        <v>2.0184000000000001E-3</v>
      </c>
      <c r="J157" s="91">
        <v>2.0184000000000001E-3</v>
      </c>
      <c r="K157" s="91">
        <v>2.0184000000000001E-3</v>
      </c>
      <c r="L157" s="91" t="s">
        <v>442</v>
      </c>
      <c r="M157" s="91">
        <v>242.20799999999997</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8679.1200000000008</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1.68434784</v>
      </c>
      <c r="F158" s="91">
        <v>0.1177504924562409</v>
      </c>
      <c r="G158" s="91">
        <v>6.1973943398021527E-3</v>
      </c>
      <c r="H158" s="91" t="s">
        <v>442</v>
      </c>
      <c r="I158" s="91">
        <v>2.4790000000000001E-4</v>
      </c>
      <c r="J158" s="91">
        <v>2.4790000000000001E-4</v>
      </c>
      <c r="K158" s="91">
        <v>2.4790000000000001E-4</v>
      </c>
      <c r="L158" s="91" t="s">
        <v>442</v>
      </c>
      <c r="M158" s="91">
        <v>29.748000000000001</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615.09731981568518</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3.2379279596221635</v>
      </c>
      <c r="F159" s="91">
        <v>7.8253830572634062E-2</v>
      </c>
      <c r="G159" s="91">
        <v>4.2172723063096198</v>
      </c>
      <c r="H159" s="91" t="s">
        <v>423</v>
      </c>
      <c r="I159" s="91">
        <v>0.24366462214233361</v>
      </c>
      <c r="J159" s="91">
        <v>0.24366462214233361</v>
      </c>
      <c r="K159" s="91">
        <v>0.24366462214233361</v>
      </c>
      <c r="L159" s="91">
        <v>4.231329880663986E-3</v>
      </c>
      <c r="M159" s="91">
        <v>0.17993695173587715</v>
      </c>
      <c r="N159" s="91">
        <v>8.4345446126192405E-3</v>
      </c>
      <c r="O159" s="91">
        <v>9.3717162362436004E-4</v>
      </c>
      <c r="P159" s="91">
        <v>9.3717162362436004E-4</v>
      </c>
      <c r="Q159" s="91">
        <v>3.1863835203228247E-2</v>
      </c>
      <c r="R159" s="91">
        <v>3.3738178450476962E-2</v>
      </c>
      <c r="S159" s="91">
        <v>5.8573226476522501E-2</v>
      </c>
      <c r="T159" s="91">
        <v>1.4994745977989761</v>
      </c>
      <c r="U159" s="91">
        <v>9.8403020480557803E-3</v>
      </c>
      <c r="V159" s="91">
        <v>5.6230297417461605E-2</v>
      </c>
      <c r="W159" s="91">
        <v>2.2023533155172463E-2</v>
      </c>
      <c r="X159" s="91" t="s">
        <v>423</v>
      </c>
      <c r="Y159" s="91" t="s">
        <v>423</v>
      </c>
      <c r="Z159" s="91" t="s">
        <v>423</v>
      </c>
      <c r="AA159" s="91" t="s">
        <v>423</v>
      </c>
      <c r="AB159" s="91" t="s">
        <v>423</v>
      </c>
      <c r="AC159" s="91">
        <v>6.5602013653705202E-3</v>
      </c>
      <c r="AD159" s="91">
        <v>2.6709391273294261E-2</v>
      </c>
      <c r="AE159" s="86"/>
      <c r="AF159" s="91">
        <v>1874.34324724872</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426</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427</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429</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68" priority="2" operator="equal">
      <formula>0</formula>
    </cfRule>
  </conditionalFormatting>
  <conditionalFormatting sqref="AF23:AK23 AF25:AK36 AF40:AK42 AF44:AK44 AF48:AK48 AF64:AK65 AF72:AK72 AF82:AK82 AF84:AK91 AF94:AK140">
    <cfRule type="cellIs" dxfId="67" priority="1" operator="equal">
      <formula>0</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1991</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411</v>
      </c>
      <c r="F10" s="122"/>
      <c r="G10" s="122"/>
      <c r="H10" s="123"/>
      <c r="I10" s="121" t="s">
        <v>412</v>
      </c>
      <c r="J10" s="122"/>
      <c r="K10" s="122"/>
      <c r="L10" s="123"/>
      <c r="M10" s="138" t="s">
        <v>413</v>
      </c>
      <c r="N10" s="121" t="s">
        <v>414</v>
      </c>
      <c r="O10" s="122"/>
      <c r="P10" s="123"/>
      <c r="Q10" s="121" t="s">
        <v>415</v>
      </c>
      <c r="R10" s="122"/>
      <c r="S10" s="122"/>
      <c r="T10" s="122"/>
      <c r="U10" s="122"/>
      <c r="V10" s="123"/>
      <c r="W10" s="121" t="s">
        <v>416</v>
      </c>
      <c r="X10" s="122"/>
      <c r="Y10" s="122"/>
      <c r="Z10" s="122"/>
      <c r="AA10" s="122"/>
      <c r="AB10" s="122"/>
      <c r="AC10" s="122"/>
      <c r="AD10" s="123"/>
      <c r="AE10" s="24"/>
      <c r="AF10" s="121" t="s">
        <v>417</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65.324000340999987</v>
      </c>
      <c r="F14" s="40">
        <v>0.96440233856000013</v>
      </c>
      <c r="G14" s="40">
        <v>952.73543011410868</v>
      </c>
      <c r="H14" s="40" t="s">
        <v>442</v>
      </c>
      <c r="I14" s="40">
        <v>5.559447690999999</v>
      </c>
      <c r="J14" s="40">
        <v>19.538464504999997</v>
      </c>
      <c r="K14" s="40">
        <v>37.755823724999992</v>
      </c>
      <c r="L14" s="40">
        <v>0.19636274899360001</v>
      </c>
      <c r="M14" s="40">
        <v>14.203746110500001</v>
      </c>
      <c r="N14" s="40">
        <v>5.8174112535166662</v>
      </c>
      <c r="O14" s="40">
        <v>0.72298902409735888</v>
      </c>
      <c r="P14" s="40">
        <v>1.1444432307645129</v>
      </c>
      <c r="Q14" s="40">
        <v>5.6978665393784604</v>
      </c>
      <c r="R14" s="40">
        <v>3.5972984254638973</v>
      </c>
      <c r="S14" s="40">
        <v>1.726510536744154</v>
      </c>
      <c r="T14" s="40">
        <v>10.156418539827975</v>
      </c>
      <c r="U14" s="40">
        <v>17.722369314019485</v>
      </c>
      <c r="V14" s="40">
        <v>11.007082874839744</v>
      </c>
      <c r="W14" s="40">
        <v>3.8986748935384621</v>
      </c>
      <c r="X14" s="40">
        <v>1.4688147003480002E-3</v>
      </c>
      <c r="Y14" s="40">
        <v>9.1988814740615377E-2</v>
      </c>
      <c r="Z14" s="40">
        <v>7.2135661975076926E-2</v>
      </c>
      <c r="AA14" s="40">
        <v>2.5055151749115902E-3</v>
      </c>
      <c r="AB14" s="40">
        <v>0.16809880659095189</v>
      </c>
      <c r="AC14" s="40">
        <v>4.9881046323415381</v>
      </c>
      <c r="AD14" s="40">
        <v>2.4568276547353844E-3</v>
      </c>
      <c r="AE14" s="193"/>
      <c r="AF14" s="40">
        <v>12701.2</v>
      </c>
      <c r="AG14" s="40">
        <v>228936.40700000001</v>
      </c>
      <c r="AH14" s="40">
        <v>86278.5</v>
      </c>
      <c r="AI14" s="40" t="s">
        <v>441</v>
      </c>
      <c r="AJ14" s="40" t="s">
        <v>441</v>
      </c>
      <c r="AK14" s="40" t="s">
        <v>423</v>
      </c>
      <c r="AL14" s="41" t="s">
        <v>70</v>
      </c>
    </row>
    <row r="15" spans="1:38" s="5" customFormat="1" ht="26.25" customHeight="1" thickBot="1" x14ac:dyDescent="0.25">
      <c r="A15" s="38" t="s">
        <v>73</v>
      </c>
      <c r="B15" s="38" t="s">
        <v>21</v>
      </c>
      <c r="C15" s="38" t="s">
        <v>74</v>
      </c>
      <c r="D15" s="39"/>
      <c r="E15" s="40">
        <v>2.4193978030155545</v>
      </c>
      <c r="F15" s="40">
        <v>3.5304848054615562E-2</v>
      </c>
      <c r="G15" s="40">
        <v>19.282031171163087</v>
      </c>
      <c r="H15" s="40" t="s">
        <v>442</v>
      </c>
      <c r="I15" s="40">
        <v>0.10619950553548496</v>
      </c>
      <c r="J15" s="40">
        <v>0.17062988636396911</v>
      </c>
      <c r="K15" s="40">
        <v>0.22432187038770587</v>
      </c>
      <c r="L15" s="40">
        <v>7.0641749878326684E-3</v>
      </c>
      <c r="M15" s="40">
        <v>0.34806074342432824</v>
      </c>
      <c r="N15" s="40">
        <v>6.5644591032188837E-2</v>
      </c>
      <c r="O15" s="40">
        <v>7.1798355811237549E-3</v>
      </c>
      <c r="P15" s="40">
        <v>7.1798355811237549E-3</v>
      </c>
      <c r="Q15" s="40">
        <v>4.6783148558973392E-2</v>
      </c>
      <c r="R15" s="40">
        <v>0.2264206121760387</v>
      </c>
      <c r="S15" s="40">
        <v>0.16097699787707134</v>
      </c>
      <c r="T15" s="40">
        <v>8.3751319320904258</v>
      </c>
      <c r="U15" s="40">
        <v>3.8334072604590153E-2</v>
      </c>
      <c r="V15" s="40">
        <v>0.70090638706439579</v>
      </c>
      <c r="W15" s="40">
        <v>2.6845992011868394E-2</v>
      </c>
      <c r="X15" s="40">
        <v>6.7489215059999998E-6</v>
      </c>
      <c r="Y15" s="40">
        <v>5.1232472537565223E-5</v>
      </c>
      <c r="Z15" s="40">
        <v>6.3655746940000004E-6</v>
      </c>
      <c r="AA15" s="40">
        <v>6.3655746940000004E-6</v>
      </c>
      <c r="AB15" s="40">
        <v>7.071254343156522E-5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0.80470604200000007</v>
      </c>
      <c r="F16" s="40">
        <v>9.8618592000000005E-2</v>
      </c>
      <c r="G16" s="40">
        <v>0.306651063</v>
      </c>
      <c r="H16" s="40">
        <v>5.736863E-3</v>
      </c>
      <c r="I16" s="40">
        <v>0.85919016500000001</v>
      </c>
      <c r="J16" s="40">
        <v>1.3606073169999999</v>
      </c>
      <c r="K16" s="40">
        <v>1.3970475170000001</v>
      </c>
      <c r="L16" s="40" t="s">
        <v>423</v>
      </c>
      <c r="M16" s="40">
        <v>0.32894898299999997</v>
      </c>
      <c r="N16" s="40">
        <v>1.634E-3</v>
      </c>
      <c r="O16" s="40">
        <v>7.6000000000000004E-5</v>
      </c>
      <c r="P16" s="40">
        <v>1.511E-3</v>
      </c>
      <c r="Q16" s="40">
        <v>1.446E-3</v>
      </c>
      <c r="R16" s="40">
        <v>2.66E-3</v>
      </c>
      <c r="S16" s="40">
        <v>1.2470000000000001E-3</v>
      </c>
      <c r="T16" s="40">
        <v>6.9200000000000002E-4</v>
      </c>
      <c r="U16" s="40">
        <v>1.474E-3</v>
      </c>
      <c r="V16" s="40">
        <v>7.5820000000000002E-3</v>
      </c>
      <c r="W16" s="40">
        <v>0.53900000000000003</v>
      </c>
      <c r="X16" s="40">
        <v>5.9782079999999996E-3</v>
      </c>
      <c r="Y16" s="40">
        <v>8.0995999999999995E-5</v>
      </c>
      <c r="Z16" s="40">
        <v>2.4941999999999999E-5</v>
      </c>
      <c r="AA16" s="40">
        <v>1.7598E-5</v>
      </c>
      <c r="AB16" s="40">
        <v>6.1017439999999992E-3</v>
      </c>
      <c r="AC16" s="40" t="s">
        <v>423</v>
      </c>
      <c r="AD16" s="40" t="s">
        <v>423</v>
      </c>
      <c r="AE16" s="193"/>
      <c r="AF16" s="40" t="s">
        <v>423</v>
      </c>
      <c r="AG16" s="40" t="s">
        <v>423</v>
      </c>
      <c r="AH16" s="40">
        <v>2798.4695999999999</v>
      </c>
      <c r="AI16" s="40" t="s">
        <v>423</v>
      </c>
      <c r="AJ16" s="40" t="s">
        <v>423</v>
      </c>
      <c r="AK16" s="40">
        <v>728.80399999999997</v>
      </c>
      <c r="AL16" s="41" t="s">
        <v>70</v>
      </c>
    </row>
    <row r="17" spans="1:38" s="5" customFormat="1" ht="26.25" customHeight="1" thickBot="1" x14ac:dyDescent="0.25">
      <c r="A17" s="38" t="s">
        <v>73</v>
      </c>
      <c r="B17" s="38" t="s">
        <v>2</v>
      </c>
      <c r="C17" s="38" t="s">
        <v>76</v>
      </c>
      <c r="D17" s="39"/>
      <c r="E17" s="40">
        <v>20.712635764000005</v>
      </c>
      <c r="F17" s="40">
        <v>0.50899630100000004</v>
      </c>
      <c r="G17" s="40">
        <v>199.43541285499998</v>
      </c>
      <c r="H17" s="40" t="s">
        <v>423</v>
      </c>
      <c r="I17" s="40">
        <v>3.8411301649999992</v>
      </c>
      <c r="J17" s="40">
        <v>5.7559732980000016</v>
      </c>
      <c r="K17" s="40">
        <v>7.6999508950000006</v>
      </c>
      <c r="L17" s="40" t="s">
        <v>423</v>
      </c>
      <c r="M17" s="40">
        <v>4.8582333689999997</v>
      </c>
      <c r="N17" s="40">
        <v>1.425767</v>
      </c>
      <c r="O17" s="40">
        <v>0.15476400000000004</v>
      </c>
      <c r="P17" s="40">
        <v>0.16062000000000007</v>
      </c>
      <c r="Q17" s="40">
        <v>0.83736999999999973</v>
      </c>
      <c r="R17" s="40">
        <v>1.1968689999999995</v>
      </c>
      <c r="S17" s="40">
        <v>0.88284300000000004</v>
      </c>
      <c r="T17" s="40">
        <v>22.596117999999997</v>
      </c>
      <c r="U17" s="40">
        <v>1.8795619999999997</v>
      </c>
      <c r="V17" s="40">
        <v>7.0564350000000031</v>
      </c>
      <c r="W17" s="40">
        <v>0.94900000000000007</v>
      </c>
      <c r="X17" s="40">
        <v>6.6047053000000022E-2</v>
      </c>
      <c r="Y17" s="40">
        <v>0.110066395</v>
      </c>
      <c r="Z17" s="40">
        <v>5.6663990000000004E-2</v>
      </c>
      <c r="AA17" s="40">
        <v>4.8615119999999998E-2</v>
      </c>
      <c r="AB17" s="40">
        <v>0.28139255800000001</v>
      </c>
      <c r="AC17" s="40">
        <v>0.18338473235919997</v>
      </c>
      <c r="AD17" s="40">
        <v>0.43354899999999996</v>
      </c>
      <c r="AE17" s="193"/>
      <c r="AF17" s="40">
        <v>94292.823396000007</v>
      </c>
      <c r="AG17" s="40">
        <v>27370.855575999994</v>
      </c>
      <c r="AH17" s="40">
        <v>53342.155214999999</v>
      </c>
      <c r="AI17" s="40" t="s">
        <v>423</v>
      </c>
      <c r="AJ17" s="40" t="s">
        <v>423</v>
      </c>
      <c r="AK17" s="40" t="s">
        <v>423</v>
      </c>
      <c r="AL17" s="41" t="s">
        <v>70</v>
      </c>
    </row>
    <row r="18" spans="1:38" s="5" customFormat="1" ht="26.25" customHeight="1" thickBot="1" x14ac:dyDescent="0.25">
      <c r="A18" s="38" t="s">
        <v>73</v>
      </c>
      <c r="B18" s="38" t="s">
        <v>4</v>
      </c>
      <c r="C18" s="38" t="s">
        <v>77</v>
      </c>
      <c r="D18" s="39"/>
      <c r="E18" s="40" t="s">
        <v>409</v>
      </c>
      <c r="F18" s="40" t="s">
        <v>409</v>
      </c>
      <c r="G18" s="40" t="s">
        <v>409</v>
      </c>
      <c r="H18" s="40" t="s">
        <v>409</v>
      </c>
      <c r="I18" s="40" t="s">
        <v>409</v>
      </c>
      <c r="J18" s="40" t="s">
        <v>409</v>
      </c>
      <c r="K18" s="40" t="s">
        <v>409</v>
      </c>
      <c r="L18" s="40" t="s">
        <v>409</v>
      </c>
      <c r="M18" s="40" t="s">
        <v>409</v>
      </c>
      <c r="N18" s="40" t="s">
        <v>409</v>
      </c>
      <c r="O18" s="40" t="s">
        <v>409</v>
      </c>
      <c r="P18" s="40" t="s">
        <v>409</v>
      </c>
      <c r="Q18" s="40" t="s">
        <v>409</v>
      </c>
      <c r="R18" s="40" t="s">
        <v>409</v>
      </c>
      <c r="S18" s="40" t="s">
        <v>409</v>
      </c>
      <c r="T18" s="40" t="s">
        <v>409</v>
      </c>
      <c r="U18" s="40" t="s">
        <v>409</v>
      </c>
      <c r="V18" s="40" t="s">
        <v>409</v>
      </c>
      <c r="W18" s="40" t="s">
        <v>409</v>
      </c>
      <c r="X18" s="40" t="s">
        <v>409</v>
      </c>
      <c r="Y18" s="40" t="s">
        <v>409</v>
      </c>
      <c r="Z18" s="40" t="s">
        <v>409</v>
      </c>
      <c r="AA18" s="40" t="s">
        <v>409</v>
      </c>
      <c r="AB18" s="40" t="s">
        <v>409</v>
      </c>
      <c r="AC18" s="40" t="s">
        <v>409</v>
      </c>
      <c r="AD18" s="40" t="s">
        <v>409</v>
      </c>
      <c r="AE18" s="193"/>
      <c r="AF18" s="40" t="s">
        <v>409</v>
      </c>
      <c r="AG18" s="40" t="s">
        <v>409</v>
      </c>
      <c r="AH18" s="40" t="s">
        <v>409</v>
      </c>
      <c r="AI18" s="40" t="s">
        <v>409</v>
      </c>
      <c r="AJ18" s="40" t="s">
        <v>409</v>
      </c>
      <c r="AK18" s="40" t="s">
        <v>409</v>
      </c>
      <c r="AL18" s="41" t="s">
        <v>70</v>
      </c>
    </row>
    <row r="19" spans="1:38" s="5" customFormat="1" ht="24.75" customHeight="1" thickBot="1" x14ac:dyDescent="0.25">
      <c r="A19" s="144" t="s">
        <v>73</v>
      </c>
      <c r="B19" s="38" t="s">
        <v>78</v>
      </c>
      <c r="C19" s="144" t="s">
        <v>79</v>
      </c>
      <c r="D19" s="145"/>
      <c r="E19" s="40" t="s">
        <v>409</v>
      </c>
      <c r="F19" s="40" t="s">
        <v>409</v>
      </c>
      <c r="G19" s="40" t="s">
        <v>409</v>
      </c>
      <c r="H19" s="40" t="s">
        <v>409</v>
      </c>
      <c r="I19" s="40" t="s">
        <v>409</v>
      </c>
      <c r="J19" s="40" t="s">
        <v>409</v>
      </c>
      <c r="K19" s="40" t="s">
        <v>409</v>
      </c>
      <c r="L19" s="40" t="s">
        <v>409</v>
      </c>
      <c r="M19" s="40" t="s">
        <v>409</v>
      </c>
      <c r="N19" s="40" t="s">
        <v>409</v>
      </c>
      <c r="O19" s="40" t="s">
        <v>409</v>
      </c>
      <c r="P19" s="40" t="s">
        <v>409</v>
      </c>
      <c r="Q19" s="40" t="s">
        <v>409</v>
      </c>
      <c r="R19" s="40" t="s">
        <v>409</v>
      </c>
      <c r="S19" s="40" t="s">
        <v>409</v>
      </c>
      <c r="T19" s="40" t="s">
        <v>409</v>
      </c>
      <c r="U19" s="40" t="s">
        <v>409</v>
      </c>
      <c r="V19" s="40" t="s">
        <v>409</v>
      </c>
      <c r="W19" s="40" t="s">
        <v>409</v>
      </c>
      <c r="X19" s="40" t="s">
        <v>409</v>
      </c>
      <c r="Y19" s="40" t="s">
        <v>409</v>
      </c>
      <c r="Z19" s="40" t="s">
        <v>409</v>
      </c>
      <c r="AA19" s="40" t="s">
        <v>409</v>
      </c>
      <c r="AB19" s="40" t="s">
        <v>409</v>
      </c>
      <c r="AC19" s="40" t="s">
        <v>423</v>
      </c>
      <c r="AD19" s="40" t="s">
        <v>409</v>
      </c>
      <c r="AE19" s="193"/>
      <c r="AF19" s="40" t="s">
        <v>423</v>
      </c>
      <c r="AG19" s="40" t="s">
        <v>423</v>
      </c>
      <c r="AH19" s="40" t="s">
        <v>423</v>
      </c>
      <c r="AI19" s="40" t="s">
        <v>423</v>
      </c>
      <c r="AJ19" s="40" t="s">
        <v>423</v>
      </c>
      <c r="AK19" s="40" t="s">
        <v>423</v>
      </c>
      <c r="AL19" s="146" t="s">
        <v>70</v>
      </c>
    </row>
    <row r="20" spans="1:38" s="5" customFormat="1" ht="26.25" customHeight="1" thickBot="1" x14ac:dyDescent="0.25">
      <c r="A20" s="38" t="s">
        <v>73</v>
      </c>
      <c r="B20" s="38" t="s">
        <v>5</v>
      </c>
      <c r="C20" s="38" t="s">
        <v>80</v>
      </c>
      <c r="D20" s="39"/>
      <c r="E20" s="40">
        <v>0.13899486699999999</v>
      </c>
      <c r="F20" s="40">
        <v>0.15822483800000001</v>
      </c>
      <c r="G20" s="40">
        <v>4.3524396999999999E-2</v>
      </c>
      <c r="H20" s="40">
        <v>3.0548320000000004E-3</v>
      </c>
      <c r="I20" s="40">
        <v>5.492739E-3</v>
      </c>
      <c r="J20" s="40">
        <v>6.2774160000000009E-3</v>
      </c>
      <c r="K20" s="40">
        <v>7.8467699999999994E-3</v>
      </c>
      <c r="L20" s="40" t="s">
        <v>423</v>
      </c>
      <c r="M20" s="40">
        <v>0.87062719100000008</v>
      </c>
      <c r="N20" s="40">
        <v>6.8000000000000005E-4</v>
      </c>
      <c r="O20" s="40">
        <v>5.2000000000000004E-5</v>
      </c>
      <c r="P20" s="40">
        <v>1.3000000000000001E-5</v>
      </c>
      <c r="Q20" s="40">
        <v>3.9999999999999998E-6</v>
      </c>
      <c r="R20" s="40">
        <v>2.6000000000000002E-5</v>
      </c>
      <c r="S20" s="40">
        <v>4.9999999999999996E-6</v>
      </c>
      <c r="T20" s="40">
        <v>1.83E-4</v>
      </c>
      <c r="U20" s="40" t="s">
        <v>423</v>
      </c>
      <c r="V20" s="40">
        <v>9.4200000000000002E-4</v>
      </c>
      <c r="W20" s="40">
        <v>0.153</v>
      </c>
      <c r="X20" s="40">
        <v>1.5274161E-2</v>
      </c>
      <c r="Y20" s="40">
        <v>2.4438657999999999E-2</v>
      </c>
      <c r="Z20" s="40">
        <v>7.6370810000000004E-3</v>
      </c>
      <c r="AA20" s="40">
        <v>6.1096650000000002E-3</v>
      </c>
      <c r="AB20" s="40">
        <v>5.3459565000000001E-2</v>
      </c>
      <c r="AC20" s="40">
        <v>7.6370804999999998E-3</v>
      </c>
      <c r="AD20" s="40">
        <v>9.2E-5</v>
      </c>
      <c r="AE20" s="193"/>
      <c r="AF20" s="40" t="s">
        <v>423</v>
      </c>
      <c r="AG20" s="40" t="s">
        <v>423</v>
      </c>
      <c r="AH20" s="40" t="s">
        <v>423</v>
      </c>
      <c r="AI20" s="40">
        <v>1527.4160999999999</v>
      </c>
      <c r="AJ20" s="40" t="s">
        <v>423</v>
      </c>
      <c r="AK20" s="40">
        <v>261.55900000000003</v>
      </c>
      <c r="AL20" s="41" t="s">
        <v>70</v>
      </c>
    </row>
    <row r="21" spans="1:38" s="5" customFormat="1" ht="24.6" customHeight="1" thickBot="1" x14ac:dyDescent="0.25">
      <c r="A21" s="144" t="s">
        <v>73</v>
      </c>
      <c r="B21" s="38" t="s">
        <v>81</v>
      </c>
      <c r="C21" s="144" t="s">
        <v>82</v>
      </c>
      <c r="D21" s="145"/>
      <c r="E21" s="40" t="s">
        <v>409</v>
      </c>
      <c r="F21" s="40" t="s">
        <v>409</v>
      </c>
      <c r="G21" s="40" t="s">
        <v>409</v>
      </c>
      <c r="H21" s="40" t="s">
        <v>409</v>
      </c>
      <c r="I21" s="40" t="s">
        <v>409</v>
      </c>
      <c r="J21" s="40" t="s">
        <v>409</v>
      </c>
      <c r="K21" s="40" t="s">
        <v>409</v>
      </c>
      <c r="L21" s="40" t="s">
        <v>409</v>
      </c>
      <c r="M21" s="40" t="s">
        <v>409</v>
      </c>
      <c r="N21" s="40" t="s">
        <v>409</v>
      </c>
      <c r="O21" s="40" t="s">
        <v>409</v>
      </c>
      <c r="P21" s="40" t="s">
        <v>409</v>
      </c>
      <c r="Q21" s="40" t="s">
        <v>409</v>
      </c>
      <c r="R21" s="40" t="s">
        <v>409</v>
      </c>
      <c r="S21" s="40" t="s">
        <v>409</v>
      </c>
      <c r="T21" s="40" t="s">
        <v>409</v>
      </c>
      <c r="U21" s="40" t="s">
        <v>409</v>
      </c>
      <c r="V21" s="40" t="s">
        <v>409</v>
      </c>
      <c r="W21" s="40" t="s">
        <v>409</v>
      </c>
      <c r="X21" s="40" t="s">
        <v>409</v>
      </c>
      <c r="Y21" s="40" t="s">
        <v>409</v>
      </c>
      <c r="Z21" s="40" t="s">
        <v>409</v>
      </c>
      <c r="AA21" s="40" t="s">
        <v>409</v>
      </c>
      <c r="AB21" s="40" t="s">
        <v>409</v>
      </c>
      <c r="AC21" s="40" t="s">
        <v>423</v>
      </c>
      <c r="AD21" s="40" t="s">
        <v>409</v>
      </c>
      <c r="AE21" s="193"/>
      <c r="AF21" s="40" t="s">
        <v>423</v>
      </c>
      <c r="AG21" s="40" t="s">
        <v>423</v>
      </c>
      <c r="AH21" s="40" t="s">
        <v>423</v>
      </c>
      <c r="AI21" s="40" t="s">
        <v>423</v>
      </c>
      <c r="AJ21" s="40" t="s">
        <v>423</v>
      </c>
      <c r="AK21" s="40" t="s">
        <v>423</v>
      </c>
      <c r="AL21" s="146" t="s">
        <v>70</v>
      </c>
    </row>
    <row r="22" spans="1:38" s="5" customFormat="1" ht="26.25" customHeight="1" thickBot="1" x14ac:dyDescent="0.25">
      <c r="A22" s="38" t="s">
        <v>73</v>
      </c>
      <c r="B22" s="38" t="s">
        <v>3</v>
      </c>
      <c r="C22" s="38" t="s">
        <v>83</v>
      </c>
      <c r="D22" s="39"/>
      <c r="E22" s="40">
        <v>1.4836896230000001</v>
      </c>
      <c r="F22" s="40">
        <v>0.15015864200000001</v>
      </c>
      <c r="G22" s="40">
        <v>3.7491243E-2</v>
      </c>
      <c r="H22" s="40" t="s">
        <v>423</v>
      </c>
      <c r="I22" s="40">
        <v>1.7433021E-2</v>
      </c>
      <c r="J22" s="40">
        <v>3.0141200999999999E-2</v>
      </c>
      <c r="K22" s="40">
        <v>1.5092001000000001E-2</v>
      </c>
      <c r="L22" s="40" t="s">
        <v>423</v>
      </c>
      <c r="M22" s="40">
        <v>0.57040920500000003</v>
      </c>
      <c r="N22" s="40">
        <v>2.2100000000000001E-4</v>
      </c>
      <c r="O22" s="40">
        <v>1.9999999999999998E-5</v>
      </c>
      <c r="P22" s="40">
        <v>1.0530999999999999E-2</v>
      </c>
      <c r="Q22" s="40">
        <v>1.9500000000000001E-3</v>
      </c>
      <c r="R22" s="40">
        <v>2.7E-4</v>
      </c>
      <c r="S22" s="40">
        <v>7.6000000000000004E-5</v>
      </c>
      <c r="T22" s="40">
        <v>2.5500000000000002E-4</v>
      </c>
      <c r="U22" s="40">
        <v>1.1389999999999998E-3</v>
      </c>
      <c r="V22" s="40">
        <v>1.6593E-2</v>
      </c>
      <c r="W22" s="40">
        <v>1.0999999999999999E-2</v>
      </c>
      <c r="X22" s="40">
        <v>1.6931299999999998E-4</v>
      </c>
      <c r="Y22" s="40">
        <v>1.2824360000000001E-3</v>
      </c>
      <c r="Z22" s="40">
        <v>1.60371E-4</v>
      </c>
      <c r="AA22" s="40">
        <v>1.4363600000000002E-4</v>
      </c>
      <c r="AB22" s="40">
        <v>1.755756E-3</v>
      </c>
      <c r="AC22" s="40">
        <v>2.2358395980000001E-3</v>
      </c>
      <c r="AD22" s="40" t="s">
        <v>423</v>
      </c>
      <c r="AE22" s="193"/>
      <c r="AF22" s="40" t="s">
        <v>423</v>
      </c>
      <c r="AG22" s="40">
        <v>3606.1929</v>
      </c>
      <c r="AH22" s="40">
        <v>32651.712</v>
      </c>
      <c r="AI22" s="40" t="s">
        <v>423</v>
      </c>
      <c r="AJ22" s="40" t="s">
        <v>423</v>
      </c>
      <c r="AK22" s="40" t="s">
        <v>423</v>
      </c>
      <c r="AL22" s="41" t="s">
        <v>70</v>
      </c>
    </row>
    <row r="23" spans="1:38" s="5" customFormat="1" ht="24.75" customHeight="1" thickBot="1" x14ac:dyDescent="0.25">
      <c r="A23" s="144" t="s">
        <v>84</v>
      </c>
      <c r="B23" s="38" t="s">
        <v>85</v>
      </c>
      <c r="C23" s="144" t="s">
        <v>443</v>
      </c>
      <c r="D23" s="147"/>
      <c r="E23" s="40">
        <v>2.411608085549481</v>
      </c>
      <c r="F23" s="40">
        <v>0.24959393499342911</v>
      </c>
      <c r="G23" s="40">
        <v>7.3909960021743881E-2</v>
      </c>
      <c r="H23" s="40">
        <v>5.9127968017395113E-4</v>
      </c>
      <c r="I23" s="40">
        <v>0.15550655588574913</v>
      </c>
      <c r="J23" s="40">
        <v>0.15550655588574913</v>
      </c>
      <c r="K23" s="40">
        <v>0.15550655588574913</v>
      </c>
      <c r="L23" s="40" t="s">
        <v>423</v>
      </c>
      <c r="M23" s="40">
        <v>0.7963059092742687</v>
      </c>
      <c r="N23" s="40" t="s">
        <v>423</v>
      </c>
      <c r="O23" s="40">
        <v>7.390996002174388E-4</v>
      </c>
      <c r="P23" s="40" t="s">
        <v>423</v>
      </c>
      <c r="Q23" s="40" t="s">
        <v>423</v>
      </c>
      <c r="R23" s="40">
        <v>3.6954980010871943E-3</v>
      </c>
      <c r="S23" s="40">
        <v>0.12564693203696459</v>
      </c>
      <c r="T23" s="40">
        <v>5.173697201522073E-3</v>
      </c>
      <c r="U23" s="40">
        <v>7.390996002174388E-4</v>
      </c>
      <c r="V23" s="40">
        <v>7.3909960021743881E-2</v>
      </c>
      <c r="W23" s="40" t="s">
        <v>423</v>
      </c>
      <c r="X23" s="40">
        <v>2.2172988006523165E-3</v>
      </c>
      <c r="Y23" s="40">
        <v>3.6954980010871939E-3</v>
      </c>
      <c r="Z23" s="40" t="s">
        <v>423</v>
      </c>
      <c r="AA23" s="40" t="s">
        <v>423</v>
      </c>
      <c r="AB23" s="40">
        <v>5.9127968017395104E-3</v>
      </c>
      <c r="AC23" s="40" t="s">
        <v>423</v>
      </c>
      <c r="AD23" s="40" t="s">
        <v>423</v>
      </c>
      <c r="AE23" s="193"/>
      <c r="AF23" s="40">
        <v>3094.4622061903729</v>
      </c>
      <c r="AG23" s="40" t="s">
        <v>423</v>
      </c>
      <c r="AH23" s="40" t="s">
        <v>423</v>
      </c>
      <c r="AI23" s="40" t="s">
        <v>423</v>
      </c>
      <c r="AJ23" s="40" t="s">
        <v>423</v>
      </c>
      <c r="AK23" s="40" t="s">
        <v>423</v>
      </c>
      <c r="AL23" s="148" t="s">
        <v>70</v>
      </c>
    </row>
    <row r="24" spans="1:38" s="5" customFormat="1" ht="24.6" customHeight="1" thickBot="1" x14ac:dyDescent="0.25">
      <c r="A24" s="149" t="s">
        <v>73</v>
      </c>
      <c r="B24" s="38" t="s">
        <v>87</v>
      </c>
      <c r="C24" s="144" t="s">
        <v>88</v>
      </c>
      <c r="D24" s="145"/>
      <c r="E24" s="40" t="s">
        <v>441</v>
      </c>
      <c r="F24" s="40" t="s">
        <v>441</v>
      </c>
      <c r="G24" s="40" t="s">
        <v>441</v>
      </c>
      <c r="H24" s="40" t="s">
        <v>441</v>
      </c>
      <c r="I24" s="40" t="s">
        <v>441</v>
      </c>
      <c r="J24" s="40" t="s">
        <v>441</v>
      </c>
      <c r="K24" s="40" t="s">
        <v>441</v>
      </c>
      <c r="L24" s="40" t="s">
        <v>441</v>
      </c>
      <c r="M24" s="40" t="s">
        <v>441</v>
      </c>
      <c r="N24" s="40" t="s">
        <v>441</v>
      </c>
      <c r="O24" s="40" t="s">
        <v>441</v>
      </c>
      <c r="P24" s="40" t="s">
        <v>441</v>
      </c>
      <c r="Q24" s="40" t="s">
        <v>441</v>
      </c>
      <c r="R24" s="40" t="s">
        <v>441</v>
      </c>
      <c r="S24" s="40" t="s">
        <v>441</v>
      </c>
      <c r="T24" s="40" t="s">
        <v>441</v>
      </c>
      <c r="U24" s="40" t="s">
        <v>441</v>
      </c>
      <c r="V24" s="40" t="s">
        <v>441</v>
      </c>
      <c r="W24" s="40" t="s">
        <v>441</v>
      </c>
      <c r="X24" s="40" t="s">
        <v>441</v>
      </c>
      <c r="Y24" s="40" t="s">
        <v>441</v>
      </c>
      <c r="Z24" s="40" t="s">
        <v>441</v>
      </c>
      <c r="AA24" s="40" t="s">
        <v>441</v>
      </c>
      <c r="AB24" s="40" t="s">
        <v>441</v>
      </c>
      <c r="AC24" s="40" t="s">
        <v>441</v>
      </c>
      <c r="AD24" s="40" t="s">
        <v>441</v>
      </c>
      <c r="AE24" s="193"/>
      <c r="AF24" s="40" t="s">
        <v>423</v>
      </c>
      <c r="AG24" s="40" t="s">
        <v>423</v>
      </c>
      <c r="AH24" s="40" t="s">
        <v>423</v>
      </c>
      <c r="AI24" s="40" t="s">
        <v>423</v>
      </c>
      <c r="AJ24" s="40" t="s">
        <v>423</v>
      </c>
      <c r="AK24" s="40" t="s">
        <v>423</v>
      </c>
      <c r="AL24" s="146" t="s">
        <v>70</v>
      </c>
    </row>
    <row r="25" spans="1:38" s="5" customFormat="1" ht="24.75" customHeight="1" thickBot="1" x14ac:dyDescent="0.25">
      <c r="A25" s="144" t="s">
        <v>89</v>
      </c>
      <c r="B25" s="38" t="s">
        <v>90</v>
      </c>
      <c r="C25" s="144" t="s">
        <v>91</v>
      </c>
      <c r="D25" s="145"/>
      <c r="E25" s="40">
        <v>0.12168000000000001</v>
      </c>
      <c r="F25" s="40">
        <v>0.57798000000000005</v>
      </c>
      <c r="G25" s="40">
        <v>3.0420000000000003E-2</v>
      </c>
      <c r="H25" s="40" t="s">
        <v>423</v>
      </c>
      <c r="I25" s="40">
        <v>3.0420000000000002E-4</v>
      </c>
      <c r="J25" s="40">
        <v>3.0420000000000002E-4</v>
      </c>
      <c r="K25" s="40">
        <v>3.0420000000000002E-4</v>
      </c>
      <c r="L25" s="40" t="s">
        <v>442</v>
      </c>
      <c r="M25" s="40">
        <v>31.021714285714289</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1308.0600000000002</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3.1416124382329776E-2</v>
      </c>
      <c r="F26" s="40">
        <v>5.5085489411615521E-2</v>
      </c>
      <c r="G26" s="40">
        <v>2.8992362848218696E-3</v>
      </c>
      <c r="H26" s="40" t="s">
        <v>442</v>
      </c>
      <c r="I26" s="40">
        <v>2.9999999999999997E-5</v>
      </c>
      <c r="J26" s="40">
        <v>2.9999999999999997E-5</v>
      </c>
      <c r="K26" s="40">
        <v>2.9999999999999997E-5</v>
      </c>
      <c r="L26" s="40" t="s">
        <v>442</v>
      </c>
      <c r="M26" s="40">
        <v>10.54267739935225</v>
      </c>
      <c r="N26" s="40">
        <v>1.7999999999999998</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216.64437331585142</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14.507800942135884</v>
      </c>
      <c r="F27" s="40">
        <v>15.11615585407452</v>
      </c>
      <c r="G27" s="40">
        <v>0.46460734384279206</v>
      </c>
      <c r="H27" s="40">
        <v>1.2109610158295649E-2</v>
      </c>
      <c r="I27" s="40">
        <v>0.12248737632823697</v>
      </c>
      <c r="J27" s="40">
        <v>0.12248737632823697</v>
      </c>
      <c r="K27" s="40">
        <v>0.12248737632823697</v>
      </c>
      <c r="L27" s="40">
        <v>4.842862893546078E-2</v>
      </c>
      <c r="M27" s="40">
        <v>206.66451311522775</v>
      </c>
      <c r="N27" s="40">
        <v>88.012551209121682</v>
      </c>
      <c r="O27" s="40">
        <v>8.9239771394737424E-5</v>
      </c>
      <c r="P27" s="40">
        <v>3.9586320842923484E-3</v>
      </c>
      <c r="Q27" s="40">
        <v>1.344732733210763E-4</v>
      </c>
      <c r="R27" s="40">
        <v>2.9810244943589644E-3</v>
      </c>
      <c r="S27" s="40">
        <v>2.1201866262831322E-3</v>
      </c>
      <c r="T27" s="40">
        <v>1.0170531276049279E-3</v>
      </c>
      <c r="U27" s="40">
        <v>9.0467003852677725E-5</v>
      </c>
      <c r="V27" s="40">
        <v>1.4963872609430046E-2</v>
      </c>
      <c r="W27" s="40">
        <v>0.18447960000000002</v>
      </c>
      <c r="X27" s="40">
        <v>3.5638421846999999E-3</v>
      </c>
      <c r="Y27" s="40">
        <v>5.9901477879999998E-3</v>
      </c>
      <c r="Z27" s="40">
        <v>2.4213744107999999E-3</v>
      </c>
      <c r="AA27" s="40">
        <v>6.7208338982000003E-3</v>
      </c>
      <c r="AB27" s="40">
        <f t="shared" ref="AB27:AB33" si="0">IF((N(X27)+N(Y27)+N(Z27)+N(AA27))=0,X27,(N(X27)+N(Y27)+N(Z27)+N(AA27)))</f>
        <v>1.8696198281700001E-2</v>
      </c>
      <c r="AC27" s="40">
        <v>1.8447980000000001E-4</v>
      </c>
      <c r="AD27" s="40">
        <v>3.8005500000000001E-5</v>
      </c>
      <c r="AE27" s="193"/>
      <c r="AF27" s="40">
        <v>20400.9972255131</v>
      </c>
      <c r="AG27" s="40" t="s">
        <v>423</v>
      </c>
      <c r="AH27" s="40" t="s">
        <v>423</v>
      </c>
      <c r="AI27" s="40" t="s">
        <v>423</v>
      </c>
      <c r="AJ27" s="40" t="s">
        <v>423</v>
      </c>
      <c r="AK27" s="40" t="s">
        <v>423</v>
      </c>
      <c r="AL27" s="41" t="s">
        <v>70</v>
      </c>
    </row>
    <row r="28" spans="1:38" s="143" customFormat="1" ht="26.25" customHeight="1" thickBot="1" x14ac:dyDescent="0.25">
      <c r="A28" s="142" t="s">
        <v>94</v>
      </c>
      <c r="B28" s="142" t="s">
        <v>97</v>
      </c>
      <c r="C28" s="142" t="s">
        <v>98</v>
      </c>
      <c r="D28" s="39"/>
      <c r="E28" s="40">
        <v>7.0997565287858642</v>
      </c>
      <c r="F28" s="40">
        <v>3.891639961499707</v>
      </c>
      <c r="G28" s="40">
        <v>0.22950677397012662</v>
      </c>
      <c r="H28" s="40">
        <v>4.6689969464597542E-3</v>
      </c>
      <c r="I28" s="40">
        <v>0.35576574138631112</v>
      </c>
      <c r="J28" s="40">
        <v>0.35576574138631112</v>
      </c>
      <c r="K28" s="40">
        <v>0.35576574138631112</v>
      </c>
      <c r="L28" s="40">
        <v>0.16372706711874191</v>
      </c>
      <c r="M28" s="40">
        <v>44.210922635363943</v>
      </c>
      <c r="N28" s="40">
        <v>31.240514207162828</v>
      </c>
      <c r="O28" s="40">
        <v>3.4905696864733635E-5</v>
      </c>
      <c r="P28" s="40">
        <v>1.7474740204761563E-3</v>
      </c>
      <c r="Q28" s="40">
        <v>5.4191154951982381E-5</v>
      </c>
      <c r="R28" s="40">
        <v>1.6071623256414091E-3</v>
      </c>
      <c r="S28" s="40">
        <v>1.1207457462999034E-3</v>
      </c>
      <c r="T28" s="40">
        <v>3.7392636912120757E-4</v>
      </c>
      <c r="U28" s="40">
        <v>3.8570916174497526E-5</v>
      </c>
      <c r="V28" s="40">
        <v>6.4741577480850084E-3</v>
      </c>
      <c r="W28" s="40">
        <v>6.1261800000000005E-2</v>
      </c>
      <c r="X28" s="40">
        <v>2.4126531014000002E-3</v>
      </c>
      <c r="Y28" s="40">
        <v>3.3550664495999999E-3</v>
      </c>
      <c r="Z28" s="40">
        <v>1.8890758694000002E-3</v>
      </c>
      <c r="AA28" s="40">
        <v>3.3563758853E-3</v>
      </c>
      <c r="AB28" s="40">
        <f t="shared" si="0"/>
        <v>1.10131713057E-2</v>
      </c>
      <c r="AC28" s="40">
        <v>6.1261799999999997E-5</v>
      </c>
      <c r="AD28" s="40">
        <v>6.1261799999999997E-5</v>
      </c>
      <c r="AE28" s="193"/>
      <c r="AF28" s="40">
        <v>9973.6805981534999</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11.502173239883074</v>
      </c>
      <c r="F29" s="40">
        <v>1.0539574332032251</v>
      </c>
      <c r="G29" s="40">
        <v>0.28853620886578618</v>
      </c>
      <c r="H29" s="40">
        <v>3.2581727967381574E-3</v>
      </c>
      <c r="I29" s="40">
        <v>0.47998889308656645</v>
      </c>
      <c r="J29" s="40">
        <v>0.47998889308656645</v>
      </c>
      <c r="K29" s="40">
        <v>0.47998889308656645</v>
      </c>
      <c r="L29" s="40">
        <v>0.23999128707985576</v>
      </c>
      <c r="M29" s="40">
        <v>3.0577619957774087</v>
      </c>
      <c r="N29" s="40">
        <v>1.4771894194564446</v>
      </c>
      <c r="O29" s="40">
        <v>1.5534597076269906E-5</v>
      </c>
      <c r="P29" s="40">
        <v>1.5543517373362273E-3</v>
      </c>
      <c r="Q29" s="40">
        <v>3.0330669730552753E-5</v>
      </c>
      <c r="R29" s="40">
        <v>2.4363102380754675E-3</v>
      </c>
      <c r="S29" s="40">
        <v>1.6357940974711374E-3</v>
      </c>
      <c r="T29" s="40">
        <v>7.3216254634885549E-5</v>
      </c>
      <c r="U29" s="40">
        <v>2.9592145308565691E-5</v>
      </c>
      <c r="V29" s="40">
        <v>5.3044304228822108E-3</v>
      </c>
      <c r="W29" s="40">
        <v>7.1780800000000006E-2</v>
      </c>
      <c r="X29" s="40">
        <v>1.025436112E-3</v>
      </c>
      <c r="Y29" s="40">
        <v>6.209585345E-3</v>
      </c>
      <c r="Z29" s="40">
        <v>6.9387843581000001E-3</v>
      </c>
      <c r="AA29" s="40">
        <v>1.5951228410000001E-3</v>
      </c>
      <c r="AB29" s="40">
        <f t="shared" si="0"/>
        <v>1.5768928656099999E-2</v>
      </c>
      <c r="AC29" s="40">
        <v>1.24192E-5</v>
      </c>
      <c r="AD29" s="40">
        <v>1.24192E-5</v>
      </c>
      <c r="AE29" s="193"/>
      <c r="AF29" s="40">
        <v>12217.636550196599</v>
      </c>
      <c r="AG29" s="40" t="s">
        <v>423</v>
      </c>
      <c r="AH29" s="40" t="s">
        <v>423</v>
      </c>
      <c r="AI29" s="40" t="s">
        <v>423</v>
      </c>
      <c r="AJ29" s="40" t="s">
        <v>423</v>
      </c>
      <c r="AK29" s="40" t="s">
        <v>423</v>
      </c>
      <c r="AL29" s="41" t="s">
        <v>70</v>
      </c>
    </row>
    <row r="30" spans="1:38" s="143" customFormat="1" ht="26.25" customHeight="1" thickBot="1" x14ac:dyDescent="0.25">
      <c r="A30" s="142" t="s">
        <v>94</v>
      </c>
      <c r="B30" s="142" t="s">
        <v>101</v>
      </c>
      <c r="C30" s="142" t="s">
        <v>102</v>
      </c>
      <c r="D30" s="39"/>
      <c r="E30" s="40">
        <v>0.29970956703050472</v>
      </c>
      <c r="F30" s="40">
        <v>5.7949467167135253</v>
      </c>
      <c r="G30" s="40">
        <v>4.668121617185176E-2</v>
      </c>
      <c r="H30" s="40">
        <v>2.3532009496080547E-3</v>
      </c>
      <c r="I30" s="40">
        <v>0.12037635573722157</v>
      </c>
      <c r="J30" s="40">
        <v>0.12037635573722157</v>
      </c>
      <c r="K30" s="40">
        <v>0.12037635573722157</v>
      </c>
      <c r="L30" s="40">
        <v>2.0234145330831944E-2</v>
      </c>
      <c r="M30" s="40">
        <v>24.972091289270374</v>
      </c>
      <c r="N30" s="40">
        <v>8.8682913969826114</v>
      </c>
      <c r="O30" s="40">
        <v>2.6630330690371553E-3</v>
      </c>
      <c r="P30" s="40">
        <v>3.8576983516681385E-4</v>
      </c>
      <c r="Q30" s="40">
        <v>1.3302408109200475E-5</v>
      </c>
      <c r="R30" s="40">
        <v>1.1454781294353655E-2</v>
      </c>
      <c r="S30" s="40">
        <v>0.45303730191950381</v>
      </c>
      <c r="T30" s="40">
        <v>1.8663677097081346E-2</v>
      </c>
      <c r="U30" s="40">
        <v>2.6513919953662589E-3</v>
      </c>
      <c r="V30" s="40">
        <v>0.26350383322388771</v>
      </c>
      <c r="W30" s="40">
        <v>3.0717399999999999E-2</v>
      </c>
      <c r="X30" s="40">
        <v>4.6807376850000002E-4</v>
      </c>
      <c r="Y30" s="40">
        <v>8.5813524240000002E-4</v>
      </c>
      <c r="Z30" s="40">
        <v>2.9254610540000001E-4</v>
      </c>
      <c r="AA30" s="40">
        <v>1.0044082951999999E-3</v>
      </c>
      <c r="AB30" s="40">
        <f t="shared" si="0"/>
        <v>2.6231634115000003E-3</v>
      </c>
      <c r="AC30" s="40">
        <v>3.0717299999999998E-5</v>
      </c>
      <c r="AD30" s="40">
        <v>3.0717299999999998E-5</v>
      </c>
      <c r="AE30" s="193"/>
      <c r="AF30" s="40">
        <v>1951.0198560161</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4.5589555031278755</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212.62968466589999</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0.14669109738236441</v>
      </c>
      <c r="J32" s="40">
        <v>0.28579764939586866</v>
      </c>
      <c r="K32" s="40">
        <v>0.36214271670706377</v>
      </c>
      <c r="L32" s="40">
        <v>3.2528427081812548E-2</v>
      </c>
      <c r="M32" s="40" t="s">
        <v>423</v>
      </c>
      <c r="N32" s="40">
        <v>1.1267551871276367</v>
      </c>
      <c r="O32" s="40">
        <v>4.8932885129386221E-3</v>
      </c>
      <c r="P32" s="40" t="s">
        <v>442</v>
      </c>
      <c r="Q32" s="40">
        <v>1.2860920307625966E-2</v>
      </c>
      <c r="R32" s="40">
        <v>0.42098923535971594</v>
      </c>
      <c r="S32" s="40">
        <v>9.2468687346862843</v>
      </c>
      <c r="T32" s="40">
        <v>6.4393648690887109E-2</v>
      </c>
      <c r="U32" s="40">
        <v>7.2428543341412745E-3</v>
      </c>
      <c r="V32" s="40">
        <v>2.916095082472852</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11564.83811917011</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6.5582914498457281E-2</v>
      </c>
      <c r="J33" s="40">
        <v>0.12144984166380977</v>
      </c>
      <c r="K33" s="40">
        <v>0.24289968332761955</v>
      </c>
      <c r="L33" s="40">
        <v>2.5747366432727664E-3</v>
      </c>
      <c r="M33" s="40" t="s">
        <v>423</v>
      </c>
      <c r="N33" s="40" t="s">
        <v>442</v>
      </c>
      <c r="O33" s="40" t="s">
        <v>442</v>
      </c>
      <c r="P33" s="40" t="s">
        <v>442</v>
      </c>
      <c r="Q33" s="40" t="s">
        <v>442</v>
      </c>
      <c r="R33" s="40" t="s">
        <v>442</v>
      </c>
      <c r="S33" s="40" t="s">
        <v>442</v>
      </c>
      <c r="T33" s="40" t="s">
        <v>442</v>
      </c>
      <c r="U33" s="40" t="s">
        <v>442</v>
      </c>
      <c r="V33" s="40" t="s">
        <v>442</v>
      </c>
      <c r="W33" s="40" t="s">
        <v>442</v>
      </c>
      <c r="X33" s="40">
        <v>1.1270545306401547E-6</v>
      </c>
      <c r="Y33" s="40">
        <v>1.0201786699760021E-7</v>
      </c>
      <c r="Z33" s="40">
        <v>1.5059780366312413E-7</v>
      </c>
      <c r="AA33" s="40" t="s">
        <v>442</v>
      </c>
      <c r="AB33" s="40">
        <f t="shared" si="0"/>
        <v>1.3796702013008791E-6</v>
      </c>
      <c r="AC33" s="40" t="s">
        <v>442</v>
      </c>
      <c r="AD33" s="40" t="s">
        <v>442</v>
      </c>
      <c r="AE33" s="193"/>
      <c r="AF33" s="40" t="s">
        <v>423</v>
      </c>
      <c r="AG33" s="40" t="s">
        <v>423</v>
      </c>
      <c r="AH33" s="40" t="s">
        <v>423</v>
      </c>
      <c r="AI33" s="40" t="s">
        <v>423</v>
      </c>
      <c r="AJ33" s="40" t="s">
        <v>423</v>
      </c>
      <c r="AK33" s="40">
        <v>11564.83811917011</v>
      </c>
      <c r="AL33" s="41" t="s">
        <v>107</v>
      </c>
    </row>
    <row r="34" spans="1:38" s="5" customFormat="1" ht="24.75" customHeight="1" thickBot="1" x14ac:dyDescent="0.25">
      <c r="A34" s="144" t="s">
        <v>84</v>
      </c>
      <c r="B34" s="38" t="s">
        <v>110</v>
      </c>
      <c r="C34" s="144" t="s">
        <v>111</v>
      </c>
      <c r="D34" s="145"/>
      <c r="E34" s="40">
        <v>3.6156000000000001</v>
      </c>
      <c r="F34" s="40">
        <v>0.32085000000000002</v>
      </c>
      <c r="G34" s="40">
        <v>6.9000000000000006E-2</v>
      </c>
      <c r="H34" s="40">
        <v>4.8299999999999998E-4</v>
      </c>
      <c r="I34" s="40">
        <v>9.4530000000000017E-2</v>
      </c>
      <c r="J34" s="40">
        <v>9.9360000000000004E-2</v>
      </c>
      <c r="K34" s="40">
        <v>0.10488</v>
      </c>
      <c r="L34" s="40" t="s">
        <v>423</v>
      </c>
      <c r="M34" s="40">
        <v>0.73829999999999996</v>
      </c>
      <c r="N34" s="40" t="s">
        <v>423</v>
      </c>
      <c r="O34" s="40">
        <v>6.8999999999999997E-4</v>
      </c>
      <c r="P34" s="40" t="s">
        <v>423</v>
      </c>
      <c r="Q34" s="40" t="s">
        <v>423</v>
      </c>
      <c r="R34" s="40">
        <v>3.4499999999999999E-3</v>
      </c>
      <c r="S34" s="40">
        <v>0.1173</v>
      </c>
      <c r="T34" s="40">
        <v>4.830000000000001E-3</v>
      </c>
      <c r="U34" s="40">
        <v>6.8999999999999997E-4</v>
      </c>
      <c r="V34" s="40">
        <v>6.9000000000000006E-2</v>
      </c>
      <c r="W34" s="40" t="s">
        <v>423</v>
      </c>
      <c r="X34" s="40">
        <v>2.0699999999999998E-3</v>
      </c>
      <c r="Y34" s="40">
        <v>3.4499999999999999E-3</v>
      </c>
      <c r="Z34" s="40" t="s">
        <v>423</v>
      </c>
      <c r="AA34" s="40" t="s">
        <v>423</v>
      </c>
      <c r="AB34" s="40">
        <v>5.5199999999999997E-3</v>
      </c>
      <c r="AC34" s="40" t="s">
        <v>423</v>
      </c>
      <c r="AD34" s="40" t="s">
        <v>423</v>
      </c>
      <c r="AE34" s="193"/>
      <c r="AF34" s="40">
        <v>2918.7</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4.1890158579153933</v>
      </c>
      <c r="F35" s="40">
        <v>0.10132322684413037</v>
      </c>
      <c r="G35" s="40">
        <v>3.9737423286555988</v>
      </c>
      <c r="H35" s="40" t="s">
        <v>423</v>
      </c>
      <c r="I35" s="40">
        <v>0.24340457930263298</v>
      </c>
      <c r="J35" s="40">
        <v>0.24340457930263298</v>
      </c>
      <c r="K35" s="40">
        <v>0.24340457930263298</v>
      </c>
      <c r="L35" s="40">
        <v>6.20268045834837E-3</v>
      </c>
      <c r="M35" s="40">
        <v>0.22715565676142913</v>
      </c>
      <c r="N35" s="40">
        <v>9.9559634314012376E-3</v>
      </c>
      <c r="O35" s="40">
        <v>1.0330495333946716E-3</v>
      </c>
      <c r="P35" s="40">
        <v>1.3623083488192682E-3</v>
      </c>
      <c r="Q35" s="40">
        <v>3.0184801904049888E-2</v>
      </c>
      <c r="R35" s="40">
        <v>3.2086271563126934E-2</v>
      </c>
      <c r="S35" s="40">
        <v>6.8763645733830578E-2</v>
      </c>
      <c r="T35" s="40">
        <v>1.405935141863027</v>
      </c>
      <c r="U35" s="40">
        <v>1.0764705396787902E-2</v>
      </c>
      <c r="V35" s="40">
        <v>7.186073646641819E-2</v>
      </c>
      <c r="W35" s="40">
        <v>2.2548055253795652E-2</v>
      </c>
      <c r="X35" s="40" t="s">
        <v>423</v>
      </c>
      <c r="Y35" s="40" t="s">
        <v>423</v>
      </c>
      <c r="Z35" s="40" t="s">
        <v>423</v>
      </c>
      <c r="AA35" s="40" t="s">
        <v>423</v>
      </c>
      <c r="AB35" s="40" t="s">
        <v>423</v>
      </c>
      <c r="AC35" s="40">
        <v>7.3959761414749995E-3</v>
      </c>
      <c r="AD35" s="40">
        <v>2.537556533125437E-2</v>
      </c>
      <c r="AE35" s="193"/>
      <c r="AF35" s="40">
        <v>2433.2226459877684</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0.76319999999999999</v>
      </c>
      <c r="F36" s="40">
        <v>1.8450000000000001E-2</v>
      </c>
      <c r="G36" s="40">
        <v>0.90400000000000003</v>
      </c>
      <c r="H36" s="40" t="s">
        <v>423</v>
      </c>
      <c r="I36" s="40">
        <v>5.3069999999999999E-2</v>
      </c>
      <c r="J36" s="40">
        <v>5.3069999999999999E-2</v>
      </c>
      <c r="K36" s="40">
        <v>5.3069999999999999E-2</v>
      </c>
      <c r="L36" s="40">
        <v>5.733E-4</v>
      </c>
      <c r="M36" s="40">
        <v>4.2070000000000003E-2</v>
      </c>
      <c r="N36" s="40">
        <v>1.9300000000000001E-3</v>
      </c>
      <c r="O36" s="40">
        <v>2.1000000000000001E-4</v>
      </c>
      <c r="P36" s="40">
        <v>2.3000000000000001E-4</v>
      </c>
      <c r="Q36" s="40">
        <v>6.8400000000000006E-3</v>
      </c>
      <c r="R36" s="40">
        <v>7.2500000000000004E-3</v>
      </c>
      <c r="S36" s="40">
        <v>1.338E-2</v>
      </c>
      <c r="T36" s="40">
        <v>0.32100000000000001</v>
      </c>
      <c r="U36" s="40">
        <v>2.2000000000000001E-3</v>
      </c>
      <c r="V36" s="40">
        <v>1.32E-2</v>
      </c>
      <c r="W36" s="40">
        <v>4.8300000000000001E-3</v>
      </c>
      <c r="X36" s="40" t="s">
        <v>423</v>
      </c>
      <c r="Y36" s="40" t="s">
        <v>423</v>
      </c>
      <c r="Z36" s="40" t="s">
        <v>423</v>
      </c>
      <c r="AA36" s="40" t="s">
        <v>423</v>
      </c>
      <c r="AB36" s="40" t="s">
        <v>423</v>
      </c>
      <c r="AC36" s="40">
        <v>1.4800000000000002E-3</v>
      </c>
      <c r="AD36" s="40">
        <v>5.7379999999999992E-3</v>
      </c>
      <c r="AE36" s="193"/>
      <c r="AF36" s="40">
        <v>11000</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t="s">
        <v>423</v>
      </c>
      <c r="F37" s="40" t="s">
        <v>423</v>
      </c>
      <c r="G37" s="40" t="s">
        <v>423</v>
      </c>
      <c r="H37" s="40" t="s">
        <v>442</v>
      </c>
      <c r="I37" s="40" t="s">
        <v>423</v>
      </c>
      <c r="J37" s="40" t="s">
        <v>423</v>
      </c>
      <c r="K37" s="40" t="s">
        <v>423</v>
      </c>
      <c r="L37" s="40" t="s">
        <v>423</v>
      </c>
      <c r="M37" s="40" t="s">
        <v>423</v>
      </c>
      <c r="N37" s="40" t="s">
        <v>423</v>
      </c>
      <c r="O37" s="40" t="s">
        <v>423</v>
      </c>
      <c r="P37" s="40" t="s">
        <v>423</v>
      </c>
      <c r="Q37" s="40" t="s">
        <v>423</v>
      </c>
      <c r="R37" s="40" t="s">
        <v>423</v>
      </c>
      <c r="S37" s="40" t="s">
        <v>423</v>
      </c>
      <c r="T37" s="40" t="s">
        <v>423</v>
      </c>
      <c r="U37" s="40" t="s">
        <v>423</v>
      </c>
      <c r="V37" s="40" t="s">
        <v>423</v>
      </c>
      <c r="W37" s="40" t="s">
        <v>423</v>
      </c>
      <c r="X37" s="40" t="s">
        <v>423</v>
      </c>
      <c r="Y37" s="40" t="s">
        <v>423</v>
      </c>
      <c r="Z37" s="40" t="s">
        <v>423</v>
      </c>
      <c r="AA37" s="40" t="s">
        <v>423</v>
      </c>
      <c r="AB37" s="40" t="s">
        <v>423</v>
      </c>
      <c r="AC37" s="40" t="s">
        <v>442</v>
      </c>
      <c r="AD37" s="40" t="s">
        <v>442</v>
      </c>
      <c r="AE37" s="193"/>
      <c r="AF37" s="40" t="s">
        <v>441</v>
      </c>
      <c r="AG37" s="40" t="s">
        <v>423</v>
      </c>
      <c r="AH37" s="40" t="s">
        <v>423</v>
      </c>
      <c r="AI37" s="40" t="s">
        <v>423</v>
      </c>
      <c r="AJ37" s="40" t="s">
        <v>423</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1.20322372</v>
      </c>
      <c r="F39" s="40">
        <v>0.10764268</v>
      </c>
      <c r="G39" s="40">
        <v>11.761545446212544</v>
      </c>
      <c r="H39" s="40" t="s">
        <v>442</v>
      </c>
      <c r="I39" s="40">
        <v>0.262998648</v>
      </c>
      <c r="J39" s="40">
        <v>0.33175846399999992</v>
      </c>
      <c r="K39" s="40">
        <v>0.33472627999999999</v>
      </c>
      <c r="L39" s="40">
        <v>3.6187578720000011E-3</v>
      </c>
      <c r="M39" s="40">
        <v>0.58830280000000001</v>
      </c>
      <c r="N39" s="40">
        <v>0.21778771319999998</v>
      </c>
      <c r="O39" s="40">
        <v>4.6543662000000001E-3</v>
      </c>
      <c r="P39" s="40">
        <v>7.5161859999999985E-3</v>
      </c>
      <c r="Q39" s="40">
        <v>1.3425472000000001E-2</v>
      </c>
      <c r="R39" s="40">
        <v>0.22288346868799996</v>
      </c>
      <c r="S39" s="40">
        <v>6.6795155868799999E-2</v>
      </c>
      <c r="T39" s="40">
        <v>2.5110796464880001</v>
      </c>
      <c r="U39" s="40">
        <v>1.4562048000000001E-3</v>
      </c>
      <c r="V39" s="40">
        <v>0.20999941320000001</v>
      </c>
      <c r="W39" s="40">
        <v>0.1826074</v>
      </c>
      <c r="X39" s="40">
        <v>4.8088602000000008E-2</v>
      </c>
      <c r="Y39" s="40">
        <v>6.1837617999999997E-2</v>
      </c>
      <c r="Z39" s="40">
        <v>0.28230078600000008</v>
      </c>
      <c r="AA39" s="40">
        <v>2.2964924000000001E-2</v>
      </c>
      <c r="AB39" s="40">
        <v>0.4151919300000001</v>
      </c>
      <c r="AC39" s="40">
        <v>7.414114799999999E-4</v>
      </c>
      <c r="AD39" s="40">
        <v>0.12103259999999999</v>
      </c>
      <c r="AE39" s="193"/>
      <c r="AF39" s="40">
        <v>10541.2</v>
      </c>
      <c r="AG39" s="40">
        <v>711.95399999999995</v>
      </c>
      <c r="AH39" s="40">
        <v>208.8</v>
      </c>
      <c r="AI39" s="40">
        <v>60</v>
      </c>
      <c r="AJ39" s="40" t="s">
        <v>441</v>
      </c>
      <c r="AK39" s="40" t="s">
        <v>423</v>
      </c>
      <c r="AL39" s="41" t="s">
        <v>70</v>
      </c>
    </row>
    <row r="40" spans="1:38" s="5" customFormat="1" ht="24.75" customHeight="1" thickBot="1" x14ac:dyDescent="0.25">
      <c r="A40" s="144" t="s">
        <v>84</v>
      </c>
      <c r="B40" s="38" t="s">
        <v>124</v>
      </c>
      <c r="C40" s="144" t="s">
        <v>445</v>
      </c>
      <c r="D40" s="145"/>
      <c r="E40" s="40">
        <v>0.4251763186721278</v>
      </c>
      <c r="F40" s="40">
        <v>4.4004426373954936E-2</v>
      </c>
      <c r="G40" s="40">
        <v>1.3030626702385235E-2</v>
      </c>
      <c r="H40" s="40">
        <v>1.0424501361908187E-4</v>
      </c>
      <c r="I40" s="40">
        <v>2.7416438581818532E-2</v>
      </c>
      <c r="J40" s="40">
        <v>2.7416438581818532E-2</v>
      </c>
      <c r="K40" s="40">
        <v>2.7416438581818532E-2</v>
      </c>
      <c r="L40" s="40" t="s">
        <v>423</v>
      </c>
      <c r="M40" s="40">
        <v>0.14039197209149853</v>
      </c>
      <c r="N40" s="40" t="s">
        <v>423</v>
      </c>
      <c r="O40" s="40">
        <v>1.3030626702385234E-4</v>
      </c>
      <c r="P40" s="40" t="s">
        <v>423</v>
      </c>
      <c r="Q40" s="40" t="s">
        <v>423</v>
      </c>
      <c r="R40" s="40">
        <v>6.5153133511926177E-4</v>
      </c>
      <c r="S40" s="40">
        <v>2.2152065394054898E-2</v>
      </c>
      <c r="T40" s="40">
        <v>9.121438691669664E-4</v>
      </c>
      <c r="U40" s="40">
        <v>1.3030626702385234E-4</v>
      </c>
      <c r="V40" s="40">
        <v>1.3030626702385235E-2</v>
      </c>
      <c r="W40" s="40" t="s">
        <v>423</v>
      </c>
      <c r="X40" s="40">
        <v>3.9091880107155704E-4</v>
      </c>
      <c r="Y40" s="40">
        <v>6.5153133511926167E-4</v>
      </c>
      <c r="Z40" s="40" t="s">
        <v>423</v>
      </c>
      <c r="AA40" s="40" t="s">
        <v>423</v>
      </c>
      <c r="AB40" s="40">
        <v>1.0424501361908187E-3</v>
      </c>
      <c r="AC40" s="40" t="s">
        <v>423</v>
      </c>
      <c r="AD40" s="40" t="s">
        <v>423</v>
      </c>
      <c r="AE40" s="193"/>
      <c r="AF40" s="40">
        <v>545.56627877546498</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3.9891076625199999</v>
      </c>
      <c r="F41" s="40">
        <v>13.70892382756</v>
      </c>
      <c r="G41" s="40">
        <v>25.609223799999999</v>
      </c>
      <c r="H41" s="40">
        <v>0.29397039999999997</v>
      </c>
      <c r="I41" s="40">
        <v>12.419466081939998</v>
      </c>
      <c r="J41" s="40">
        <v>12.8185671285</v>
      </c>
      <c r="K41" s="40">
        <v>14.202951951339998</v>
      </c>
      <c r="L41" s="40">
        <v>0.90971995208416001</v>
      </c>
      <c r="M41" s="40">
        <v>154.67265991177996</v>
      </c>
      <c r="N41" s="40">
        <v>4.2439945932000001</v>
      </c>
      <c r="O41" s="40">
        <v>0.10898944748</v>
      </c>
      <c r="P41" s="40">
        <v>0.15652477894000003</v>
      </c>
      <c r="Q41" s="40">
        <v>8.918090548999999E-2</v>
      </c>
      <c r="R41" s="40">
        <v>0.4441932247</v>
      </c>
      <c r="S41" s="40">
        <v>0.71973571740000009</v>
      </c>
      <c r="T41" s="40">
        <v>0.42148124739999998</v>
      </c>
      <c r="U41" s="40">
        <v>5.8304387200000002E-2</v>
      </c>
      <c r="V41" s="40">
        <v>9.0878125660000002</v>
      </c>
      <c r="W41" s="40">
        <v>24.830173969999997</v>
      </c>
      <c r="X41" s="40">
        <v>8.1076660387999979</v>
      </c>
      <c r="Y41" s="40">
        <v>9.879968259</v>
      </c>
      <c r="Z41" s="40">
        <v>4.0031434529999999</v>
      </c>
      <c r="AA41" s="40">
        <v>3.8960209317999999</v>
      </c>
      <c r="AB41" s="40">
        <v>25.886798682599999</v>
      </c>
      <c r="AC41" s="40">
        <v>3.8372497239999998E-2</v>
      </c>
      <c r="AD41" s="40">
        <v>4.77738774</v>
      </c>
      <c r="AE41" s="193"/>
      <c r="AF41" s="40">
        <v>3891.5999999999995</v>
      </c>
      <c r="AG41" s="40">
        <v>28100.802</v>
      </c>
      <c r="AH41" s="40" t="s">
        <v>441</v>
      </c>
      <c r="AI41" s="40">
        <v>4190</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39" t="s">
        <v>409</v>
      </c>
      <c r="AG42" s="39" t="s">
        <v>409</v>
      </c>
      <c r="AH42" s="39" t="s">
        <v>409</v>
      </c>
      <c r="AI42" s="39" t="s">
        <v>409</v>
      </c>
      <c r="AJ42" s="39" t="s">
        <v>409</v>
      </c>
      <c r="AK42" s="39" t="s">
        <v>409</v>
      </c>
      <c r="AL42" s="146" t="s">
        <v>70</v>
      </c>
    </row>
    <row r="43" spans="1:38" s="5" customFormat="1" ht="26.25" customHeight="1" thickBot="1" x14ac:dyDescent="0.25">
      <c r="A43" s="38" t="s">
        <v>121</v>
      </c>
      <c r="B43" s="38" t="s">
        <v>130</v>
      </c>
      <c r="C43" s="38" t="s">
        <v>131</v>
      </c>
      <c r="D43" s="39"/>
      <c r="E43" s="40">
        <v>0.38112814</v>
      </c>
      <c r="F43" s="40">
        <v>3.200646E-2</v>
      </c>
      <c r="G43" s="40">
        <v>5.2254178998967626</v>
      </c>
      <c r="H43" s="40" t="s">
        <v>442</v>
      </c>
      <c r="I43" s="40">
        <v>0.13126125599999999</v>
      </c>
      <c r="J43" s="40">
        <v>0.150178548</v>
      </c>
      <c r="K43" s="40">
        <v>0.15510583999999999</v>
      </c>
      <c r="L43" s="40">
        <v>6.163140384000002E-3</v>
      </c>
      <c r="M43" s="40">
        <v>0.33292460000000007</v>
      </c>
      <c r="N43" s="40">
        <v>0.1338723</v>
      </c>
      <c r="O43" s="40">
        <v>3.5310230000000003E-3</v>
      </c>
      <c r="P43" s="40">
        <v>1.0636807E-2</v>
      </c>
      <c r="Q43" s="40">
        <v>6.0697920000000001E-3</v>
      </c>
      <c r="R43" s="40">
        <v>4.9082345000000006E-2</v>
      </c>
      <c r="S43" s="40">
        <v>1.6710230000000003E-2</v>
      </c>
      <c r="T43" s="40">
        <v>0.29466823000000003</v>
      </c>
      <c r="U43" s="40">
        <v>2.3886460000000003E-3</v>
      </c>
      <c r="V43" s="40">
        <v>0.25739345000000002</v>
      </c>
      <c r="W43" s="40">
        <v>0.14482230000000001</v>
      </c>
      <c r="X43" s="40">
        <v>1.7952699000000003E-2</v>
      </c>
      <c r="Y43" s="40">
        <v>2.4893991000000001E-2</v>
      </c>
      <c r="Z43" s="40">
        <v>1.2575407000000002E-2</v>
      </c>
      <c r="AA43" s="40">
        <v>8.9549380000000008E-3</v>
      </c>
      <c r="AB43" s="40">
        <v>6.4377035000000013E-2</v>
      </c>
      <c r="AC43" s="40">
        <v>1.4672302600000002E-3</v>
      </c>
      <c r="AD43" s="40">
        <v>0.19666096000000002</v>
      </c>
      <c r="AE43" s="193"/>
      <c r="AF43" s="40">
        <v>1414</v>
      </c>
      <c r="AG43" s="40">
        <v>1156.8230000000001</v>
      </c>
      <c r="AH43" s="40" t="s">
        <v>423</v>
      </c>
      <c r="AI43" s="40">
        <v>150</v>
      </c>
      <c r="AJ43" s="40" t="s">
        <v>441</v>
      </c>
      <c r="AK43" s="40" t="s">
        <v>423</v>
      </c>
      <c r="AL43" s="41" t="s">
        <v>70</v>
      </c>
    </row>
    <row r="44" spans="1:38" s="5" customFormat="1" ht="24.75" customHeight="1" thickBot="1" x14ac:dyDescent="0.25">
      <c r="A44" s="144" t="s">
        <v>84</v>
      </c>
      <c r="B44" s="38" t="s">
        <v>132</v>
      </c>
      <c r="C44" s="144" t="s">
        <v>133</v>
      </c>
      <c r="D44" s="145"/>
      <c r="E44" s="40">
        <v>18.628372705272049</v>
      </c>
      <c r="F44" s="40">
        <v>7.3486028802918923</v>
      </c>
      <c r="G44" s="40">
        <v>0.45627615795838172</v>
      </c>
      <c r="H44" s="40">
        <v>3.2551576778182137E-3</v>
      </c>
      <c r="I44" s="40">
        <v>1.1281647692577361</v>
      </c>
      <c r="J44" s="40">
        <v>1.1281647692577361</v>
      </c>
      <c r="K44" s="40">
        <v>1.1281647692577361</v>
      </c>
      <c r="L44" s="40">
        <v>0.57653304680254791</v>
      </c>
      <c r="M44" s="40">
        <v>36.065531626353348</v>
      </c>
      <c r="N44" s="40" t="s">
        <v>423</v>
      </c>
      <c r="O44" s="40">
        <v>4.5627615795838178E-3</v>
      </c>
      <c r="P44" s="40" t="s">
        <v>423</v>
      </c>
      <c r="Q44" s="40" t="s">
        <v>423</v>
      </c>
      <c r="R44" s="40">
        <v>2.2813807897919088E-2</v>
      </c>
      <c r="S44" s="40">
        <v>0.7756694685292489</v>
      </c>
      <c r="T44" s="40">
        <v>3.1939331057086726E-2</v>
      </c>
      <c r="U44" s="40">
        <v>4.5627615795838178E-3</v>
      </c>
      <c r="V44" s="40">
        <v>0.45627615795838172</v>
      </c>
      <c r="W44" s="40" t="s">
        <v>423</v>
      </c>
      <c r="X44" s="40">
        <v>1.3688284738751451E-2</v>
      </c>
      <c r="Y44" s="40">
        <v>2.2813807897919088E-2</v>
      </c>
      <c r="Z44" s="40" t="s">
        <v>423</v>
      </c>
      <c r="AA44" s="40" t="s">
        <v>423</v>
      </c>
      <c r="AB44" s="40">
        <v>3.6502092636670536E-2</v>
      </c>
      <c r="AC44" s="40" t="s">
        <v>423</v>
      </c>
      <c r="AD44" s="40" t="s">
        <v>423</v>
      </c>
      <c r="AE44" s="193"/>
      <c r="AF44" s="40">
        <v>19103.370181401526</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8.3374608952257331E-5</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14.523200000000001</v>
      </c>
      <c r="G48" s="40" t="s">
        <v>423</v>
      </c>
      <c r="H48" s="40" t="s">
        <v>423</v>
      </c>
      <c r="I48" s="40">
        <v>0.15138599999999999</v>
      </c>
      <c r="J48" s="40">
        <v>0.98400900000000002</v>
      </c>
      <c r="K48" s="40">
        <v>2.0689419999999998</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28.39</v>
      </c>
      <c r="AL48" s="148" t="s">
        <v>142</v>
      </c>
    </row>
    <row r="49" spans="1:38" s="5" customFormat="1" ht="24.75" customHeight="1" thickBot="1" x14ac:dyDescent="0.25">
      <c r="A49" s="144" t="s">
        <v>140</v>
      </c>
      <c r="B49" s="38" t="s">
        <v>18</v>
      </c>
      <c r="C49" s="144" t="s">
        <v>143</v>
      </c>
      <c r="D49" s="145"/>
      <c r="E49" s="40">
        <v>5.8770000000000003E-4</v>
      </c>
      <c r="F49" s="40">
        <v>5.0280999999999998E-3</v>
      </c>
      <c r="G49" s="40">
        <v>5.2240000000000001E-4</v>
      </c>
      <c r="H49" s="40">
        <v>2.4161E-3</v>
      </c>
      <c r="I49" s="40">
        <v>3.9833E-2</v>
      </c>
      <c r="J49" s="40">
        <v>9.5338000000000006E-2</v>
      </c>
      <c r="K49" s="40">
        <v>0.22659099999999999</v>
      </c>
      <c r="L49" s="40">
        <v>1.9518170000000001E-2</v>
      </c>
      <c r="M49" s="40">
        <v>0.30037999999999998</v>
      </c>
      <c r="N49" s="40">
        <v>2.4813999999999999E-4</v>
      </c>
      <c r="O49" s="40">
        <v>4.5709999999999999E-6</v>
      </c>
      <c r="P49" s="40">
        <v>7.8359999999999992E-6</v>
      </c>
      <c r="Q49" s="40">
        <v>8.4889999999999995E-6</v>
      </c>
      <c r="R49" s="40">
        <v>1.1101000000000001E-4</v>
      </c>
      <c r="S49" s="40">
        <v>3.1343999999999997E-5</v>
      </c>
      <c r="T49" s="40">
        <v>7.8360000000000002E-5</v>
      </c>
      <c r="U49" s="40">
        <v>1.0448000000000001E-5</v>
      </c>
      <c r="V49" s="40">
        <v>1.4365999999999999E-4</v>
      </c>
      <c r="W49" s="40">
        <v>1959</v>
      </c>
      <c r="X49" s="40">
        <v>0.10448</v>
      </c>
      <c r="Y49" s="40">
        <v>0.13059999999999999</v>
      </c>
      <c r="Z49" s="40">
        <v>6.5299999999999997E-2</v>
      </c>
      <c r="AA49" s="40">
        <v>4.5710000000000001E-2</v>
      </c>
      <c r="AB49" s="40">
        <v>0.34609000000000001</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5.7999999999999996E-3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0.16089500000000001</v>
      </c>
      <c r="F52" s="40">
        <v>0.50567000000000006</v>
      </c>
      <c r="G52" s="40">
        <v>1.1262650000000001</v>
      </c>
      <c r="H52" s="40" t="s">
        <v>409</v>
      </c>
      <c r="I52" s="40">
        <v>9.193999999999999E-3</v>
      </c>
      <c r="J52" s="40">
        <v>2.2985000000000002E-2</v>
      </c>
      <c r="K52" s="40">
        <v>2.7582000000000002E-2</v>
      </c>
      <c r="L52" s="40" t="s">
        <v>423</v>
      </c>
      <c r="M52" s="40">
        <v>0.18847700000000001</v>
      </c>
      <c r="N52" s="40">
        <v>1.3791000000000001E-2</v>
      </c>
      <c r="O52" s="40">
        <v>2.2985000000000002E-3</v>
      </c>
      <c r="P52" s="40">
        <v>2.7582000000000001E-3</v>
      </c>
      <c r="Q52" s="40">
        <v>4.5970000000000001E-4</v>
      </c>
      <c r="R52" s="40">
        <v>4.5970000000000001E-4</v>
      </c>
      <c r="S52" s="40">
        <v>5.5164000000000003E-3</v>
      </c>
      <c r="T52" s="40">
        <v>2.4364100000000003E-2</v>
      </c>
      <c r="U52" s="40">
        <v>4.5970000000000001E-4</v>
      </c>
      <c r="V52" s="40">
        <v>4.5970000000000004E-3</v>
      </c>
      <c r="W52" s="40">
        <v>5.5164000000000003E-3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2.1394791300000002</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1543.079</v>
      </c>
      <c r="AL53" s="41" t="s">
        <v>156</v>
      </c>
    </row>
    <row r="54" spans="1:38" s="5" customFormat="1" ht="26.25" customHeight="1" thickBot="1" x14ac:dyDescent="0.25">
      <c r="A54" s="38" t="s">
        <v>140</v>
      </c>
      <c r="B54" s="38" t="s">
        <v>12</v>
      </c>
      <c r="C54" s="38" t="s">
        <v>157</v>
      </c>
      <c r="D54" s="39"/>
      <c r="E54" s="40" t="s">
        <v>423</v>
      </c>
      <c r="F54" s="40">
        <v>0.50166999999999995</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0.24817762800000001</v>
      </c>
      <c r="F55" s="40">
        <v>9.1917639999999998E-3</v>
      </c>
      <c r="G55" s="40">
        <v>0.35388291400000005</v>
      </c>
      <c r="H55" s="40" t="s">
        <v>423</v>
      </c>
      <c r="I55" s="40" t="s">
        <v>423</v>
      </c>
      <c r="J55" s="40" t="s">
        <v>423</v>
      </c>
      <c r="K55" s="40" t="s">
        <v>423</v>
      </c>
      <c r="L55" s="40" t="s">
        <v>423</v>
      </c>
      <c r="M55" s="40">
        <v>5.5150584000000002E-2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1595.8820000000001</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2.7159930320000001</v>
      </c>
      <c r="F57" s="40">
        <v>3.9393935999999997E-2</v>
      </c>
      <c r="G57" s="40">
        <v>0.81851844799999995</v>
      </c>
      <c r="H57" s="40" t="s">
        <v>442</v>
      </c>
      <c r="I57" s="40">
        <v>0.28451176</v>
      </c>
      <c r="J57" s="40">
        <v>0.51212116799999996</v>
      </c>
      <c r="K57" s="40">
        <v>0.56902352</v>
      </c>
      <c r="L57" s="40">
        <v>8.5353527999999998E-3</v>
      </c>
      <c r="M57" s="40">
        <v>3.1843431600000001</v>
      </c>
      <c r="N57" s="40">
        <v>0.21447809600000001</v>
      </c>
      <c r="O57" s="40">
        <v>1.7508416000000002E-2</v>
      </c>
      <c r="P57" s="40">
        <v>0.107239048</v>
      </c>
      <c r="Q57" s="40">
        <v>5.7996627999999995E-2</v>
      </c>
      <c r="R57" s="40">
        <v>8.9730632000000005E-2</v>
      </c>
      <c r="S57" s="40">
        <v>0.14159931439999998</v>
      </c>
      <c r="T57" s="40">
        <v>0.107239048</v>
      </c>
      <c r="U57" s="40">
        <v>5.5370365599999999E-2</v>
      </c>
      <c r="V57" s="40">
        <v>0.92794604799999991</v>
      </c>
      <c r="W57" s="40">
        <v>8.9730631999999991E-3</v>
      </c>
      <c r="X57" s="40">
        <v>1.4225587999999999E-4</v>
      </c>
      <c r="Y57" s="40">
        <v>6.1279455999999999E-4</v>
      </c>
      <c r="Z57" s="40">
        <v>1.6851850400000001E-4</v>
      </c>
      <c r="AA57" s="40">
        <v>9.4107735999999999E-5</v>
      </c>
      <c r="AB57" s="40">
        <v>1.01767668E-3</v>
      </c>
      <c r="AC57" s="40">
        <v>1.0067339200000001E-2</v>
      </c>
      <c r="AD57" s="40">
        <v>0.225420856</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0.220808748</v>
      </c>
      <c r="F58" s="40" t="s">
        <v>442</v>
      </c>
      <c r="G58" s="40">
        <v>5.0968272000000002E-2</v>
      </c>
      <c r="H58" s="40" t="s">
        <v>423</v>
      </c>
      <c r="I58" s="40">
        <v>0.1129044</v>
      </c>
      <c r="J58" s="40">
        <v>0.56452199999999997</v>
      </c>
      <c r="K58" s="40">
        <v>1.4516279999999999</v>
      </c>
      <c r="L58" s="40">
        <v>5.1936023999999998E-4</v>
      </c>
      <c r="M58" s="40">
        <v>0.31290647999999999</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323.17599999999999</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0.22791355008809655</v>
      </c>
      <c r="J59" s="40">
        <v>0.26328048069545373</v>
      </c>
      <c r="K59" s="40">
        <v>0.29167931668313002</v>
      </c>
      <c r="L59" s="40">
        <v>1.4130640105461986E-4</v>
      </c>
      <c r="M59" s="40" t="s">
        <v>409</v>
      </c>
      <c r="N59" s="40">
        <v>2.1946562074252149</v>
      </c>
      <c r="O59" s="40">
        <v>0.12666300572988412</v>
      </c>
      <c r="P59" s="40">
        <v>2.0904283859042531E-3</v>
      </c>
      <c r="Q59" s="40">
        <v>0.24733799922124486</v>
      </c>
      <c r="R59" s="40">
        <v>0.30019130743194777</v>
      </c>
      <c r="S59" s="40">
        <v>4.8776662337765902E-3</v>
      </c>
      <c r="T59" s="40">
        <v>0.67419892648849122</v>
      </c>
      <c r="U59" s="40">
        <v>1.0955209482458925</v>
      </c>
      <c r="V59" s="40">
        <v>0.25781950092819123</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1438.0133540509651</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1.0928060000000002</v>
      </c>
      <c r="F64" s="40">
        <v>9.8352539999999988E-2</v>
      </c>
      <c r="G64" s="40" t="s">
        <v>423</v>
      </c>
      <c r="H64" s="40">
        <v>5.4640300000000003E-2</v>
      </c>
      <c r="I64" s="40" t="s">
        <v>423</v>
      </c>
      <c r="J64" s="40" t="s">
        <v>423</v>
      </c>
      <c r="K64" s="40" t="s">
        <v>423</v>
      </c>
      <c r="L64" s="40" t="s">
        <v>423</v>
      </c>
      <c r="M64" s="40">
        <v>6.5568360000000008E-3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22.639308825000001</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874.23500000000001</v>
      </c>
      <c r="AL65" s="146" t="s">
        <v>182</v>
      </c>
    </row>
    <row r="66" spans="1:38" s="5" customFormat="1" ht="24.75" customHeight="1" thickBot="1" x14ac:dyDescent="0.25">
      <c r="A66" s="144" t="s">
        <v>73</v>
      </c>
      <c r="B66" s="38" t="s">
        <v>16</v>
      </c>
      <c r="C66" s="144" t="s">
        <v>183</v>
      </c>
      <c r="D66" s="145"/>
      <c r="E66" s="40" t="s">
        <v>423</v>
      </c>
      <c r="F66" s="40" t="s">
        <v>423</v>
      </c>
      <c r="G66" s="40" t="s">
        <v>423</v>
      </c>
      <c r="H66" s="40" t="s">
        <v>423</v>
      </c>
      <c r="I66" s="40" t="s">
        <v>423</v>
      </c>
      <c r="J66" s="40" t="s">
        <v>423</v>
      </c>
      <c r="K66" s="40" t="s">
        <v>423</v>
      </c>
      <c r="L66" s="40" t="s">
        <v>423</v>
      </c>
      <c r="M66" s="40" t="s">
        <v>423</v>
      </c>
      <c r="N66" s="40" t="s">
        <v>423</v>
      </c>
      <c r="O66" s="40" t="s">
        <v>423</v>
      </c>
      <c r="P66" s="40" t="s">
        <v>423</v>
      </c>
      <c r="Q66" s="40" t="s">
        <v>423</v>
      </c>
      <c r="R66" s="40" t="s">
        <v>423</v>
      </c>
      <c r="S66" s="40" t="s">
        <v>423</v>
      </c>
      <c r="T66" s="40" t="s">
        <v>423</v>
      </c>
      <c r="U66" s="40" t="s">
        <v>423</v>
      </c>
      <c r="V66" s="40" t="s">
        <v>423</v>
      </c>
      <c r="W66" s="40" t="s">
        <v>423</v>
      </c>
      <c r="X66" s="40" t="s">
        <v>423</v>
      </c>
      <c r="Y66" s="40" t="s">
        <v>423</v>
      </c>
      <c r="Z66" s="40" t="s">
        <v>423</v>
      </c>
      <c r="AA66" s="40" t="s">
        <v>423</v>
      </c>
      <c r="AB66" s="40" t="s">
        <v>423</v>
      </c>
      <c r="AC66" s="40" t="s">
        <v>423</v>
      </c>
      <c r="AD66" s="40" t="s">
        <v>423</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1.3827799999999999E-3</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0.80393309999999996</v>
      </c>
      <c r="I69" s="40" t="s">
        <v>442</v>
      </c>
      <c r="J69" s="40" t="s">
        <v>442</v>
      </c>
      <c r="K69" s="40">
        <v>8.93259E-2</v>
      </c>
      <c r="L69" s="40" t="s">
        <v>442</v>
      </c>
      <c r="M69" s="40">
        <v>8.0393310000000007</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0.57156974299999996</v>
      </c>
      <c r="G70" s="40">
        <v>1.0547492701298125</v>
      </c>
      <c r="H70" s="40">
        <v>1.9809799299999999</v>
      </c>
      <c r="I70" s="40">
        <v>0.70829999999999993</v>
      </c>
      <c r="J70" s="40">
        <v>0.94440000000000002</v>
      </c>
      <c r="K70" s="40">
        <v>2.1289475540000002</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2021.854</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7.5920000000000001E-2</v>
      </c>
      <c r="F72" s="40">
        <v>0.26724010800000003</v>
      </c>
      <c r="G72" s="40">
        <v>3.5040000000000002E-2</v>
      </c>
      <c r="H72" s="40" t="s">
        <v>423</v>
      </c>
      <c r="I72" s="40">
        <v>0.22362628000000001</v>
      </c>
      <c r="J72" s="40">
        <v>0.2871706</v>
      </c>
      <c r="K72" s="40">
        <v>0.49523420000000001</v>
      </c>
      <c r="L72" s="40">
        <v>1.7135485760000002E-3</v>
      </c>
      <c r="M72" s="40">
        <v>0.99280000000000002</v>
      </c>
      <c r="N72" s="40">
        <v>25.63273676</v>
      </c>
      <c r="O72" s="40">
        <v>0.19680227359999999</v>
      </c>
      <c r="P72" s="40">
        <v>0.11299259400000002</v>
      </c>
      <c r="Q72" s="40">
        <v>1.8647354759999999</v>
      </c>
      <c r="R72" s="40">
        <v>0.36799193599999996</v>
      </c>
      <c r="S72" s="40">
        <v>0.11733117799999999</v>
      </c>
      <c r="T72" s="40">
        <v>1.16799594</v>
      </c>
      <c r="U72" s="40">
        <v>3.3461320000000003E-2</v>
      </c>
      <c r="V72" s="40">
        <v>5.3562639600000006</v>
      </c>
      <c r="W72" s="40">
        <v>15.816263000000001</v>
      </c>
      <c r="X72" s="40" t="s">
        <v>423</v>
      </c>
      <c r="Y72" s="40" t="s">
        <v>423</v>
      </c>
      <c r="Z72" s="40" t="s">
        <v>423</v>
      </c>
      <c r="AA72" s="40" t="s">
        <v>423</v>
      </c>
      <c r="AB72" s="40">
        <v>3.2804898000000002</v>
      </c>
      <c r="AC72" s="40">
        <v>5.0191980000000004E-2</v>
      </c>
      <c r="AD72" s="40">
        <v>6.4530759400000006</v>
      </c>
      <c r="AE72" s="193"/>
      <c r="AF72" s="40" t="s">
        <v>423</v>
      </c>
      <c r="AG72" s="40" t="s">
        <v>423</v>
      </c>
      <c r="AH72" s="40" t="s">
        <v>423</v>
      </c>
      <c r="AI72" s="40" t="s">
        <v>423</v>
      </c>
      <c r="AJ72" s="40" t="s">
        <v>423</v>
      </c>
      <c r="AK72" s="40">
        <v>5448.0659999999998</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1.3636800000000001E-2</v>
      </c>
      <c r="J73" s="40">
        <v>1.9318800000000004E-2</v>
      </c>
      <c r="K73" s="40">
        <v>2.2728000000000002E-2</v>
      </c>
      <c r="L73" s="40">
        <v>1.3636800000000001E-3</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1.2418166414080589E-2</v>
      </c>
      <c r="J74" s="40">
        <v>3.1609878144932414E-2</v>
      </c>
      <c r="K74" s="40">
        <v>4.5156968778474874E-2</v>
      </c>
      <c r="L74" s="40">
        <v>2.8561782752385359E-4</v>
      </c>
      <c r="M74" s="40" t="s">
        <v>442</v>
      </c>
      <c r="N74" s="40" t="s">
        <v>442</v>
      </c>
      <c r="O74" s="40" t="s">
        <v>442</v>
      </c>
      <c r="P74" s="40" t="s">
        <v>442</v>
      </c>
      <c r="Q74" s="40" t="s">
        <v>442</v>
      </c>
      <c r="R74" s="40" t="s">
        <v>442</v>
      </c>
      <c r="S74" s="40" t="s">
        <v>442</v>
      </c>
      <c r="T74" s="40" t="s">
        <v>442</v>
      </c>
      <c r="U74" s="40" t="s">
        <v>442</v>
      </c>
      <c r="V74" s="40" t="s">
        <v>442</v>
      </c>
      <c r="W74" s="40">
        <v>0.79024695362331032</v>
      </c>
      <c r="X74" s="40" t="s">
        <v>442</v>
      </c>
      <c r="Y74" s="40" t="s">
        <v>442</v>
      </c>
      <c r="Z74" s="40" t="s">
        <v>442</v>
      </c>
      <c r="AA74" s="40" t="s">
        <v>442</v>
      </c>
      <c r="AB74" s="40" t="s">
        <v>442</v>
      </c>
      <c r="AC74" s="40">
        <v>0.11289242194618718</v>
      </c>
      <c r="AD74" s="40" t="s">
        <v>442</v>
      </c>
      <c r="AE74" s="193"/>
      <c r="AF74" s="40" t="s">
        <v>409</v>
      </c>
      <c r="AG74" s="40" t="s">
        <v>441</v>
      </c>
      <c r="AH74" s="40" t="s">
        <v>409</v>
      </c>
      <c r="AI74" s="40" t="s">
        <v>441</v>
      </c>
      <c r="AJ74" s="40" t="s">
        <v>441</v>
      </c>
      <c r="AK74" s="40">
        <v>22.578484389237438</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1.2654285697395016</v>
      </c>
      <c r="H76" s="40" t="s">
        <v>442</v>
      </c>
      <c r="I76" s="40">
        <v>5.6541436814014296E-3</v>
      </c>
      <c r="J76" s="40">
        <v>1.158545126875391E-2</v>
      </c>
      <c r="K76" s="40">
        <v>1.4412523109454624E-2</v>
      </c>
      <c r="L76" s="40" t="s">
        <v>442</v>
      </c>
      <c r="M76" s="40" t="s">
        <v>442</v>
      </c>
      <c r="N76" s="40">
        <v>3.1596685278419754</v>
      </c>
      <c r="O76" s="40">
        <v>2.2173112476084039E-2</v>
      </c>
      <c r="P76" s="40">
        <v>4.4346224952168077E-2</v>
      </c>
      <c r="Q76" s="40">
        <v>6.6519337428252107E-3</v>
      </c>
      <c r="R76" s="40" t="s">
        <v>442</v>
      </c>
      <c r="S76" s="40" t="s">
        <v>442</v>
      </c>
      <c r="T76" s="40" t="s">
        <v>442</v>
      </c>
      <c r="U76" s="40" t="s">
        <v>442</v>
      </c>
      <c r="V76" s="40">
        <v>2.0510129040377731E-3</v>
      </c>
      <c r="W76" s="40">
        <v>0.2771639059510505</v>
      </c>
      <c r="X76" s="40" t="s">
        <v>442</v>
      </c>
      <c r="Y76" s="40" t="s">
        <v>442</v>
      </c>
      <c r="Z76" s="40" t="s">
        <v>442</v>
      </c>
      <c r="AA76" s="40" t="s">
        <v>442</v>
      </c>
      <c r="AB76" s="40" t="s">
        <v>442</v>
      </c>
      <c r="AC76" s="40" t="s">
        <v>442</v>
      </c>
      <c r="AD76" s="40">
        <v>1.0532228426139917E-4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0.41882615704185994</v>
      </c>
      <c r="H77" s="40" t="s">
        <v>442</v>
      </c>
      <c r="I77" s="40">
        <v>5.0422637055523144E-3</v>
      </c>
      <c r="J77" s="40">
        <v>5.8420682740697527E-3</v>
      </c>
      <c r="K77" s="40">
        <v>6.6418728425871902E-3</v>
      </c>
      <c r="L77" s="40" t="s">
        <v>442</v>
      </c>
      <c r="M77" s="40" t="s">
        <v>442</v>
      </c>
      <c r="N77" s="40">
        <v>0.38360467004274684</v>
      </c>
      <c r="O77" s="40">
        <v>0.13635142233070985</v>
      </c>
      <c r="P77" s="40">
        <v>8.8114145969542396E-2</v>
      </c>
      <c r="Q77" s="40">
        <v>2.4699870050033945E-2</v>
      </c>
      <c r="R77" s="40" t="s">
        <v>442</v>
      </c>
      <c r="S77" s="40" t="s">
        <v>442</v>
      </c>
      <c r="T77" s="40" t="s">
        <v>442</v>
      </c>
      <c r="U77" s="40" t="s">
        <v>442</v>
      </c>
      <c r="V77" s="40">
        <v>1.7119792385601851</v>
      </c>
      <c r="W77" s="40">
        <v>0.61274949237345666</v>
      </c>
      <c r="X77" s="40" t="s">
        <v>442</v>
      </c>
      <c r="Y77" s="40" t="s">
        <v>442</v>
      </c>
      <c r="Z77" s="40" t="s">
        <v>442</v>
      </c>
      <c r="AA77" s="40" t="s">
        <v>442</v>
      </c>
      <c r="AB77" s="40" t="s">
        <v>442</v>
      </c>
      <c r="AC77" s="40" t="s">
        <v>442</v>
      </c>
      <c r="AD77" s="40">
        <v>5.2866892084263575E-5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4.5114454507166997</v>
      </c>
      <c r="H78" s="40" t="s">
        <v>442</v>
      </c>
      <c r="I78" s="40">
        <v>0.12922193870360366</v>
      </c>
      <c r="J78" s="40">
        <v>0.17229591827147159</v>
      </c>
      <c r="K78" s="40">
        <v>0.21536989783933944</v>
      </c>
      <c r="L78" s="40">
        <v>2.5531871259891953E-4</v>
      </c>
      <c r="M78" s="40" t="s">
        <v>409</v>
      </c>
      <c r="N78" s="40">
        <v>12.266474487199057</v>
      </c>
      <c r="O78" s="40">
        <v>6.1302493680508894</v>
      </c>
      <c r="P78" s="40">
        <v>1.3773337012291833E-2</v>
      </c>
      <c r="Q78" s="40">
        <v>7.1689023984796236</v>
      </c>
      <c r="R78" s="40">
        <v>7.681284103008907</v>
      </c>
      <c r="S78" s="40">
        <v>34.711134958132945</v>
      </c>
      <c r="T78" s="40">
        <v>7.6832633740541558</v>
      </c>
      <c r="U78" s="40" t="s">
        <v>442</v>
      </c>
      <c r="V78" s="40" t="s">
        <v>442</v>
      </c>
      <c r="W78" s="40">
        <v>8.4334945968369355E-3</v>
      </c>
      <c r="X78" s="40" t="s">
        <v>442</v>
      </c>
      <c r="Y78" s="40" t="s">
        <v>442</v>
      </c>
      <c r="Z78" s="40" t="s">
        <v>442</v>
      </c>
      <c r="AA78" s="40" t="s">
        <v>442</v>
      </c>
      <c r="AB78" s="40" t="s">
        <v>442</v>
      </c>
      <c r="AC78" s="40" t="s">
        <v>442</v>
      </c>
      <c r="AD78" s="40">
        <v>8.3337728221008375E-5</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6.8644021920999991</v>
      </c>
      <c r="G82" s="40" t="s">
        <v>423</v>
      </c>
      <c r="H82" s="40" t="s">
        <v>423</v>
      </c>
      <c r="I82" s="40" t="s">
        <v>442</v>
      </c>
      <c r="J82" s="40" t="s">
        <v>423</v>
      </c>
      <c r="K82" s="40" t="s">
        <v>423</v>
      </c>
      <c r="L82" s="40" t="s">
        <v>423</v>
      </c>
      <c r="M82" s="40" t="s">
        <v>423</v>
      </c>
      <c r="N82" s="40" t="s">
        <v>423</v>
      </c>
      <c r="O82" s="40" t="s">
        <v>423</v>
      </c>
      <c r="P82" s="40">
        <v>2.0132512848000001E-10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3.5950915800000004E-2</v>
      </c>
      <c r="AL82" s="148" t="s">
        <v>456</v>
      </c>
    </row>
    <row r="83" spans="1:38" s="5" customFormat="1" ht="24.75" customHeight="1" thickBot="1" x14ac:dyDescent="0.25">
      <c r="A83" s="144" t="s">
        <v>222</v>
      </c>
      <c r="B83" s="162" t="s">
        <v>226</v>
      </c>
      <c r="C83" s="149" t="s">
        <v>227</v>
      </c>
      <c r="D83" s="145"/>
      <c r="E83" s="40">
        <v>1.4240000000000006E-2</v>
      </c>
      <c r="F83" s="40">
        <v>6.4000000000000003E-3</v>
      </c>
      <c r="G83" s="40">
        <v>7.0799999999999969E-3</v>
      </c>
      <c r="H83" s="40" t="s">
        <v>423</v>
      </c>
      <c r="I83" s="40">
        <v>0.04</v>
      </c>
      <c r="J83" s="40">
        <v>0.8</v>
      </c>
      <c r="K83" s="40">
        <v>6</v>
      </c>
      <c r="L83" s="40">
        <v>2.2800000000000003E-3</v>
      </c>
      <c r="M83" s="40">
        <v>8.0000000000000043E-2</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400</v>
      </c>
      <c r="AL83" s="165" t="s">
        <v>451</v>
      </c>
    </row>
    <row r="84" spans="1:38" s="5" customFormat="1" ht="26.25" customHeight="1" thickBot="1" x14ac:dyDescent="0.25">
      <c r="A84" s="38" t="s">
        <v>73</v>
      </c>
      <c r="B84" s="162" t="s">
        <v>228</v>
      </c>
      <c r="C84" s="43" t="s">
        <v>229</v>
      </c>
      <c r="D84" s="39"/>
      <c r="E84" s="40" t="s">
        <v>423</v>
      </c>
      <c r="F84" s="40" t="s">
        <v>423</v>
      </c>
      <c r="G84" s="40" t="s">
        <v>423</v>
      </c>
      <c r="H84" s="40" t="s">
        <v>423</v>
      </c>
      <c r="I84" s="40" t="s">
        <v>442</v>
      </c>
      <c r="J84" s="40" t="s">
        <v>423</v>
      </c>
      <c r="K84" s="40" t="s">
        <v>423</v>
      </c>
      <c r="L84" s="40" t="s">
        <v>423</v>
      </c>
      <c r="M84" s="40" t="s">
        <v>423</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t="s">
        <v>423</v>
      </c>
      <c r="AL84" s="41" t="s">
        <v>147</v>
      </c>
    </row>
    <row r="85" spans="1:38" s="5" customFormat="1" ht="24.75" customHeight="1" thickBot="1" x14ac:dyDescent="0.25">
      <c r="A85" s="144" t="s">
        <v>73</v>
      </c>
      <c r="B85" s="38" t="s">
        <v>230</v>
      </c>
      <c r="C85" s="149" t="s">
        <v>452</v>
      </c>
      <c r="D85" s="145"/>
      <c r="E85" s="40" t="s">
        <v>423</v>
      </c>
      <c r="F85" s="40">
        <v>36.143457820000009</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68.98</v>
      </c>
      <c r="AL85" s="148" t="s">
        <v>232</v>
      </c>
    </row>
    <row r="86" spans="1:38" s="5" customFormat="1" ht="24.75" customHeight="1" thickBot="1" x14ac:dyDescent="0.25">
      <c r="A86" s="144" t="s">
        <v>222</v>
      </c>
      <c r="B86" s="38" t="s">
        <v>233</v>
      </c>
      <c r="C86" s="149" t="s">
        <v>234</v>
      </c>
      <c r="D86" s="145"/>
      <c r="E86" s="40" t="s">
        <v>423</v>
      </c>
      <c r="F86" s="40">
        <v>243.19349403999999</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342.52604599999995</v>
      </c>
      <c r="AL86" s="148" t="s">
        <v>225</v>
      </c>
    </row>
    <row r="87" spans="1:38" s="5" customFormat="1" ht="24.75" customHeight="1" thickBot="1" x14ac:dyDescent="0.25">
      <c r="A87" s="144" t="s">
        <v>222</v>
      </c>
      <c r="B87" s="38" t="s">
        <v>235</v>
      </c>
      <c r="C87" s="149" t="s">
        <v>236</v>
      </c>
      <c r="D87" s="145"/>
      <c r="E87" s="40" t="s">
        <v>423</v>
      </c>
      <c r="F87" s="40">
        <v>0.229215</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1.2949999999999999</v>
      </c>
      <c r="AL87" s="148" t="s">
        <v>225</v>
      </c>
    </row>
    <row r="88" spans="1:38" s="5" customFormat="1" ht="24.75" customHeight="1" thickBot="1" x14ac:dyDescent="0.25">
      <c r="A88" s="144" t="s">
        <v>222</v>
      </c>
      <c r="B88" s="38" t="s">
        <v>237</v>
      </c>
      <c r="C88" s="149" t="s">
        <v>238</v>
      </c>
      <c r="D88" s="145"/>
      <c r="E88" s="40" t="s">
        <v>423</v>
      </c>
      <c r="F88" s="40">
        <v>3.1831541299999992</v>
      </c>
      <c r="G88" s="40" t="s">
        <v>423</v>
      </c>
      <c r="H88" s="40" t="s">
        <v>423</v>
      </c>
      <c r="I88" s="40" t="s">
        <v>442</v>
      </c>
      <c r="J88" s="40" t="s">
        <v>423</v>
      </c>
      <c r="K88" s="40">
        <v>0.22323599999999999</v>
      </c>
      <c r="L88" s="40" t="s">
        <v>423</v>
      </c>
      <c r="M88" s="40" t="s">
        <v>423</v>
      </c>
      <c r="N88" s="40" t="s">
        <v>423</v>
      </c>
      <c r="O88" s="40">
        <v>1.8603000000000001E-9</v>
      </c>
      <c r="P88" s="40" t="s">
        <v>442</v>
      </c>
      <c r="Q88" s="40">
        <v>9.3015000000000006E-9</v>
      </c>
      <c r="R88" s="40">
        <v>1.1161800000000001E-7</v>
      </c>
      <c r="S88" s="40" t="s">
        <v>423</v>
      </c>
      <c r="T88" s="40">
        <v>9.3015000000000011E-7</v>
      </c>
      <c r="U88" s="40">
        <v>9.3015000000000006E-9</v>
      </c>
      <c r="V88" s="40" t="s">
        <v>423</v>
      </c>
      <c r="W88" s="40" t="s">
        <v>423</v>
      </c>
      <c r="X88" s="40">
        <v>7.4412000000000006E-2</v>
      </c>
      <c r="Y88" s="40" t="s">
        <v>423</v>
      </c>
      <c r="Z88" s="40" t="s">
        <v>423</v>
      </c>
      <c r="AA88" s="40" t="s">
        <v>423</v>
      </c>
      <c r="AB88" s="40">
        <v>7.4412000000000006E-2</v>
      </c>
      <c r="AC88" s="40" t="s">
        <v>423</v>
      </c>
      <c r="AD88" s="40" t="s">
        <v>423</v>
      </c>
      <c r="AE88" s="193"/>
      <c r="AF88" s="40" t="s">
        <v>423</v>
      </c>
      <c r="AG88" s="40" t="s">
        <v>423</v>
      </c>
      <c r="AH88" s="40" t="s">
        <v>423</v>
      </c>
      <c r="AI88" s="40" t="s">
        <v>423</v>
      </c>
      <c r="AJ88" s="40" t="s">
        <v>423</v>
      </c>
      <c r="AK88" s="40">
        <v>120.651</v>
      </c>
      <c r="AL88" s="148" t="s">
        <v>225</v>
      </c>
    </row>
    <row r="89" spans="1:38" s="5" customFormat="1" ht="24.75" customHeight="1" thickBot="1" x14ac:dyDescent="0.25">
      <c r="A89" s="144" t="s">
        <v>222</v>
      </c>
      <c r="B89" s="38" t="s">
        <v>239</v>
      </c>
      <c r="C89" s="149" t="s">
        <v>240</v>
      </c>
      <c r="D89" s="145"/>
      <c r="E89" s="40" t="s">
        <v>423</v>
      </c>
      <c r="F89" s="40">
        <v>6.4240000000000005E-2</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8.7999999999999995E-2</v>
      </c>
      <c r="AL89" s="148" t="s">
        <v>225</v>
      </c>
    </row>
    <row r="90" spans="1:38" s="46" customFormat="1" ht="24.75" customHeight="1" thickBot="1" x14ac:dyDescent="0.25">
      <c r="A90" s="144" t="s">
        <v>222</v>
      </c>
      <c r="B90" s="38" t="s">
        <v>241</v>
      </c>
      <c r="C90" s="149" t="s">
        <v>242</v>
      </c>
      <c r="D90" s="145"/>
      <c r="E90" s="40">
        <v>4.6209250388995482E-2</v>
      </c>
      <c r="F90" s="40">
        <v>2.3634700720633166</v>
      </c>
      <c r="G90" s="40">
        <v>2.6635076920537618E-3</v>
      </c>
      <c r="H90" s="40">
        <v>0.10600931021441398</v>
      </c>
      <c r="I90" s="40">
        <v>0.69109553550066583</v>
      </c>
      <c r="J90" s="40">
        <v>0.69181315175863434</v>
      </c>
      <c r="K90" s="40">
        <v>0.69227209194447148</v>
      </c>
      <c r="L90" s="40">
        <v>2.0427730669933014E-3</v>
      </c>
      <c r="M90" s="40">
        <v>1.4138030934565851</v>
      </c>
      <c r="N90" s="40">
        <v>0.6914536525066719</v>
      </c>
      <c r="O90" s="40">
        <v>0.13924512049958168</v>
      </c>
      <c r="P90" s="40">
        <v>5.0271502797041198E-5</v>
      </c>
      <c r="Q90" s="40">
        <v>1.1730017319309613E-3</v>
      </c>
      <c r="R90" s="40">
        <v>1.3758516554979694E-2</v>
      </c>
      <c r="S90" s="40">
        <v>0.5295283734425057</v>
      </c>
      <c r="T90" s="40">
        <v>8.7765274722314351E-2</v>
      </c>
      <c r="U90" s="40" t="s">
        <v>442</v>
      </c>
      <c r="V90" s="40">
        <v>0.29827852191928034</v>
      </c>
      <c r="W90" s="40">
        <v>2.5544412099858791E-3</v>
      </c>
      <c r="X90" s="40">
        <v>3.5167954743084325E-2</v>
      </c>
      <c r="Y90" s="40">
        <v>1.7315761044493647E-2</v>
      </c>
      <c r="Z90" s="40">
        <v>1.7315761044493647E-2</v>
      </c>
      <c r="AA90" s="40">
        <v>1.7315761044493647E-2</v>
      </c>
      <c r="AB90" s="40">
        <v>8.7115237876565263E-2</v>
      </c>
      <c r="AC90" s="40" t="s">
        <v>442</v>
      </c>
      <c r="AD90" s="40" t="s">
        <v>442</v>
      </c>
      <c r="AE90" s="193"/>
      <c r="AF90" s="40" t="s">
        <v>423</v>
      </c>
      <c r="AG90" s="40" t="s">
        <v>423</v>
      </c>
      <c r="AH90" s="40" t="s">
        <v>423</v>
      </c>
      <c r="AI90" s="40" t="s">
        <v>423</v>
      </c>
      <c r="AJ90" s="40" t="s">
        <v>423</v>
      </c>
      <c r="AK90" s="40">
        <v>37.478368289280567</v>
      </c>
      <c r="AL90" s="146" t="s">
        <v>147</v>
      </c>
    </row>
    <row r="91" spans="1:38" s="143" customFormat="1" ht="26.25" customHeight="1" thickBot="1" x14ac:dyDescent="0.25">
      <c r="A91" s="142" t="s">
        <v>222</v>
      </c>
      <c r="B91" s="142" t="s">
        <v>243</v>
      </c>
      <c r="C91" s="142" t="s">
        <v>244</v>
      </c>
      <c r="D91" s="39"/>
      <c r="E91" s="40" t="s">
        <v>423</v>
      </c>
      <c r="F91" s="40" t="s">
        <v>423</v>
      </c>
      <c r="G91" s="40">
        <v>6.6822263130461345E-3</v>
      </c>
      <c r="H91" s="40" t="s">
        <v>423</v>
      </c>
      <c r="I91" s="40" t="s">
        <v>442</v>
      </c>
      <c r="J91" s="40" t="s">
        <v>442</v>
      </c>
      <c r="K91" s="40" t="s">
        <v>442</v>
      </c>
      <c r="L91" s="40" t="s">
        <v>442</v>
      </c>
      <c r="M91" s="40" t="s">
        <v>423</v>
      </c>
      <c r="N91" s="40">
        <v>5.5186545669933226E-5</v>
      </c>
      <c r="O91" s="40">
        <v>7.5798388028582991E-3</v>
      </c>
      <c r="P91" s="40" t="s">
        <v>442</v>
      </c>
      <c r="Q91" s="40" t="s">
        <v>442</v>
      </c>
      <c r="R91" s="40">
        <v>3.1915110748877047E-2</v>
      </c>
      <c r="S91" s="40">
        <v>1.2932268834701215</v>
      </c>
      <c r="T91" s="40">
        <v>5.3009004259462963E-2</v>
      </c>
      <c r="U91" s="40">
        <v>7.5465938958282179E-3</v>
      </c>
      <c r="V91" s="40">
        <v>0.74834285724710636</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0.141264</v>
      </c>
      <c r="F92" s="40">
        <v>8.4931800000000002E-2</v>
      </c>
      <c r="G92" s="40">
        <v>0.282528</v>
      </c>
      <c r="H92" s="40" t="s">
        <v>442</v>
      </c>
      <c r="I92" s="40">
        <v>5.3558999999999996E-2</v>
      </c>
      <c r="J92" s="40">
        <v>7.1412000000000003E-2</v>
      </c>
      <c r="K92" s="40">
        <v>8.9264999999999997E-2</v>
      </c>
      <c r="L92" s="40">
        <v>1.392534E-3</v>
      </c>
      <c r="M92" s="40">
        <v>0.20496300000000001</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10.751591150000001</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2154465.16</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0.20963881594548101</v>
      </c>
      <c r="F99" s="40">
        <v>8.3804100776589312</v>
      </c>
      <c r="G99" s="40" t="s">
        <v>423</v>
      </c>
      <c r="H99" s="40">
        <v>13.208722238248289</v>
      </c>
      <c r="I99" s="40">
        <v>0.1984443675168</v>
      </c>
      <c r="J99" s="40">
        <v>0.30492671106240005</v>
      </c>
      <c r="K99" s="40">
        <v>0.6679347004224</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601.24800000000005</v>
      </c>
      <c r="AL99" s="41" t="s">
        <v>264</v>
      </c>
    </row>
    <row r="100" spans="1:38" s="5" customFormat="1" ht="26.25" customHeight="1" thickBot="1" x14ac:dyDescent="0.25">
      <c r="A100" s="38" t="s">
        <v>261</v>
      </c>
      <c r="B100" s="38" t="s">
        <v>265</v>
      </c>
      <c r="C100" s="38" t="s">
        <v>266</v>
      </c>
      <c r="D100" s="44"/>
      <c r="E100" s="40">
        <v>0.21828314308675156</v>
      </c>
      <c r="F100" s="40">
        <v>5.7979983698855353</v>
      </c>
      <c r="G100" s="40" t="s">
        <v>423</v>
      </c>
      <c r="H100" s="40">
        <v>12.153245979489419</v>
      </c>
      <c r="I100" s="40">
        <v>9.3380321615471842E-2</v>
      </c>
      <c r="J100" s="40">
        <v>0.14496665703501127</v>
      </c>
      <c r="K100" s="40">
        <v>0.31206415648736197</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914.75549999999998</v>
      </c>
      <c r="AL100" s="41" t="s">
        <v>264</v>
      </c>
    </row>
    <row r="101" spans="1:38" s="5" customFormat="1" ht="26.25" customHeight="1" thickBot="1" x14ac:dyDescent="0.25">
      <c r="A101" s="38" t="s">
        <v>261</v>
      </c>
      <c r="B101" s="38" t="s">
        <v>267</v>
      </c>
      <c r="C101" s="38" t="s">
        <v>268</v>
      </c>
      <c r="D101" s="44"/>
      <c r="E101" s="40">
        <v>0.34017703927513282</v>
      </c>
      <c r="F101" s="40">
        <v>1.3577765045000001</v>
      </c>
      <c r="G101" s="40" t="s">
        <v>423</v>
      </c>
      <c r="H101" s="40">
        <v>10.007936008515978</v>
      </c>
      <c r="I101" s="40">
        <v>5.6239263500000004E-2</v>
      </c>
      <c r="J101" s="40">
        <v>0.16871779049999996</v>
      </c>
      <c r="K101" s="40">
        <v>0.39367484450000001</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8034.1805000000004</v>
      </c>
      <c r="AL101" s="41" t="s">
        <v>264</v>
      </c>
    </row>
    <row r="102" spans="1:38" s="5" customFormat="1" ht="26.25" customHeight="1" thickBot="1" x14ac:dyDescent="0.25">
      <c r="A102" s="38" t="s">
        <v>261</v>
      </c>
      <c r="B102" s="38" t="s">
        <v>269</v>
      </c>
      <c r="C102" s="38" t="s">
        <v>270</v>
      </c>
      <c r="D102" s="44"/>
      <c r="E102" s="40">
        <v>6.9907303183530625E-2</v>
      </c>
      <c r="F102" s="40">
        <v>2.8528436147696477</v>
      </c>
      <c r="G102" s="40" t="s">
        <v>423</v>
      </c>
      <c r="H102" s="40">
        <v>17.705224193256498</v>
      </c>
      <c r="I102" s="40">
        <v>1.9285035260995656E-3</v>
      </c>
      <c r="J102" s="40">
        <v>4.2988133542882626E-2</v>
      </c>
      <c r="K102" s="40">
        <v>0.29268297240320373</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4259.0999999999995</v>
      </c>
      <c r="AL102" s="41" t="s">
        <v>264</v>
      </c>
    </row>
    <row r="103" spans="1:38" s="5" customFormat="1" ht="26.25" customHeight="1" thickBot="1" x14ac:dyDescent="0.25">
      <c r="A103" s="38" t="s">
        <v>261</v>
      </c>
      <c r="B103" s="38" t="s">
        <v>271</v>
      </c>
      <c r="C103" s="38" t="s">
        <v>272</v>
      </c>
      <c r="D103" s="44"/>
      <c r="E103" s="40">
        <v>5.8563391688355932E-4</v>
      </c>
      <c r="F103" s="40">
        <v>0.10326921950000001</v>
      </c>
      <c r="G103" s="40" t="s">
        <v>423</v>
      </c>
      <c r="H103" s="40">
        <v>6.4381849655462536E-2</v>
      </c>
      <c r="I103" s="40">
        <v>6.585531304E-3</v>
      </c>
      <c r="J103" s="40">
        <v>1.0027968122E-2</v>
      </c>
      <c r="K103" s="40">
        <v>2.1702319069999997E-2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24.281500000000001</v>
      </c>
      <c r="AL103" s="41" t="s">
        <v>264</v>
      </c>
    </row>
    <row r="104" spans="1:38" s="5" customFormat="1" ht="26.25" customHeight="1" thickBot="1" x14ac:dyDescent="0.25">
      <c r="A104" s="38" t="s">
        <v>261</v>
      </c>
      <c r="B104" s="38" t="s">
        <v>273</v>
      </c>
      <c r="C104" s="38" t="s">
        <v>274</v>
      </c>
      <c r="D104" s="44"/>
      <c r="E104" s="40">
        <v>3.2943793460716186E-2</v>
      </c>
      <c r="F104" s="40">
        <v>0.25230371000000001</v>
      </c>
      <c r="G104" s="40" t="s">
        <v>423</v>
      </c>
      <c r="H104" s="40">
        <v>0.78826110172810659</v>
      </c>
      <c r="I104" s="40">
        <v>7.6529021999999995E-4</v>
      </c>
      <c r="J104" s="40">
        <v>2.2958706600000002E-3</v>
      </c>
      <c r="K104" s="40">
        <v>5.3570315399999995E-3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465.505</v>
      </c>
      <c r="AL104" s="41" t="s">
        <v>264</v>
      </c>
    </row>
    <row r="105" spans="1:38" s="5" customFormat="1" ht="26.25" customHeight="1" thickBot="1" x14ac:dyDescent="0.25">
      <c r="A105" s="38" t="s">
        <v>261</v>
      </c>
      <c r="B105" s="38" t="s">
        <v>275</v>
      </c>
      <c r="C105" s="38" t="s">
        <v>276</v>
      </c>
      <c r="D105" s="44"/>
      <c r="E105" s="40">
        <v>1.9289382757928186E-2</v>
      </c>
      <c r="F105" s="40">
        <v>0.50087396250000005</v>
      </c>
      <c r="G105" s="40" t="s">
        <v>423</v>
      </c>
      <c r="H105" s="40">
        <v>0.55960457824860887</v>
      </c>
      <c r="I105" s="40">
        <v>8.0899053480000017E-3</v>
      </c>
      <c r="J105" s="40">
        <v>1.2712708404000002E-2</v>
      </c>
      <c r="K105" s="40">
        <v>2.7736818335999999E-2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117.1635</v>
      </c>
      <c r="AL105" s="41" t="s">
        <v>264</v>
      </c>
    </row>
    <row r="106" spans="1:38" s="5" customFormat="1" ht="26.25" customHeight="1" thickBot="1" x14ac:dyDescent="0.25">
      <c r="A106" s="38" t="s">
        <v>261</v>
      </c>
      <c r="B106" s="38" t="s">
        <v>277</v>
      </c>
      <c r="C106" s="38" t="s">
        <v>278</v>
      </c>
      <c r="D106" s="44"/>
      <c r="E106" s="40">
        <v>8.7296625000000003E-2</v>
      </c>
      <c r="F106" s="40">
        <v>0.51330415499999993</v>
      </c>
      <c r="G106" s="40" t="s">
        <v>423</v>
      </c>
      <c r="H106" s="40">
        <v>0.31869094551171417</v>
      </c>
      <c r="I106" s="40">
        <v>1.7221878180000001E-2</v>
      </c>
      <c r="J106" s="40">
        <v>1.2712708404000002E-2</v>
      </c>
      <c r="K106" s="40">
        <v>5.8554385812000002E-2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349.18650000000002</v>
      </c>
      <c r="AL106" s="41" t="s">
        <v>264</v>
      </c>
    </row>
    <row r="107" spans="1:38" s="5" customFormat="1" ht="26.25" customHeight="1" thickBot="1" x14ac:dyDescent="0.25">
      <c r="A107" s="38" t="s">
        <v>261</v>
      </c>
      <c r="B107" s="38" t="s">
        <v>279</v>
      </c>
      <c r="C107" s="38" t="s">
        <v>280</v>
      </c>
      <c r="D107" s="44"/>
      <c r="E107" s="40">
        <v>0.22746693918502392</v>
      </c>
      <c r="F107" s="40">
        <v>2.4339948600000003</v>
      </c>
      <c r="G107" s="40" t="s">
        <v>423</v>
      </c>
      <c r="H107" s="40">
        <v>2.7741076713651833</v>
      </c>
      <c r="I107" s="40">
        <v>4.4254452E-2</v>
      </c>
      <c r="J107" s="40">
        <v>0.59005936000000003</v>
      </c>
      <c r="K107" s="40">
        <v>2.8027819599999999</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14751.484</v>
      </c>
      <c r="AL107" s="41" t="s">
        <v>264</v>
      </c>
    </row>
    <row r="108" spans="1:38" s="5" customFormat="1" ht="26.25" customHeight="1" thickBot="1" x14ac:dyDescent="0.25">
      <c r="A108" s="38" t="s">
        <v>261</v>
      </c>
      <c r="B108" s="38" t="s">
        <v>281</v>
      </c>
      <c r="C108" s="38" t="s">
        <v>282</v>
      </c>
      <c r="D108" s="44"/>
      <c r="E108" s="40">
        <v>0.20946117078908177</v>
      </c>
      <c r="F108" s="40">
        <v>1.4766157979999999</v>
      </c>
      <c r="G108" s="40" t="s">
        <v>423</v>
      </c>
      <c r="H108" s="40">
        <v>4.3800094574194608</v>
      </c>
      <c r="I108" s="40">
        <v>2.7344737000000001E-2</v>
      </c>
      <c r="J108" s="40">
        <v>0.27344737000000002</v>
      </c>
      <c r="K108" s="40">
        <v>0.54689474000000005</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13672.3685</v>
      </c>
      <c r="AL108" s="41" t="s">
        <v>264</v>
      </c>
    </row>
    <row r="109" spans="1:38" s="5" customFormat="1" ht="26.25" customHeight="1" thickBot="1" x14ac:dyDescent="0.25">
      <c r="A109" s="38" t="s">
        <v>261</v>
      </c>
      <c r="B109" s="38" t="s">
        <v>283</v>
      </c>
      <c r="C109" s="38" t="s">
        <v>284</v>
      </c>
      <c r="D109" s="44"/>
      <c r="E109" s="40">
        <v>4.7007737321219996E-2</v>
      </c>
      <c r="F109" s="40">
        <v>0.63251367599999997</v>
      </c>
      <c r="G109" s="40" t="s">
        <v>423</v>
      </c>
      <c r="H109" s="40">
        <v>1.3523764429335596</v>
      </c>
      <c r="I109" s="40">
        <v>2.5869679999999999E-2</v>
      </c>
      <c r="J109" s="40">
        <v>0.14228323999999998</v>
      </c>
      <c r="K109" s="40">
        <v>0.14228323999999998</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1293.4839999999999</v>
      </c>
      <c r="AL109" s="41" t="s">
        <v>264</v>
      </c>
    </row>
    <row r="110" spans="1:38" s="5" customFormat="1" ht="26.25" customHeight="1" thickBot="1" x14ac:dyDescent="0.25">
      <c r="A110" s="38" t="s">
        <v>261</v>
      </c>
      <c r="B110" s="38" t="s">
        <v>285</v>
      </c>
      <c r="C110" s="38" t="s">
        <v>286</v>
      </c>
      <c r="D110" s="44"/>
      <c r="E110" s="40">
        <v>5.8249975974677841E-2</v>
      </c>
      <c r="F110" s="40">
        <v>1.1984896109999998</v>
      </c>
      <c r="G110" s="40" t="s">
        <v>423</v>
      </c>
      <c r="H110" s="40">
        <v>1.5520747138774842</v>
      </c>
      <c r="I110" s="40">
        <v>5.5790790000000007E-2</v>
      </c>
      <c r="J110" s="40">
        <v>0.41085396000000007</v>
      </c>
      <c r="K110" s="40">
        <v>0.41085396000000007</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2.4508989999999997</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7.4032</v>
      </c>
      <c r="F112" s="40" t="s">
        <v>423</v>
      </c>
      <c r="G112" s="40" t="s">
        <v>423</v>
      </c>
      <c r="H112" s="40">
        <v>22.938271130437336</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185.08</v>
      </c>
      <c r="AL112" s="41" t="s">
        <v>292</v>
      </c>
    </row>
    <row r="113" spans="1:38" s="5" customFormat="1" ht="26.25" customHeight="1" thickBot="1" x14ac:dyDescent="0.25">
      <c r="A113" s="38" t="s">
        <v>289</v>
      </c>
      <c r="B113" s="168" t="s">
        <v>293</v>
      </c>
      <c r="C113" s="168" t="s">
        <v>294</v>
      </c>
      <c r="D113" s="39"/>
      <c r="E113" s="40">
        <v>6.4324225184142421</v>
      </c>
      <c r="F113" s="40" t="s">
        <v>409</v>
      </c>
      <c r="G113" s="40" t="s">
        <v>423</v>
      </c>
      <c r="H113" s="40">
        <v>36.537194334523299</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4.2162332511380853</v>
      </c>
      <c r="F116" s="40" t="s">
        <v>423</v>
      </c>
      <c r="G116" s="40" t="s">
        <v>423</v>
      </c>
      <c r="H116" s="40">
        <v>7.944466404400508</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0.36045119999999992</v>
      </c>
      <c r="J119" s="40">
        <v>9.3717311999999975</v>
      </c>
      <c r="K119" s="40">
        <v>9.3717311999999975</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6007.5199999999986</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2.3763520117423509</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6007.5199999999986</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1.1760241917677999E-3</v>
      </c>
      <c r="F123" s="40">
        <v>2.5565743299299997E-4</v>
      </c>
      <c r="G123" s="40">
        <v>2.5565743299299997E-4</v>
      </c>
      <c r="H123" s="40">
        <v>1.2271556783663999E-3</v>
      </c>
      <c r="I123" s="40">
        <v>2.7611002763244003E-3</v>
      </c>
      <c r="J123" s="40">
        <v>2.9144947361201996E-3</v>
      </c>
      <c r="K123" s="40">
        <v>2.9656262227187999E-3</v>
      </c>
      <c r="L123" s="40">
        <v>2.5565743299300002E-4</v>
      </c>
      <c r="M123" s="40">
        <v>3.4104701561266201E-2</v>
      </c>
      <c r="N123" s="40">
        <v>5.6244635258460004E-5</v>
      </c>
      <c r="O123" s="40">
        <v>4.4995708206768003E-4</v>
      </c>
      <c r="P123" s="40">
        <v>7.1584081238040001E-5</v>
      </c>
      <c r="Q123" s="40">
        <v>3.2724151423103998E-6</v>
      </c>
      <c r="R123" s="40">
        <v>4.0905189278880007E-5</v>
      </c>
      <c r="S123" s="40">
        <v>3.7325985216978E-5</v>
      </c>
      <c r="T123" s="40">
        <v>2.6588373031272E-5</v>
      </c>
      <c r="U123" s="40">
        <v>1.0226297319720002E-5</v>
      </c>
      <c r="V123" s="40">
        <v>2.8633632495216001E-4</v>
      </c>
      <c r="W123" s="40">
        <v>0.25565743299299998</v>
      </c>
      <c r="X123" s="40">
        <v>2.0094674233249799E-4</v>
      </c>
      <c r="Y123" s="40">
        <v>5.6091240798664197E-4</v>
      </c>
      <c r="Z123" s="40">
        <v>2.3929535728144799E-4</v>
      </c>
      <c r="AA123" s="40">
        <v>1.7180179497129603E-4</v>
      </c>
      <c r="AB123" s="40">
        <f t="shared" si="1"/>
        <v>1.1729563025718842E-3</v>
      </c>
      <c r="AC123" s="40" t="s">
        <v>423</v>
      </c>
      <c r="AD123" s="40" t="s">
        <v>423</v>
      </c>
      <c r="AE123" s="193"/>
      <c r="AF123" s="40" t="s">
        <v>423</v>
      </c>
      <c r="AG123" s="40" t="s">
        <v>423</v>
      </c>
      <c r="AH123" s="40" t="s">
        <v>423</v>
      </c>
      <c r="AI123" s="40" t="s">
        <v>423</v>
      </c>
      <c r="AJ123" s="40" t="s">
        <v>423</v>
      </c>
      <c r="AK123" s="40">
        <v>111.13349999999997</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0.26798802201760891</v>
      </c>
      <c r="G125" s="40" t="s">
        <v>423</v>
      </c>
      <c r="H125" s="40" t="s">
        <v>442</v>
      </c>
      <c r="I125" s="40">
        <v>6.7460151000000015E-5</v>
      </c>
      <c r="J125" s="40">
        <v>4.4769009299999994E-4</v>
      </c>
      <c r="K125" s="40">
        <v>9.4648636100000004E-4</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2044.2470000000001</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3.2301390673119983E-2</v>
      </c>
      <c r="F129" s="40">
        <v>0.27474746089780216</v>
      </c>
      <c r="G129" s="40">
        <v>1.7450176570536085E-3</v>
      </c>
      <c r="H129" s="40" t="s">
        <v>442</v>
      </c>
      <c r="I129" s="40">
        <v>1.4851214102583901E-4</v>
      </c>
      <c r="J129" s="40">
        <v>2.5989624679521829E-4</v>
      </c>
      <c r="K129" s="40">
        <v>3.7128035256459751E-4</v>
      </c>
      <c r="L129" s="40">
        <v>5.1979249359043662E-6</v>
      </c>
      <c r="M129" s="40">
        <v>2.5989624679521829E-3</v>
      </c>
      <c r="N129" s="40">
        <v>4.8266445833397682E-2</v>
      </c>
      <c r="O129" s="40">
        <v>3.7128035256459757E-3</v>
      </c>
      <c r="P129" s="40">
        <v>2.0791699743617463E-3</v>
      </c>
      <c r="Q129" s="40">
        <v>5.9404856410335606E-4</v>
      </c>
      <c r="R129" s="40" t="s">
        <v>459</v>
      </c>
      <c r="S129" s="40" t="s">
        <v>459</v>
      </c>
      <c r="T129" s="40">
        <v>5.1979249359043658E-3</v>
      </c>
      <c r="U129" s="40" t="s">
        <v>442</v>
      </c>
      <c r="V129" s="40" t="s">
        <v>442</v>
      </c>
      <c r="W129" s="40">
        <v>0.37128035256459752</v>
      </c>
      <c r="X129" s="40" t="s">
        <v>442</v>
      </c>
      <c r="Y129" s="40" t="s">
        <v>442</v>
      </c>
      <c r="Z129" s="40" t="s">
        <v>442</v>
      </c>
      <c r="AA129" s="40" t="s">
        <v>442</v>
      </c>
      <c r="AB129" s="40">
        <v>7.4256070512919502E-4</v>
      </c>
      <c r="AC129" s="40">
        <v>7.4256070512919506E-2</v>
      </c>
      <c r="AD129" s="40" t="s">
        <v>423</v>
      </c>
      <c r="AE129" s="193"/>
      <c r="AF129" s="40" t="s">
        <v>423</v>
      </c>
      <c r="AG129" s="40" t="s">
        <v>423</v>
      </c>
      <c r="AH129" s="40" t="s">
        <v>423</v>
      </c>
      <c r="AI129" s="40" t="s">
        <v>423</v>
      </c>
      <c r="AJ129" s="40" t="s">
        <v>423</v>
      </c>
      <c r="AK129" s="40">
        <v>37.128035256459754</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409</v>
      </c>
      <c r="V130" s="40" t="s">
        <v>409</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2.1869010917631628E-3</v>
      </c>
      <c r="F131" s="40">
        <v>5.8878106316700529E-4</v>
      </c>
      <c r="G131" s="40">
        <v>2.6915705744777387E-4</v>
      </c>
      <c r="H131" s="40" t="s">
        <v>442</v>
      </c>
      <c r="I131" s="40" t="s">
        <v>442</v>
      </c>
      <c r="J131" s="40" t="s">
        <v>442</v>
      </c>
      <c r="K131" s="40">
        <v>1.26167370678644E-4</v>
      </c>
      <c r="L131" s="40">
        <v>3.4065190083233881E-6</v>
      </c>
      <c r="M131" s="40">
        <v>1.6822316090485867E-5</v>
      </c>
      <c r="N131" s="40">
        <v>7.5700422407186388E-5</v>
      </c>
      <c r="O131" s="40">
        <v>2.52334741357288E-5</v>
      </c>
      <c r="P131" s="40">
        <v>2.7756821549301678E-2</v>
      </c>
      <c r="Q131" s="40">
        <v>1.6822316090485867E-4</v>
      </c>
      <c r="R131" s="40">
        <v>4.2055790226214667E-5</v>
      </c>
      <c r="S131" s="40">
        <v>2.52334741357288E-4</v>
      </c>
      <c r="T131" s="40">
        <v>3.3644632180971734E-5</v>
      </c>
      <c r="U131" s="40" t="s">
        <v>442</v>
      </c>
      <c r="V131" s="40" t="s">
        <v>442</v>
      </c>
      <c r="W131" s="40">
        <v>2.5233474135728802</v>
      </c>
      <c r="X131" s="40" t="s">
        <v>442</v>
      </c>
      <c r="Y131" s="40" t="s">
        <v>442</v>
      </c>
      <c r="Z131" s="40" t="s">
        <v>442</v>
      </c>
      <c r="AA131" s="40" t="s">
        <v>442</v>
      </c>
      <c r="AB131" s="40">
        <v>3.3644632180971735E-8</v>
      </c>
      <c r="AC131" s="40">
        <v>8.4111580452429335E-5</v>
      </c>
      <c r="AD131" s="40">
        <v>1.6822316090485867E-5</v>
      </c>
      <c r="AE131" s="193"/>
      <c r="AF131" s="40" t="s">
        <v>423</v>
      </c>
      <c r="AG131" s="40" t="s">
        <v>423</v>
      </c>
      <c r="AH131" s="40" t="s">
        <v>423</v>
      </c>
      <c r="AI131" s="40" t="s">
        <v>423</v>
      </c>
      <c r="AJ131" s="40" t="s">
        <v>423</v>
      </c>
      <c r="AK131" s="40">
        <v>0.84111580452429335</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3.7125000000000001E-3</v>
      </c>
      <c r="F133" s="40">
        <v>5.8499999999999999E-5</v>
      </c>
      <c r="G133" s="40">
        <v>5.0849999999999995E-4</v>
      </c>
      <c r="H133" s="40" t="s">
        <v>423</v>
      </c>
      <c r="I133" s="40">
        <v>1.5615E-4</v>
      </c>
      <c r="J133" s="40">
        <v>1.5615E-4</v>
      </c>
      <c r="K133" s="40">
        <v>1.7352000000000001E-4</v>
      </c>
      <c r="L133" s="40" t="s">
        <v>442</v>
      </c>
      <c r="M133" s="40">
        <v>6.3000000000000013E-4</v>
      </c>
      <c r="N133" s="40">
        <v>1.3513500000000001E-4</v>
      </c>
      <c r="O133" s="40">
        <v>2.2634999999999999E-5</v>
      </c>
      <c r="P133" s="40">
        <v>6.705E-3</v>
      </c>
      <c r="Q133" s="40">
        <v>6.1245000000000001E-5</v>
      </c>
      <c r="R133" s="40">
        <v>6.1020000000000002E-5</v>
      </c>
      <c r="S133" s="40">
        <v>5.5934999999999999E-5</v>
      </c>
      <c r="T133" s="40">
        <v>7.7984999999999979E-5</v>
      </c>
      <c r="U133" s="40">
        <v>8.9010000000000003E-5</v>
      </c>
      <c r="V133" s="40">
        <v>7.2053999999999998E-4</v>
      </c>
      <c r="W133" s="40">
        <v>1.215E-4</v>
      </c>
      <c r="X133" s="40">
        <v>5.9400000000000003E-8</v>
      </c>
      <c r="Y133" s="40">
        <v>3.2444999999999997E-8</v>
      </c>
      <c r="Z133" s="40">
        <v>2.8979999999999999E-8</v>
      </c>
      <c r="AA133" s="40">
        <v>3.1454999999999999E-8</v>
      </c>
      <c r="AB133" s="40">
        <f t="shared" si="1"/>
        <v>1.5227999999999998E-7</v>
      </c>
      <c r="AC133" s="40">
        <v>6.7500000000000004E-4</v>
      </c>
      <c r="AD133" s="40">
        <v>1.8450000000000001E-3</v>
      </c>
      <c r="AE133" s="193"/>
      <c r="AF133" s="40" t="s">
        <v>423</v>
      </c>
      <c r="AG133" s="40" t="s">
        <v>423</v>
      </c>
      <c r="AH133" s="40" t="s">
        <v>423</v>
      </c>
      <c r="AI133" s="40" t="s">
        <v>423</v>
      </c>
      <c r="AJ133" s="40" t="s">
        <v>423</v>
      </c>
      <c r="AK133" s="40">
        <v>4500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441</v>
      </c>
      <c r="AG134" s="40" t="s">
        <v>441</v>
      </c>
      <c r="AH134" s="40" t="s">
        <v>441</v>
      </c>
      <c r="AI134" s="40" t="s">
        <v>441</v>
      </c>
      <c r="AJ134" s="40" t="s">
        <v>441</v>
      </c>
      <c r="AK134" s="40" t="s">
        <v>441</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441</v>
      </c>
      <c r="AG135" s="40" t="s">
        <v>441</v>
      </c>
      <c r="AH135" s="40" t="s">
        <v>441</v>
      </c>
      <c r="AI135" s="40" t="s">
        <v>441</v>
      </c>
      <c r="AJ135" s="40" t="s">
        <v>441</v>
      </c>
      <c r="AK135" s="40" t="s">
        <v>441</v>
      </c>
      <c r="AL135" s="41" t="s">
        <v>147</v>
      </c>
    </row>
    <row r="136" spans="1:38" s="5" customFormat="1" ht="26.25" customHeight="1" thickBot="1" x14ac:dyDescent="0.25">
      <c r="A136" s="38" t="s">
        <v>318</v>
      </c>
      <c r="B136" s="38" t="s">
        <v>347</v>
      </c>
      <c r="C136" s="38" t="s">
        <v>348</v>
      </c>
      <c r="D136" s="39"/>
      <c r="E136" s="40" t="s">
        <v>423</v>
      </c>
      <c r="F136" s="40">
        <v>6.8884755008603834E-3</v>
      </c>
      <c r="G136" s="40" t="s">
        <v>423</v>
      </c>
      <c r="H136" s="40">
        <v>1.9194576926857154</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459231.70005735889</v>
      </c>
      <c r="AL136" s="41" t="s">
        <v>455</v>
      </c>
    </row>
    <row r="137" spans="1:38" s="5" customFormat="1" ht="26.25" customHeight="1" thickBot="1" x14ac:dyDescent="0.25">
      <c r="A137" s="38" t="s">
        <v>318</v>
      </c>
      <c r="B137" s="38" t="s">
        <v>350</v>
      </c>
      <c r="C137" s="38" t="s">
        <v>351</v>
      </c>
      <c r="D137" s="39"/>
      <c r="E137" s="40" t="s">
        <v>423</v>
      </c>
      <c r="F137" s="40">
        <v>5.2253400000000002E-3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348356</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441</v>
      </c>
      <c r="AG138" s="40" t="s">
        <v>441</v>
      </c>
      <c r="AH138" s="40" t="s">
        <v>441</v>
      </c>
      <c r="AI138" s="40" t="s">
        <v>441</v>
      </c>
      <c r="AJ138" s="40" t="s">
        <v>441</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0.42661470666666668</v>
      </c>
      <c r="J139" s="40">
        <v>0.42661470666666668</v>
      </c>
      <c r="K139" s="40">
        <v>0.42661470666666668</v>
      </c>
      <c r="L139" s="40" t="s">
        <v>423</v>
      </c>
      <c r="M139" s="40" t="s">
        <v>423</v>
      </c>
      <c r="N139" s="40">
        <v>1.2341866666666667E-3</v>
      </c>
      <c r="O139" s="40">
        <v>2.4835199999999999E-3</v>
      </c>
      <c r="P139" s="40">
        <v>2.4835199999999999E-3</v>
      </c>
      <c r="Q139" s="40">
        <v>3.9458200000000009E-3</v>
      </c>
      <c r="R139" s="40">
        <v>3.7631466666666665E-3</v>
      </c>
      <c r="S139" s="40">
        <v>8.7613933333333342E-3</v>
      </c>
      <c r="T139" s="40" t="s">
        <v>423</v>
      </c>
      <c r="U139" s="40" t="s">
        <v>423</v>
      </c>
      <c r="V139" s="40" t="s">
        <v>423</v>
      </c>
      <c r="W139" s="40">
        <v>4.3329426666666668</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8497</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207.02014366095668</v>
      </c>
      <c r="F141" s="50">
        <f t="shared" ref="F141:AK141" si="2">SUM(F14:F140)</f>
        <v>404.87927328634078</v>
      </c>
      <c r="G141" s="50">
        <f t="shared" si="2"/>
        <v>1230.9267163896347</v>
      </c>
      <c r="H141" s="50">
        <f t="shared" si="2"/>
        <v>137.48281639641212</v>
      </c>
      <c r="I141" s="50">
        <f t="shared" si="2"/>
        <v>30.230348881461364</v>
      </c>
      <c r="J141" s="50">
        <f t="shared" si="2"/>
        <v>60.75154029637612</v>
      </c>
      <c r="K141" s="50">
        <f t="shared" si="2"/>
        <v>95.334172900070726</v>
      </c>
      <c r="L141" s="50">
        <f t="shared" si="2"/>
        <v>2.252034017273572</v>
      </c>
      <c r="M141" s="50">
        <f t="shared" si="2"/>
        <v>550.0694104386929</v>
      </c>
      <c r="N141" s="50">
        <f t="shared" si="2"/>
        <v>189.05113427435049</v>
      </c>
      <c r="O141" s="50">
        <f t="shared" si="2"/>
        <v>7.802886694418171</v>
      </c>
      <c r="P141" s="50">
        <f t="shared" si="2"/>
        <v>1.9186825559406573</v>
      </c>
      <c r="Q141" s="50">
        <f t="shared" si="2"/>
        <v>16.120951991812529</v>
      </c>
      <c r="R141" s="50">
        <f t="shared" si="2"/>
        <v>14.73846825354622</v>
      </c>
      <c r="S141" s="50">
        <f t="shared" si="2"/>
        <v>51.214947619399211</v>
      </c>
      <c r="T141" s="50">
        <f t="shared" si="2"/>
        <v>56.013590531952076</v>
      </c>
      <c r="U141" s="50">
        <f t="shared" si="2"/>
        <v>20.926635995203078</v>
      </c>
      <c r="V141" s="50">
        <f t="shared" si="2"/>
        <v>41.556794224613967</v>
      </c>
      <c r="W141" s="50">
        <f t="shared" si="2"/>
        <v>2015.1159923275561</v>
      </c>
      <c r="X141" s="50">
        <f t="shared" si="2"/>
        <v>8.5028924897488753</v>
      </c>
      <c r="Y141" s="50">
        <f t="shared" si="2"/>
        <v>10.390721774747625</v>
      </c>
      <c r="Z141" s="50">
        <f t="shared" si="2"/>
        <v>4.5292135927770492</v>
      </c>
      <c r="AA141" s="50">
        <f t="shared" si="2"/>
        <v>4.0613071364997717</v>
      </c>
      <c r="AB141" s="50">
        <f t="shared" si="2"/>
        <v>30.76545076273203</v>
      </c>
      <c r="AC141" s="50">
        <f t="shared" si="2"/>
        <v>5.4792752012597719</v>
      </c>
      <c r="AD141" s="50">
        <f t="shared" si="2"/>
        <v>12.243035242006647</v>
      </c>
      <c r="AE141" s="36"/>
      <c r="AF141" s="50">
        <f t="shared" si="2"/>
        <v>208216.81299621618</v>
      </c>
      <c r="AG141" s="50">
        <f t="shared" si="2"/>
        <v>289883.034476</v>
      </c>
      <c r="AH141" s="50">
        <f t="shared" si="2"/>
        <v>175279.63681499998</v>
      </c>
      <c r="AI141" s="50">
        <f t="shared" si="2"/>
        <v>5927.4161000000004</v>
      </c>
      <c r="AJ141" s="50">
        <f t="shared" si="2"/>
        <v>0</v>
      </c>
      <c r="AK141" s="50">
        <f t="shared" si="2"/>
        <v>3072314.9050494051</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207.02014366095668</v>
      </c>
      <c r="F152" s="81">
        <f t="shared" ref="F152:AD152" si="3">SUM(F$141, F$151, IF(AND(ISNUMBER(SEARCH($B$4,"AT|BE|CH|GB|IE|LT|LU|NL")),SUM(F$143:F$149)&gt;0),SUM(F$143:F$149)-SUM(F$27:F$33),0))</f>
        <v>404.87927328634078</v>
      </c>
      <c r="G152" s="81">
        <f t="shared" si="3"/>
        <v>1230.9267163896347</v>
      </c>
      <c r="H152" s="81">
        <f t="shared" si="3"/>
        <v>137.48281639641212</v>
      </c>
      <c r="I152" s="81">
        <f t="shared" si="3"/>
        <v>30.230348881461364</v>
      </c>
      <c r="J152" s="81">
        <f t="shared" si="3"/>
        <v>60.75154029637612</v>
      </c>
      <c r="K152" s="81">
        <f t="shared" si="3"/>
        <v>95.334172900070726</v>
      </c>
      <c r="L152" s="81">
        <f t="shared" si="3"/>
        <v>2.252034017273572</v>
      </c>
      <c r="M152" s="81">
        <f t="shared" si="3"/>
        <v>550.0694104386929</v>
      </c>
      <c r="N152" s="81">
        <f t="shared" si="3"/>
        <v>189.05113427435049</v>
      </c>
      <c r="O152" s="81">
        <f t="shared" si="3"/>
        <v>7.802886694418171</v>
      </c>
      <c r="P152" s="81">
        <f t="shared" si="3"/>
        <v>1.9186825559406573</v>
      </c>
      <c r="Q152" s="81">
        <f t="shared" si="3"/>
        <v>16.120951991812529</v>
      </c>
      <c r="R152" s="81">
        <f t="shared" si="3"/>
        <v>14.73846825354622</v>
      </c>
      <c r="S152" s="81">
        <f t="shared" si="3"/>
        <v>51.214947619399211</v>
      </c>
      <c r="T152" s="81">
        <f t="shared" si="3"/>
        <v>56.013590531952076</v>
      </c>
      <c r="U152" s="81">
        <f t="shared" si="3"/>
        <v>20.926635995203078</v>
      </c>
      <c r="V152" s="81">
        <f t="shared" si="3"/>
        <v>41.556794224613967</v>
      </c>
      <c r="W152" s="81">
        <f t="shared" si="3"/>
        <v>2015.1159923275561</v>
      </c>
      <c r="X152" s="81">
        <f t="shared" si="3"/>
        <v>8.5028924897488753</v>
      </c>
      <c r="Y152" s="81">
        <f t="shared" si="3"/>
        <v>10.390721774747625</v>
      </c>
      <c r="Z152" s="81">
        <f t="shared" si="3"/>
        <v>4.5292135927770492</v>
      </c>
      <c r="AA152" s="81">
        <f t="shared" si="3"/>
        <v>4.0613071364997717</v>
      </c>
      <c r="AB152" s="81">
        <f t="shared" si="3"/>
        <v>30.76545076273203</v>
      </c>
      <c r="AC152" s="81">
        <f t="shared" si="3"/>
        <v>5.4792752012597719</v>
      </c>
      <c r="AD152" s="81">
        <f t="shared" si="3"/>
        <v>12.243035242006647</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207.02014366095668</v>
      </c>
      <c r="F154" s="81">
        <f>F141 + F153 - IF(OR($B$6=2005,$B$6&gt;=2020),SUM(F99:F122),0) + IF(AND(OR($B$4="AT",$B$4="BE",$B$4="CH",$B$4="GB",$B$4="IE",$B$4="LT",$B$4="LU",$B$4="NL"),SUM(F143:F149)&gt;0),SUM(F143:F149)-SUM(F27:F33),0)</f>
        <v>404.87927328634078</v>
      </c>
      <c r="G154" s="81">
        <f>G141 + G153 + IF(AND(OR($B$4="AT",$B$4="BE",$B$4="CH",$B$4="GB",$B$4="IE",$B$4="LT",$B$4="LU",$B$4="NL"),SUM(G143:G149)&gt;0),SUM(G143:G149)-SUM(G27:G33),0)</f>
        <v>1230.9267163896347</v>
      </c>
      <c r="H154" s="81">
        <f t="shared" ref="H154:AD154" si="4">H141 + H153 + IF(AND(OR($B$4="AT",$B$4="BE",$B$4="CH",$B$4="GB",$B$4="IE",$B$4="LT",$B$4="LU",$B$4="NL"),SUM(H143:H149)&gt;0),SUM(H143:H149)-SUM(H27:H33),0)</f>
        <v>137.48281639641212</v>
      </c>
      <c r="I154" s="81">
        <f t="shared" si="4"/>
        <v>30.230348881461364</v>
      </c>
      <c r="J154" s="81">
        <f t="shared" si="4"/>
        <v>60.75154029637612</v>
      </c>
      <c r="K154" s="81">
        <f t="shared" si="4"/>
        <v>95.334172900070726</v>
      </c>
      <c r="L154" s="81">
        <f t="shared" si="4"/>
        <v>2.252034017273572</v>
      </c>
      <c r="M154" s="81">
        <f t="shared" si="4"/>
        <v>550.0694104386929</v>
      </c>
      <c r="N154" s="81">
        <f t="shared" si="4"/>
        <v>189.05113427435049</v>
      </c>
      <c r="O154" s="81">
        <f t="shared" si="4"/>
        <v>7.802886694418171</v>
      </c>
      <c r="P154" s="81">
        <f t="shared" si="4"/>
        <v>1.9186825559406573</v>
      </c>
      <c r="Q154" s="81">
        <f t="shared" si="4"/>
        <v>16.120951991812529</v>
      </c>
      <c r="R154" s="81">
        <f t="shared" si="4"/>
        <v>14.73846825354622</v>
      </c>
      <c r="S154" s="81">
        <f t="shared" si="4"/>
        <v>51.214947619399211</v>
      </c>
      <c r="T154" s="81">
        <f t="shared" si="4"/>
        <v>56.013590531952076</v>
      </c>
      <c r="U154" s="81">
        <f t="shared" si="4"/>
        <v>20.926635995203078</v>
      </c>
      <c r="V154" s="81">
        <f t="shared" si="4"/>
        <v>41.556794224613967</v>
      </c>
      <c r="W154" s="81">
        <f t="shared" si="4"/>
        <v>2015.1159923275561</v>
      </c>
      <c r="X154" s="81">
        <f t="shared" si="4"/>
        <v>8.5028924897488753</v>
      </c>
      <c r="Y154" s="81">
        <f t="shared" si="4"/>
        <v>10.390721774747625</v>
      </c>
      <c r="Z154" s="81">
        <f t="shared" si="4"/>
        <v>4.5292135927770492</v>
      </c>
      <c r="AA154" s="81">
        <f t="shared" si="4"/>
        <v>4.0613071364997717</v>
      </c>
      <c r="AB154" s="81">
        <f t="shared" si="4"/>
        <v>30.76545076273203</v>
      </c>
      <c r="AC154" s="81">
        <f t="shared" si="4"/>
        <v>5.4792752012597719</v>
      </c>
      <c r="AD154" s="81">
        <f t="shared" si="4"/>
        <v>12.243035242006647</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0.81431999999999993</v>
      </c>
      <c r="F157" s="91">
        <v>3.8680199999999996</v>
      </c>
      <c r="G157" s="91">
        <v>0.20357999999999998</v>
      </c>
      <c r="H157" s="91" t="s">
        <v>423</v>
      </c>
      <c r="I157" s="91">
        <v>2.0357999999999999E-3</v>
      </c>
      <c r="J157" s="91">
        <v>2.0357999999999999E-3</v>
      </c>
      <c r="K157" s="91">
        <v>2.0357999999999999E-3</v>
      </c>
      <c r="L157" s="91" t="s">
        <v>442</v>
      </c>
      <c r="M157" s="91">
        <v>207.60685714285714</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8753.9399999999987</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1.4437267200000001</v>
      </c>
      <c r="F158" s="91">
        <v>0.11184023607812846</v>
      </c>
      <c r="G158" s="91">
        <v>5.8863282146383407E-3</v>
      </c>
      <c r="H158" s="91" t="s">
        <v>442</v>
      </c>
      <c r="I158" s="91">
        <v>7.1666666666666669E-5</v>
      </c>
      <c r="J158" s="91">
        <v>7.1666666666666669E-5</v>
      </c>
      <c r="K158" s="91">
        <v>7.1666666666666669E-5</v>
      </c>
      <c r="L158" s="91" t="s">
        <v>442</v>
      </c>
      <c r="M158" s="91">
        <v>8.6</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656.49810095712553</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16.167084142084608</v>
      </c>
      <c r="F159" s="91">
        <v>0.39104677315586961</v>
      </c>
      <c r="G159" s="91">
        <v>15.336257671344399</v>
      </c>
      <c r="H159" s="91" t="s">
        <v>423</v>
      </c>
      <c r="I159" s="91">
        <v>0.93939542069736703</v>
      </c>
      <c r="J159" s="91">
        <v>0.93939542069736703</v>
      </c>
      <c r="K159" s="91">
        <v>0.93939542069736703</v>
      </c>
      <c r="L159" s="91">
        <v>2.3938619541651631E-2</v>
      </c>
      <c r="M159" s="91">
        <v>0.87668434323857081</v>
      </c>
      <c r="N159" s="91">
        <v>3.842403656859876E-2</v>
      </c>
      <c r="O159" s="91">
        <v>3.9869504666053285E-3</v>
      </c>
      <c r="P159" s="91">
        <v>5.2576916511807318E-3</v>
      </c>
      <c r="Q159" s="91">
        <v>0.11649519809595012</v>
      </c>
      <c r="R159" s="91">
        <v>0.12383372843687307</v>
      </c>
      <c r="S159" s="91">
        <v>0.26538635426616941</v>
      </c>
      <c r="T159" s="91">
        <v>5.4260648581369724</v>
      </c>
      <c r="U159" s="91">
        <v>4.1545294603212095E-2</v>
      </c>
      <c r="V159" s="91">
        <v>0.27733926353358179</v>
      </c>
      <c r="W159" s="91">
        <v>8.7021944746204352E-2</v>
      </c>
      <c r="X159" s="91" t="s">
        <v>423</v>
      </c>
      <c r="Y159" s="91" t="s">
        <v>423</v>
      </c>
      <c r="Z159" s="91" t="s">
        <v>423</v>
      </c>
      <c r="AA159" s="91" t="s">
        <v>423</v>
      </c>
      <c r="AB159" s="91" t="s">
        <v>423</v>
      </c>
      <c r="AC159" s="91">
        <v>2.8544023858524999E-2</v>
      </c>
      <c r="AD159" s="91">
        <v>9.7934434668745615E-2</v>
      </c>
      <c r="AE159" s="86"/>
      <c r="AF159" s="91">
        <v>9390.7773540122307</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426</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427</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429</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66" priority="2" operator="equal">
      <formula>0</formula>
    </cfRule>
  </conditionalFormatting>
  <conditionalFormatting sqref="AF23:AK23 AF25:AK36 AF40:AK42 AF44:AK44 AF48:AK48 AF64:AK65 AF72:AK72 AF82:AK82 AF84:AK91 AF94:AK140">
    <cfRule type="cellIs" dxfId="65" priority="1" operator="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1992</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411</v>
      </c>
      <c r="F10" s="122"/>
      <c r="G10" s="122"/>
      <c r="H10" s="123"/>
      <c r="I10" s="121" t="s">
        <v>412</v>
      </c>
      <c r="J10" s="122"/>
      <c r="K10" s="122"/>
      <c r="L10" s="123"/>
      <c r="M10" s="138" t="s">
        <v>413</v>
      </c>
      <c r="N10" s="121" t="s">
        <v>414</v>
      </c>
      <c r="O10" s="122"/>
      <c r="P10" s="123"/>
      <c r="Q10" s="121" t="s">
        <v>415</v>
      </c>
      <c r="R10" s="122"/>
      <c r="S10" s="122"/>
      <c r="T10" s="122"/>
      <c r="U10" s="122"/>
      <c r="V10" s="123"/>
      <c r="W10" s="121" t="s">
        <v>416</v>
      </c>
      <c r="X10" s="122"/>
      <c r="Y10" s="122"/>
      <c r="Z10" s="122"/>
      <c r="AA10" s="122"/>
      <c r="AB10" s="122"/>
      <c r="AC10" s="122"/>
      <c r="AD10" s="123"/>
      <c r="AE10" s="24"/>
      <c r="AF10" s="121" t="s">
        <v>417</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64.811068884000008</v>
      </c>
      <c r="F14" s="40">
        <v>0.92884069631999999</v>
      </c>
      <c r="G14" s="40">
        <v>1050.9886459573888</v>
      </c>
      <c r="H14" s="40" t="s">
        <v>442</v>
      </c>
      <c r="I14" s="40">
        <v>5.9877709400000008</v>
      </c>
      <c r="J14" s="40">
        <v>20.258252306000003</v>
      </c>
      <c r="K14" s="40">
        <v>38.731995386000001</v>
      </c>
      <c r="L14" s="40">
        <v>0.20713541448799999</v>
      </c>
      <c r="M14" s="40">
        <v>14.133370146000001</v>
      </c>
      <c r="N14" s="40">
        <v>6.3423513482444474</v>
      </c>
      <c r="O14" s="40">
        <v>0.79317595724769241</v>
      </c>
      <c r="P14" s="40">
        <v>1.2403891748294018</v>
      </c>
      <c r="Q14" s="40">
        <v>6.1957427778495733</v>
      </c>
      <c r="R14" s="40">
        <v>3.9193459821878975</v>
      </c>
      <c r="S14" s="40">
        <v>1.7548517988795762</v>
      </c>
      <c r="T14" s="40">
        <v>12.949679651024308</v>
      </c>
      <c r="U14" s="40">
        <v>19.228421061819489</v>
      </c>
      <c r="V14" s="40">
        <v>10.830088910056411</v>
      </c>
      <c r="W14" s="40">
        <v>4.1011323882051292</v>
      </c>
      <c r="X14" s="40">
        <v>1.6038925615288891E-3</v>
      </c>
      <c r="Y14" s="40">
        <v>9.7486532309059862E-2</v>
      </c>
      <c r="Z14" s="40">
        <v>7.6458834771965828E-2</v>
      </c>
      <c r="AA14" s="40">
        <v>2.8032903066502568E-3</v>
      </c>
      <c r="AB14" s="40">
        <v>0.17835254994920482</v>
      </c>
      <c r="AC14" s="40">
        <v>5.2832090061948715</v>
      </c>
      <c r="AD14" s="40">
        <v>2.6021775702153851E-3</v>
      </c>
      <c r="AE14" s="193"/>
      <c r="AF14" s="40">
        <v>17764.199999999997</v>
      </c>
      <c r="AG14" s="40">
        <v>226627.09200000003</v>
      </c>
      <c r="AH14" s="40">
        <v>62240.4</v>
      </c>
      <c r="AI14" s="40" t="s">
        <v>441</v>
      </c>
      <c r="AJ14" s="40" t="s">
        <v>441</v>
      </c>
      <c r="AK14" s="40" t="s">
        <v>423</v>
      </c>
      <c r="AL14" s="41" t="s">
        <v>70</v>
      </c>
    </row>
    <row r="15" spans="1:38" s="5" customFormat="1" ht="26.25" customHeight="1" thickBot="1" x14ac:dyDescent="0.25">
      <c r="A15" s="38" t="s">
        <v>73</v>
      </c>
      <c r="B15" s="38" t="s">
        <v>21</v>
      </c>
      <c r="C15" s="38" t="s">
        <v>74</v>
      </c>
      <c r="D15" s="39"/>
      <c r="E15" s="40">
        <v>1.278488828771247</v>
      </c>
      <c r="F15" s="40">
        <v>1.847802140948554E-2</v>
      </c>
      <c r="G15" s="40">
        <v>10.093946168048218</v>
      </c>
      <c r="H15" s="40" t="s">
        <v>442</v>
      </c>
      <c r="I15" s="40">
        <v>5.5755738070601871E-2</v>
      </c>
      <c r="J15" s="40">
        <v>8.9477621097213314E-2</v>
      </c>
      <c r="K15" s="40">
        <v>0.11757919028605619</v>
      </c>
      <c r="L15" s="40">
        <v>3.729027334715362E-3</v>
      </c>
      <c r="M15" s="40">
        <v>0.18451533246881308</v>
      </c>
      <c r="N15" s="40">
        <v>3.4669485933492776E-2</v>
      </c>
      <c r="O15" s="40">
        <v>3.8299303325751038E-3</v>
      </c>
      <c r="P15" s="40">
        <v>3.8299303325751038E-3</v>
      </c>
      <c r="Q15" s="40">
        <v>2.4553825950905807E-2</v>
      </c>
      <c r="R15" s="40">
        <v>0.11980198868551863</v>
      </c>
      <c r="S15" s="40">
        <v>8.489069361610041E-2</v>
      </c>
      <c r="T15" s="40">
        <v>4.3848455852050261</v>
      </c>
      <c r="U15" s="40">
        <v>2.0365882604168786E-2</v>
      </c>
      <c r="V15" s="40">
        <v>0.37013926570174804</v>
      </c>
      <c r="W15" s="40">
        <v>1.4050784594421439E-2</v>
      </c>
      <c r="X15" s="40">
        <v>3.6619708620000002E-6</v>
      </c>
      <c r="Y15" s="40">
        <v>2.7035290919743727E-5</v>
      </c>
      <c r="Z15" s="40">
        <v>3.4539665380000003E-6</v>
      </c>
      <c r="AA15" s="40">
        <v>3.4539665380000003E-6</v>
      </c>
      <c r="AB15" s="40">
        <v>3.7605194857743727E-5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0.804705487</v>
      </c>
      <c r="F16" s="40">
        <v>9.8618419999999998E-2</v>
      </c>
      <c r="G16" s="40">
        <v>0.30665106200000003</v>
      </c>
      <c r="H16" s="40">
        <v>5.7368480000000001E-3</v>
      </c>
      <c r="I16" s="40">
        <v>0.85925580400000001</v>
      </c>
      <c r="J16" s="40">
        <v>1.3606729560000002</v>
      </c>
      <c r="K16" s="40">
        <v>1.3971131559999999</v>
      </c>
      <c r="L16" s="40" t="s">
        <v>423</v>
      </c>
      <c r="M16" s="40">
        <v>0.32894876499999998</v>
      </c>
      <c r="N16" s="40">
        <v>1.634E-3</v>
      </c>
      <c r="O16" s="40">
        <v>7.6000000000000004E-5</v>
      </c>
      <c r="P16" s="40">
        <v>1.511E-3</v>
      </c>
      <c r="Q16" s="40">
        <v>1.446E-3</v>
      </c>
      <c r="R16" s="40">
        <v>2.66E-3</v>
      </c>
      <c r="S16" s="40">
        <v>1.2470000000000001E-3</v>
      </c>
      <c r="T16" s="40">
        <v>6.9200000000000002E-4</v>
      </c>
      <c r="U16" s="40">
        <v>1.474E-3</v>
      </c>
      <c r="V16" s="40">
        <v>7.5820000000000002E-3</v>
      </c>
      <c r="W16" s="40">
        <v>0.53900000000000003</v>
      </c>
      <c r="X16" s="40">
        <v>5.9782079999999996E-3</v>
      </c>
      <c r="Y16" s="40">
        <v>8.0995999999999995E-5</v>
      </c>
      <c r="Z16" s="40">
        <v>2.4941999999999999E-5</v>
      </c>
      <c r="AA16" s="40">
        <v>1.7598E-5</v>
      </c>
      <c r="AB16" s="40">
        <v>6.1017439999999992E-3</v>
      </c>
      <c r="AC16" s="40" t="s">
        <v>423</v>
      </c>
      <c r="AD16" s="40" t="s">
        <v>423</v>
      </c>
      <c r="AE16" s="193"/>
      <c r="AF16" s="40" t="s">
        <v>423</v>
      </c>
      <c r="AG16" s="40" t="s">
        <v>423</v>
      </c>
      <c r="AH16" s="40">
        <v>2798.4622999999997</v>
      </c>
      <c r="AI16" s="40" t="s">
        <v>423</v>
      </c>
      <c r="AJ16" s="40" t="s">
        <v>423</v>
      </c>
      <c r="AK16" s="40">
        <v>728.80399999999997</v>
      </c>
      <c r="AL16" s="41" t="s">
        <v>70</v>
      </c>
    </row>
    <row r="17" spans="1:38" s="5" customFormat="1" ht="26.25" customHeight="1" thickBot="1" x14ac:dyDescent="0.25">
      <c r="A17" s="38" t="s">
        <v>73</v>
      </c>
      <c r="B17" s="38" t="s">
        <v>2</v>
      </c>
      <c r="C17" s="38" t="s">
        <v>76</v>
      </c>
      <c r="D17" s="39"/>
      <c r="E17" s="40">
        <v>15.230691670999999</v>
      </c>
      <c r="F17" s="40">
        <v>0.36566588599999983</v>
      </c>
      <c r="G17" s="40">
        <v>142.18915580499998</v>
      </c>
      <c r="H17" s="40" t="s">
        <v>423</v>
      </c>
      <c r="I17" s="40">
        <v>2.8942362389999987</v>
      </c>
      <c r="J17" s="40">
        <v>4.4019431119999997</v>
      </c>
      <c r="K17" s="40">
        <v>5.9698878040000034</v>
      </c>
      <c r="L17" s="40" t="s">
        <v>423</v>
      </c>
      <c r="M17" s="40">
        <v>3.4193626640000003</v>
      </c>
      <c r="N17" s="40">
        <v>1.1469349999999996</v>
      </c>
      <c r="O17" s="40">
        <v>0.12244200000000001</v>
      </c>
      <c r="P17" s="40">
        <v>0.13349799999999998</v>
      </c>
      <c r="Q17" s="40">
        <v>0.68039700000000025</v>
      </c>
      <c r="R17" s="40">
        <v>0.91448999999999991</v>
      </c>
      <c r="S17" s="40">
        <v>0.68480699999999983</v>
      </c>
      <c r="T17" s="40">
        <v>16.649011999999995</v>
      </c>
      <c r="U17" s="40">
        <v>1.5838780000000001</v>
      </c>
      <c r="V17" s="40">
        <v>5.371041</v>
      </c>
      <c r="W17" s="40">
        <v>0.74299999999999999</v>
      </c>
      <c r="X17" s="40">
        <v>5.2804759999999999E-2</v>
      </c>
      <c r="Y17" s="40">
        <v>8.6119872999999986E-2</v>
      </c>
      <c r="Z17" s="40">
        <v>4.4462802999999995E-2</v>
      </c>
      <c r="AA17" s="40">
        <v>3.7398693999999996E-2</v>
      </c>
      <c r="AB17" s="40">
        <v>0.22078612999999997</v>
      </c>
      <c r="AC17" s="40">
        <v>0.11896638943416289</v>
      </c>
      <c r="AD17" s="40">
        <v>0.38224400000000003</v>
      </c>
      <c r="AE17" s="193"/>
      <c r="AF17" s="40">
        <v>69074.66819438299</v>
      </c>
      <c r="AG17" s="40">
        <v>17756.177527486998</v>
      </c>
      <c r="AH17" s="40">
        <v>32662.896284860002</v>
      </c>
      <c r="AI17" s="40" t="s">
        <v>423</v>
      </c>
      <c r="AJ17" s="40">
        <v>17214.95477</v>
      </c>
      <c r="AK17" s="40" t="s">
        <v>423</v>
      </c>
      <c r="AL17" s="41" t="s">
        <v>70</v>
      </c>
    </row>
    <row r="18" spans="1:38" s="5" customFormat="1" ht="26.25" customHeight="1" thickBot="1" x14ac:dyDescent="0.25">
      <c r="A18" s="38" t="s">
        <v>73</v>
      </c>
      <c r="B18" s="38" t="s">
        <v>4</v>
      </c>
      <c r="C18" s="38" t="s">
        <v>77</v>
      </c>
      <c r="D18" s="39"/>
      <c r="E18" s="40" t="s">
        <v>409</v>
      </c>
      <c r="F18" s="40" t="s">
        <v>409</v>
      </c>
      <c r="G18" s="40" t="s">
        <v>409</v>
      </c>
      <c r="H18" s="40" t="s">
        <v>409</v>
      </c>
      <c r="I18" s="40" t="s">
        <v>409</v>
      </c>
      <c r="J18" s="40" t="s">
        <v>409</v>
      </c>
      <c r="K18" s="40" t="s">
        <v>409</v>
      </c>
      <c r="L18" s="40" t="s">
        <v>409</v>
      </c>
      <c r="M18" s="40" t="s">
        <v>409</v>
      </c>
      <c r="N18" s="40" t="s">
        <v>409</v>
      </c>
      <c r="O18" s="40" t="s">
        <v>409</v>
      </c>
      <c r="P18" s="40" t="s">
        <v>409</v>
      </c>
      <c r="Q18" s="40" t="s">
        <v>409</v>
      </c>
      <c r="R18" s="40" t="s">
        <v>409</v>
      </c>
      <c r="S18" s="40" t="s">
        <v>409</v>
      </c>
      <c r="T18" s="40" t="s">
        <v>409</v>
      </c>
      <c r="U18" s="40" t="s">
        <v>409</v>
      </c>
      <c r="V18" s="40" t="s">
        <v>409</v>
      </c>
      <c r="W18" s="40" t="s">
        <v>409</v>
      </c>
      <c r="X18" s="40" t="s">
        <v>409</v>
      </c>
      <c r="Y18" s="40" t="s">
        <v>409</v>
      </c>
      <c r="Z18" s="40" t="s">
        <v>409</v>
      </c>
      <c r="AA18" s="40" t="s">
        <v>409</v>
      </c>
      <c r="AB18" s="40" t="s">
        <v>409</v>
      </c>
      <c r="AC18" s="40" t="s">
        <v>409</v>
      </c>
      <c r="AD18" s="40" t="s">
        <v>409</v>
      </c>
      <c r="AE18" s="193"/>
      <c r="AF18" s="40" t="s">
        <v>409</v>
      </c>
      <c r="AG18" s="40" t="s">
        <v>409</v>
      </c>
      <c r="AH18" s="40" t="s">
        <v>409</v>
      </c>
      <c r="AI18" s="40" t="s">
        <v>409</v>
      </c>
      <c r="AJ18" s="40" t="s">
        <v>409</v>
      </c>
      <c r="AK18" s="40" t="s">
        <v>409</v>
      </c>
      <c r="AL18" s="41" t="s">
        <v>70</v>
      </c>
    </row>
    <row r="19" spans="1:38" s="5" customFormat="1" ht="24.75" customHeight="1" thickBot="1" x14ac:dyDescent="0.25">
      <c r="A19" s="144" t="s">
        <v>73</v>
      </c>
      <c r="B19" s="38" t="s">
        <v>78</v>
      </c>
      <c r="C19" s="144" t="s">
        <v>79</v>
      </c>
      <c r="D19" s="145"/>
      <c r="E19" s="40" t="s">
        <v>409</v>
      </c>
      <c r="F19" s="40" t="s">
        <v>409</v>
      </c>
      <c r="G19" s="40" t="s">
        <v>409</v>
      </c>
      <c r="H19" s="40" t="s">
        <v>409</v>
      </c>
      <c r="I19" s="40" t="s">
        <v>409</v>
      </c>
      <c r="J19" s="40" t="s">
        <v>409</v>
      </c>
      <c r="K19" s="40" t="s">
        <v>409</v>
      </c>
      <c r="L19" s="40" t="s">
        <v>409</v>
      </c>
      <c r="M19" s="40" t="s">
        <v>409</v>
      </c>
      <c r="N19" s="40" t="s">
        <v>409</v>
      </c>
      <c r="O19" s="40" t="s">
        <v>409</v>
      </c>
      <c r="P19" s="40" t="s">
        <v>409</v>
      </c>
      <c r="Q19" s="40" t="s">
        <v>409</v>
      </c>
      <c r="R19" s="40" t="s">
        <v>409</v>
      </c>
      <c r="S19" s="40" t="s">
        <v>409</v>
      </c>
      <c r="T19" s="40" t="s">
        <v>409</v>
      </c>
      <c r="U19" s="40" t="s">
        <v>409</v>
      </c>
      <c r="V19" s="40" t="s">
        <v>409</v>
      </c>
      <c r="W19" s="40" t="s">
        <v>409</v>
      </c>
      <c r="X19" s="40" t="s">
        <v>409</v>
      </c>
      <c r="Y19" s="40" t="s">
        <v>409</v>
      </c>
      <c r="Z19" s="40" t="s">
        <v>409</v>
      </c>
      <c r="AA19" s="40" t="s">
        <v>409</v>
      </c>
      <c r="AB19" s="40" t="s">
        <v>409</v>
      </c>
      <c r="AC19" s="40" t="s">
        <v>423</v>
      </c>
      <c r="AD19" s="40" t="s">
        <v>409</v>
      </c>
      <c r="AE19" s="193"/>
      <c r="AF19" s="40" t="s">
        <v>423</v>
      </c>
      <c r="AG19" s="40" t="s">
        <v>423</v>
      </c>
      <c r="AH19" s="40" t="s">
        <v>423</v>
      </c>
      <c r="AI19" s="40" t="s">
        <v>423</v>
      </c>
      <c r="AJ19" s="40" t="s">
        <v>423</v>
      </c>
      <c r="AK19" s="40" t="s">
        <v>423</v>
      </c>
      <c r="AL19" s="146" t="s">
        <v>70</v>
      </c>
    </row>
    <row r="20" spans="1:38" s="5" customFormat="1" ht="26.25" customHeight="1" thickBot="1" x14ac:dyDescent="0.25">
      <c r="A20" s="38" t="s">
        <v>73</v>
      </c>
      <c r="B20" s="38" t="s">
        <v>5</v>
      </c>
      <c r="C20" s="38" t="s">
        <v>80</v>
      </c>
      <c r="D20" s="39"/>
      <c r="E20" s="40">
        <v>0.13899510599999998</v>
      </c>
      <c r="F20" s="40">
        <v>0.16822562499999999</v>
      </c>
      <c r="G20" s="40">
        <v>4.3524472000000002E-2</v>
      </c>
      <c r="H20" s="40">
        <v>3.0548380000000003E-3</v>
      </c>
      <c r="I20" s="40">
        <v>2.1294E-3</v>
      </c>
      <c r="J20" s="40">
        <v>2.4336000000000002E-3</v>
      </c>
      <c r="K20" s="40">
        <v>3.042E-3</v>
      </c>
      <c r="L20" s="40" t="s">
        <v>423</v>
      </c>
      <c r="M20" s="40">
        <v>0.87062868800000004</v>
      </c>
      <c r="N20" s="40">
        <v>2.6400000000000002E-4</v>
      </c>
      <c r="O20" s="40">
        <v>2.0000000000000002E-5</v>
      </c>
      <c r="P20" s="40">
        <v>5.0000000000000004E-6</v>
      </c>
      <c r="Q20" s="40">
        <v>1.9999999999999999E-6</v>
      </c>
      <c r="R20" s="40">
        <v>1.0000000000000001E-5</v>
      </c>
      <c r="S20" s="40">
        <v>1.9999999999999999E-6</v>
      </c>
      <c r="T20" s="40">
        <v>7.1000000000000005E-5</v>
      </c>
      <c r="U20" s="40" t="s">
        <v>423</v>
      </c>
      <c r="V20" s="40">
        <v>3.6499999999999998E-4</v>
      </c>
      <c r="W20" s="40">
        <v>0.153</v>
      </c>
      <c r="X20" s="40">
        <v>1.5274187999999999E-2</v>
      </c>
      <c r="Y20" s="40">
        <v>2.4438700000000001E-2</v>
      </c>
      <c r="Z20" s="40">
        <v>7.6370939999999997E-3</v>
      </c>
      <c r="AA20" s="40">
        <v>6.1096750000000002E-3</v>
      </c>
      <c r="AB20" s="40">
        <v>5.3459657000000001E-2</v>
      </c>
      <c r="AC20" s="40" t="s">
        <v>423</v>
      </c>
      <c r="AD20" s="40">
        <v>9.2E-5</v>
      </c>
      <c r="AE20" s="193"/>
      <c r="AF20" s="40" t="s">
        <v>423</v>
      </c>
      <c r="AG20" s="40" t="s">
        <v>423</v>
      </c>
      <c r="AH20" s="40" t="s">
        <v>423</v>
      </c>
      <c r="AI20" s="40" t="s">
        <v>423</v>
      </c>
      <c r="AJ20" s="40" t="s">
        <v>423</v>
      </c>
      <c r="AK20" s="40" t="s">
        <v>423</v>
      </c>
      <c r="AL20" s="41" t="s">
        <v>70</v>
      </c>
    </row>
    <row r="21" spans="1:38" s="5" customFormat="1" ht="24.75" customHeight="1" thickBot="1" x14ac:dyDescent="0.25">
      <c r="A21" s="144" t="s">
        <v>73</v>
      </c>
      <c r="B21" s="38" t="s">
        <v>81</v>
      </c>
      <c r="C21" s="144" t="s">
        <v>82</v>
      </c>
      <c r="D21" s="145"/>
      <c r="E21" s="40" t="s">
        <v>409</v>
      </c>
      <c r="F21" s="40" t="s">
        <v>409</v>
      </c>
      <c r="G21" s="40" t="s">
        <v>409</v>
      </c>
      <c r="H21" s="40" t="s">
        <v>409</v>
      </c>
      <c r="I21" s="40" t="s">
        <v>409</v>
      </c>
      <c r="J21" s="40" t="s">
        <v>409</v>
      </c>
      <c r="K21" s="40" t="s">
        <v>409</v>
      </c>
      <c r="L21" s="40" t="s">
        <v>409</v>
      </c>
      <c r="M21" s="40" t="s">
        <v>409</v>
      </c>
      <c r="N21" s="40" t="s">
        <v>409</v>
      </c>
      <c r="O21" s="40" t="s">
        <v>409</v>
      </c>
      <c r="P21" s="40" t="s">
        <v>409</v>
      </c>
      <c r="Q21" s="40" t="s">
        <v>409</v>
      </c>
      <c r="R21" s="40" t="s">
        <v>409</v>
      </c>
      <c r="S21" s="40" t="s">
        <v>409</v>
      </c>
      <c r="T21" s="40" t="s">
        <v>409</v>
      </c>
      <c r="U21" s="40" t="s">
        <v>409</v>
      </c>
      <c r="V21" s="40" t="s">
        <v>409</v>
      </c>
      <c r="W21" s="40" t="s">
        <v>409</v>
      </c>
      <c r="X21" s="40" t="s">
        <v>409</v>
      </c>
      <c r="Y21" s="40" t="s">
        <v>409</v>
      </c>
      <c r="Z21" s="40" t="s">
        <v>409</v>
      </c>
      <c r="AA21" s="40" t="s">
        <v>409</v>
      </c>
      <c r="AB21" s="40" t="s">
        <v>409</v>
      </c>
      <c r="AC21" s="40" t="s">
        <v>423</v>
      </c>
      <c r="AD21" s="40" t="s">
        <v>409</v>
      </c>
      <c r="AE21" s="193"/>
      <c r="AF21" s="40" t="s">
        <v>423</v>
      </c>
      <c r="AG21" s="40" t="s">
        <v>423</v>
      </c>
      <c r="AH21" s="40" t="s">
        <v>423</v>
      </c>
      <c r="AI21" s="40" t="s">
        <v>423</v>
      </c>
      <c r="AJ21" s="40" t="s">
        <v>423</v>
      </c>
      <c r="AK21" s="40" t="s">
        <v>423</v>
      </c>
      <c r="AL21" s="146" t="s">
        <v>70</v>
      </c>
    </row>
    <row r="22" spans="1:38" s="5" customFormat="1" ht="26.25" customHeight="1" thickBot="1" x14ac:dyDescent="0.25">
      <c r="A22" s="38" t="s">
        <v>73</v>
      </c>
      <c r="B22" s="38" t="s">
        <v>3</v>
      </c>
      <c r="C22" s="38" t="s">
        <v>83</v>
      </c>
      <c r="D22" s="39"/>
      <c r="E22" s="40">
        <v>1.3918598170000001</v>
      </c>
      <c r="F22" s="40">
        <v>0.55186126899999999</v>
      </c>
      <c r="G22" s="40">
        <v>2.2355601269999998</v>
      </c>
      <c r="H22" s="40" t="s">
        <v>423</v>
      </c>
      <c r="I22" s="40">
        <v>0.13898281899999998</v>
      </c>
      <c r="J22" s="40">
        <v>0.18115713899999999</v>
      </c>
      <c r="K22" s="40">
        <v>0.35484093900000002</v>
      </c>
      <c r="L22" s="40" t="s">
        <v>423</v>
      </c>
      <c r="M22" s="40">
        <v>3.754464762</v>
      </c>
      <c r="N22" s="40">
        <v>5.6785610000000002</v>
      </c>
      <c r="O22" s="40">
        <v>6.4990000000000004E-3</v>
      </c>
      <c r="P22" s="40">
        <v>5.2050000000000004E-3</v>
      </c>
      <c r="Q22" s="40">
        <v>3.0166999999999999E-2</v>
      </c>
      <c r="R22" s="40">
        <v>2.6097000000000002E-2</v>
      </c>
      <c r="S22" s="40">
        <v>0.53544000000000003</v>
      </c>
      <c r="T22" s="40">
        <v>0.146143</v>
      </c>
      <c r="U22" s="40">
        <v>3.3013999999999995E-2</v>
      </c>
      <c r="V22" s="40">
        <v>0.98228799999999994</v>
      </c>
      <c r="W22" s="40">
        <v>12.984000000000002</v>
      </c>
      <c r="X22" s="40">
        <v>0.168663858</v>
      </c>
      <c r="Y22" s="40">
        <v>0.21913976499999999</v>
      </c>
      <c r="Z22" s="40">
        <v>8.7904898999999995E-2</v>
      </c>
      <c r="AA22" s="40">
        <v>6.8630701000000002E-2</v>
      </c>
      <c r="AB22" s="40">
        <v>0.54433922299999993</v>
      </c>
      <c r="AC22" s="40">
        <v>1.7971824617999997E-3</v>
      </c>
      <c r="AD22" s="40">
        <v>0.14601700000000001</v>
      </c>
      <c r="AE22" s="193"/>
      <c r="AF22" s="40">
        <v>62.56035</v>
      </c>
      <c r="AG22" s="40">
        <v>2898.6813899999997</v>
      </c>
      <c r="AH22" s="40">
        <v>16014.594160000001</v>
      </c>
      <c r="AI22" s="40" t="s">
        <v>423</v>
      </c>
      <c r="AJ22" s="40" t="s">
        <v>423</v>
      </c>
      <c r="AK22" s="40" t="s">
        <v>423</v>
      </c>
      <c r="AL22" s="41" t="s">
        <v>70</v>
      </c>
    </row>
    <row r="23" spans="1:38" s="5" customFormat="1" ht="24.75" customHeight="1" thickBot="1" x14ac:dyDescent="0.25">
      <c r="A23" s="144" t="s">
        <v>84</v>
      </c>
      <c r="B23" s="38" t="s">
        <v>85</v>
      </c>
      <c r="C23" s="144" t="s">
        <v>443</v>
      </c>
      <c r="D23" s="147"/>
      <c r="E23" s="40">
        <v>1.9070053067796169</v>
      </c>
      <c r="F23" s="40">
        <v>0.19736911707360832</v>
      </c>
      <c r="G23" s="40">
        <v>5.8445104256324647E-2</v>
      </c>
      <c r="H23" s="40">
        <v>4.675608340505972E-4</v>
      </c>
      <c r="I23" s="40">
        <v>0.12296849935530706</v>
      </c>
      <c r="J23" s="40">
        <v>0.12296849935530706</v>
      </c>
      <c r="K23" s="40">
        <v>0.12296849935530706</v>
      </c>
      <c r="L23" s="40" t="s">
        <v>423</v>
      </c>
      <c r="M23" s="40">
        <v>0.6296875532576417</v>
      </c>
      <c r="N23" s="40" t="s">
        <v>423</v>
      </c>
      <c r="O23" s="40">
        <v>5.8445104256324648E-4</v>
      </c>
      <c r="P23" s="40" t="s">
        <v>423</v>
      </c>
      <c r="Q23" s="40" t="s">
        <v>423</v>
      </c>
      <c r="R23" s="40">
        <v>2.9222552128162324E-3</v>
      </c>
      <c r="S23" s="40">
        <v>9.9356677235751908E-2</v>
      </c>
      <c r="T23" s="40">
        <v>4.0911572979427258E-3</v>
      </c>
      <c r="U23" s="40">
        <v>5.8445104256324648E-4</v>
      </c>
      <c r="V23" s="40">
        <v>5.8445104256324647E-2</v>
      </c>
      <c r="W23" s="40" t="s">
        <v>423</v>
      </c>
      <c r="X23" s="40">
        <v>1.7533531276897395E-3</v>
      </c>
      <c r="Y23" s="40">
        <v>2.9222552128162324E-3</v>
      </c>
      <c r="Z23" s="40" t="s">
        <v>423</v>
      </c>
      <c r="AA23" s="40" t="s">
        <v>423</v>
      </c>
      <c r="AB23" s="40">
        <v>4.6756083405059719E-3</v>
      </c>
      <c r="AC23" s="40" t="s">
        <v>423</v>
      </c>
      <c r="AD23" s="40" t="s">
        <v>423</v>
      </c>
      <c r="AE23" s="193"/>
      <c r="AF23" s="40">
        <v>2446.9796250038003</v>
      </c>
      <c r="AG23" s="40" t="s">
        <v>423</v>
      </c>
      <c r="AH23" s="40" t="s">
        <v>423</v>
      </c>
      <c r="AI23" s="40" t="s">
        <v>423</v>
      </c>
      <c r="AJ23" s="40" t="s">
        <v>423</v>
      </c>
      <c r="AK23" s="40" t="s">
        <v>423</v>
      </c>
      <c r="AL23" s="148" t="s">
        <v>70</v>
      </c>
    </row>
    <row r="24" spans="1:38" s="5" customFormat="1" ht="24.6" customHeight="1" thickBot="1" x14ac:dyDescent="0.25">
      <c r="A24" s="149" t="s">
        <v>73</v>
      </c>
      <c r="B24" s="38" t="s">
        <v>87</v>
      </c>
      <c r="C24" s="144" t="s">
        <v>88</v>
      </c>
      <c r="D24" s="145"/>
      <c r="E24" s="40" t="s">
        <v>441</v>
      </c>
      <c r="F24" s="40" t="s">
        <v>441</v>
      </c>
      <c r="G24" s="40" t="s">
        <v>441</v>
      </c>
      <c r="H24" s="40" t="s">
        <v>441</v>
      </c>
      <c r="I24" s="40" t="s">
        <v>441</v>
      </c>
      <c r="J24" s="40" t="s">
        <v>441</v>
      </c>
      <c r="K24" s="40" t="s">
        <v>441</v>
      </c>
      <c r="L24" s="40" t="s">
        <v>441</v>
      </c>
      <c r="M24" s="40" t="s">
        <v>441</v>
      </c>
      <c r="N24" s="40" t="s">
        <v>441</v>
      </c>
      <c r="O24" s="40" t="s">
        <v>441</v>
      </c>
      <c r="P24" s="40" t="s">
        <v>441</v>
      </c>
      <c r="Q24" s="40" t="s">
        <v>441</v>
      </c>
      <c r="R24" s="40" t="s">
        <v>441</v>
      </c>
      <c r="S24" s="40" t="s">
        <v>441</v>
      </c>
      <c r="T24" s="40" t="s">
        <v>441</v>
      </c>
      <c r="U24" s="40" t="s">
        <v>441</v>
      </c>
      <c r="V24" s="40" t="s">
        <v>441</v>
      </c>
      <c r="W24" s="40" t="s">
        <v>441</v>
      </c>
      <c r="X24" s="40" t="s">
        <v>441</v>
      </c>
      <c r="Y24" s="40" t="s">
        <v>441</v>
      </c>
      <c r="Z24" s="40" t="s">
        <v>441</v>
      </c>
      <c r="AA24" s="40" t="s">
        <v>441</v>
      </c>
      <c r="AB24" s="40" t="s">
        <v>441</v>
      </c>
      <c r="AC24" s="40" t="s">
        <v>441</v>
      </c>
      <c r="AD24" s="40" t="s">
        <v>441</v>
      </c>
      <c r="AE24" s="193"/>
      <c r="AF24" s="40" t="s">
        <v>423</v>
      </c>
      <c r="AG24" s="40" t="s">
        <v>423</v>
      </c>
      <c r="AH24" s="40" t="s">
        <v>423</v>
      </c>
      <c r="AI24" s="40" t="s">
        <v>423</v>
      </c>
      <c r="AJ24" s="40" t="s">
        <v>423</v>
      </c>
      <c r="AK24" s="40" t="s">
        <v>423</v>
      </c>
      <c r="AL24" s="146" t="s">
        <v>70</v>
      </c>
    </row>
    <row r="25" spans="1:38" s="5" customFormat="1" ht="24.75" customHeight="1" thickBot="1" x14ac:dyDescent="0.25">
      <c r="A25" s="144" t="s">
        <v>89</v>
      </c>
      <c r="B25" s="38" t="s">
        <v>90</v>
      </c>
      <c r="C25" s="144" t="s">
        <v>91</v>
      </c>
      <c r="D25" s="145"/>
      <c r="E25" s="40">
        <v>0.15912000000000001</v>
      </c>
      <c r="F25" s="40">
        <v>0.75582000000000005</v>
      </c>
      <c r="G25" s="40">
        <v>3.9780000000000003E-2</v>
      </c>
      <c r="H25" s="40" t="s">
        <v>423</v>
      </c>
      <c r="I25" s="40">
        <v>3.9780000000000002E-4</v>
      </c>
      <c r="J25" s="40">
        <v>3.9780000000000002E-4</v>
      </c>
      <c r="K25" s="40">
        <v>3.9780000000000002E-4</v>
      </c>
      <c r="L25" s="40" t="s">
        <v>442</v>
      </c>
      <c r="M25" s="40">
        <v>42.543428571428585</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1710.54</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2.9755922687328611E-2</v>
      </c>
      <c r="F26" s="40">
        <v>5.2174467613440717E-2</v>
      </c>
      <c r="G26" s="40">
        <v>2.7460246112337217E-3</v>
      </c>
      <c r="H26" s="40" t="s">
        <v>442</v>
      </c>
      <c r="I26" s="40">
        <v>2.0000000000000002E-5</v>
      </c>
      <c r="J26" s="40">
        <v>2.0000000000000002E-5</v>
      </c>
      <c r="K26" s="40">
        <v>2.0000000000000002E-5</v>
      </c>
      <c r="L26" s="40" t="s">
        <v>442</v>
      </c>
      <c r="M26" s="40">
        <v>9.9855440408498968</v>
      </c>
      <c r="N26" s="40">
        <v>1.2</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131.25526221163071</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18.422919564709751</v>
      </c>
      <c r="F27" s="40">
        <v>18.492864386980479</v>
      </c>
      <c r="G27" s="40">
        <v>0.58369637657121487</v>
      </c>
      <c r="H27" s="40">
        <v>2.9014032582305376E-2</v>
      </c>
      <c r="I27" s="40">
        <v>0.12481473364989883</v>
      </c>
      <c r="J27" s="40">
        <v>0.12481473364989883</v>
      </c>
      <c r="K27" s="40">
        <v>0.12481473364989883</v>
      </c>
      <c r="L27" s="40">
        <v>4.8617560871659936E-2</v>
      </c>
      <c r="M27" s="40">
        <v>245.8173223094125</v>
      </c>
      <c r="N27" s="40">
        <v>111.773409967215</v>
      </c>
      <c r="O27" s="40">
        <v>1.1301486699295115E-4</v>
      </c>
      <c r="P27" s="40">
        <v>4.9937385542202896E-3</v>
      </c>
      <c r="Q27" s="40">
        <v>1.7014303520964199E-4</v>
      </c>
      <c r="R27" s="40">
        <v>3.731911827777597E-3</v>
      </c>
      <c r="S27" s="40">
        <v>2.6564289611407995E-3</v>
      </c>
      <c r="T27" s="40">
        <v>1.2903599496157097E-3</v>
      </c>
      <c r="U27" s="40">
        <v>1.1425633643338175E-4</v>
      </c>
      <c r="V27" s="40">
        <v>1.8889539594720901E-2</v>
      </c>
      <c r="W27" s="40">
        <v>0.2427337</v>
      </c>
      <c r="X27" s="40">
        <v>4.4191077608000005E-3</v>
      </c>
      <c r="Y27" s="40">
        <v>7.4996916761000008E-3</v>
      </c>
      <c r="Z27" s="40">
        <v>2.9721261858000002E-3</v>
      </c>
      <c r="AA27" s="40">
        <v>8.4764186262999992E-3</v>
      </c>
      <c r="AB27" s="40">
        <f t="shared" ref="AB27:AB33" si="0">IF((N(X27)+N(Y27)+N(Z27)+N(AA27))=0,X27,(N(X27)+N(Y27)+N(Z27)+N(AA27)))</f>
        <v>2.3367344248999999E-2</v>
      </c>
      <c r="AC27" s="40">
        <v>2.427335E-4</v>
      </c>
      <c r="AD27" s="40">
        <v>4.98167E-5</v>
      </c>
      <c r="AE27" s="193"/>
      <c r="AF27" s="40">
        <v>25640.4306081588</v>
      </c>
      <c r="AG27" s="40" t="s">
        <v>423</v>
      </c>
      <c r="AH27" s="40" t="s">
        <v>423</v>
      </c>
      <c r="AI27" s="40" t="s">
        <v>423</v>
      </c>
      <c r="AJ27" s="40" t="s">
        <v>423</v>
      </c>
      <c r="AK27" s="40" t="s">
        <v>423</v>
      </c>
      <c r="AL27" s="41" t="s">
        <v>70</v>
      </c>
    </row>
    <row r="28" spans="1:38" s="143" customFormat="1" ht="26.25" customHeight="1" thickBot="1" x14ac:dyDescent="0.25">
      <c r="A28" s="142" t="s">
        <v>94</v>
      </c>
      <c r="B28" s="142" t="s">
        <v>97</v>
      </c>
      <c r="C28" s="142" t="s">
        <v>98</v>
      </c>
      <c r="D28" s="39"/>
      <c r="E28" s="40">
        <v>8.2141103301509446</v>
      </c>
      <c r="F28" s="40">
        <v>4.7292205774592757</v>
      </c>
      <c r="G28" s="40">
        <v>0.25373506838014248</v>
      </c>
      <c r="H28" s="40">
        <v>9.7110738993372841E-3</v>
      </c>
      <c r="I28" s="40">
        <v>0.25025624735114332</v>
      </c>
      <c r="J28" s="40">
        <v>0.25025624735114332</v>
      </c>
      <c r="K28" s="40">
        <v>0.25025624735114332</v>
      </c>
      <c r="L28" s="40">
        <v>0.11596338012438047</v>
      </c>
      <c r="M28" s="40">
        <v>54.005620098056632</v>
      </c>
      <c r="N28" s="40">
        <v>40.186855846632099</v>
      </c>
      <c r="O28" s="40">
        <v>4.2826875503635761E-5</v>
      </c>
      <c r="P28" s="40">
        <v>2.0279719629996708E-3</v>
      </c>
      <c r="Q28" s="40">
        <v>6.5560336284185762E-5</v>
      </c>
      <c r="R28" s="40">
        <v>1.7146929573233242E-3</v>
      </c>
      <c r="S28" s="40">
        <v>1.2051689130897828E-3</v>
      </c>
      <c r="T28" s="40">
        <v>4.7270872286082959E-4</v>
      </c>
      <c r="U28" s="40">
        <v>4.5466921561099995E-5</v>
      </c>
      <c r="V28" s="40">
        <v>7.5812434393054294E-3</v>
      </c>
      <c r="W28" s="40">
        <v>7.9121300000000006E-2</v>
      </c>
      <c r="X28" s="40">
        <v>2.2483747168E-3</v>
      </c>
      <c r="Y28" s="40">
        <v>3.3316140421000002E-3</v>
      </c>
      <c r="Z28" s="40">
        <v>1.6857796138000001E-3</v>
      </c>
      <c r="AA28" s="40">
        <v>3.4837885551000001E-3</v>
      </c>
      <c r="AB28" s="40">
        <f t="shared" si="0"/>
        <v>1.07495569278E-2</v>
      </c>
      <c r="AC28" s="40">
        <v>7.9121299999999997E-5</v>
      </c>
      <c r="AD28" s="40">
        <v>7.6354500000000002E-5</v>
      </c>
      <c r="AE28" s="193"/>
      <c r="AF28" s="40">
        <v>11074.5814427726</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8.7491285045603906</v>
      </c>
      <c r="F29" s="40">
        <v>0.85542875060476764</v>
      </c>
      <c r="G29" s="40">
        <v>0.22181904987815049</v>
      </c>
      <c r="H29" s="40">
        <v>2.4999718657080401E-3</v>
      </c>
      <c r="I29" s="40">
        <v>0.36137268524420019</v>
      </c>
      <c r="J29" s="40">
        <v>0.36137268524420019</v>
      </c>
      <c r="K29" s="40">
        <v>0.36137268524420019</v>
      </c>
      <c r="L29" s="40">
        <v>0.18178534083420661</v>
      </c>
      <c r="M29" s="40">
        <v>2.3841031857436468</v>
      </c>
      <c r="N29" s="40">
        <v>1.8899781520543824</v>
      </c>
      <c r="O29" s="40">
        <v>1.2508356469314551E-5</v>
      </c>
      <c r="P29" s="40">
        <v>1.2077687877967574E-3</v>
      </c>
      <c r="Q29" s="40">
        <v>2.4071776955024417E-5</v>
      </c>
      <c r="R29" s="40">
        <v>1.8646733323249769E-3</v>
      </c>
      <c r="S29" s="40">
        <v>1.2530293525022022E-3</v>
      </c>
      <c r="T29" s="40">
        <v>6.4207465631328393E-5</v>
      </c>
      <c r="U29" s="40">
        <v>2.3126840971419742E-5</v>
      </c>
      <c r="V29" s="40">
        <v>4.1344832953474119E-3</v>
      </c>
      <c r="W29" s="40">
        <v>5.5588499999999999E-2</v>
      </c>
      <c r="X29" s="40">
        <v>7.9412324980000001E-4</v>
      </c>
      <c r="Y29" s="40">
        <v>4.8088574550999999E-3</v>
      </c>
      <c r="Z29" s="40">
        <v>5.3735673210000001E-3</v>
      </c>
      <c r="AA29" s="40">
        <v>1.2353028324999999E-3</v>
      </c>
      <c r="AB29" s="40">
        <f t="shared" si="0"/>
        <v>1.22118508584E-2</v>
      </c>
      <c r="AC29" s="40">
        <v>1.0942699999999999E-5</v>
      </c>
      <c r="AD29" s="40">
        <v>9.6608000000000007E-6</v>
      </c>
      <c r="AE29" s="193"/>
      <c r="AF29" s="40">
        <v>9399.0097215667993</v>
      </c>
      <c r="AG29" s="40" t="s">
        <v>423</v>
      </c>
      <c r="AH29" s="40" t="s">
        <v>423</v>
      </c>
      <c r="AI29" s="40" t="s">
        <v>423</v>
      </c>
      <c r="AJ29" s="40" t="s">
        <v>423</v>
      </c>
      <c r="AK29" s="40" t="s">
        <v>423</v>
      </c>
      <c r="AL29" s="41" t="s">
        <v>70</v>
      </c>
    </row>
    <row r="30" spans="1:38" s="143" customFormat="1" ht="26.25" customHeight="1" thickBot="1" x14ac:dyDescent="0.25">
      <c r="A30" s="142" t="s">
        <v>94</v>
      </c>
      <c r="B30" s="142" t="s">
        <v>101</v>
      </c>
      <c r="C30" s="142" t="s">
        <v>102</v>
      </c>
      <c r="D30" s="39"/>
      <c r="E30" s="40">
        <v>0.36807309811210148</v>
      </c>
      <c r="F30" s="40">
        <v>7.0597907732175385</v>
      </c>
      <c r="G30" s="40">
        <v>5.7137851653886261E-2</v>
      </c>
      <c r="H30" s="40">
        <v>2.8810033168352751E-3</v>
      </c>
      <c r="I30" s="40">
        <v>0.14648109029632733</v>
      </c>
      <c r="J30" s="40">
        <v>0.14648109029632733</v>
      </c>
      <c r="K30" s="40">
        <v>0.14648109029632733</v>
      </c>
      <c r="L30" s="40">
        <v>2.4649870635065109E-2</v>
      </c>
      <c r="M30" s="40">
        <v>30.563970410194248</v>
      </c>
      <c r="N30" s="40">
        <v>10.858871667332322</v>
      </c>
      <c r="O30" s="40">
        <v>3.2364471502231971E-3</v>
      </c>
      <c r="P30" s="40">
        <v>4.7235989595118731E-4</v>
      </c>
      <c r="Q30" s="40">
        <v>1.6288272274178871E-5</v>
      </c>
      <c r="R30" s="40">
        <v>1.3923478147401596E-2</v>
      </c>
      <c r="S30" s="40">
        <v>0.55057495982697247</v>
      </c>
      <c r="T30" s="40">
        <v>2.2682773892713601E-2</v>
      </c>
      <c r="U30" s="40">
        <v>3.2222998331089851E-3</v>
      </c>
      <c r="V30" s="40">
        <v>0.32024781819107928</v>
      </c>
      <c r="W30" s="40">
        <v>3.7674400000000004E-2</v>
      </c>
      <c r="X30" s="40">
        <v>5.7408786310000003E-4</v>
      </c>
      <c r="Y30" s="40">
        <v>1.0524944155E-3</v>
      </c>
      <c r="Z30" s="40">
        <v>3.588049144E-4</v>
      </c>
      <c r="AA30" s="40">
        <v>1.2318968726999998E-3</v>
      </c>
      <c r="AB30" s="40">
        <f t="shared" si="0"/>
        <v>3.2172840657000001E-3</v>
      </c>
      <c r="AC30" s="40">
        <v>3.76745E-5</v>
      </c>
      <c r="AD30" s="40">
        <v>3.76745E-5</v>
      </c>
      <c r="AE30" s="193"/>
      <c r="AF30" s="40">
        <v>2388.9466002129998</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5.9184625356851441</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276.03709266449999</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0.16420676694427266</v>
      </c>
      <c r="J32" s="40">
        <v>0.32022192152321688</v>
      </c>
      <c r="K32" s="40">
        <v>0.40543484844887462</v>
      </c>
      <c r="L32" s="40">
        <v>3.6330604232680669E-2</v>
      </c>
      <c r="M32" s="40" t="s">
        <v>423</v>
      </c>
      <c r="N32" s="40">
        <v>1.2654674002431805</v>
      </c>
      <c r="O32" s="40">
        <v>5.4903067362199465E-3</v>
      </c>
      <c r="P32" s="40" t="s">
        <v>442</v>
      </c>
      <c r="Q32" s="40">
        <v>1.4441748459139746E-2</v>
      </c>
      <c r="R32" s="40">
        <v>0.47287363277345712</v>
      </c>
      <c r="S32" s="40">
        <v>10.386966854094203</v>
      </c>
      <c r="T32" s="40">
        <v>7.2293861968756451E-2</v>
      </c>
      <c r="U32" s="40">
        <v>8.1086969689774871E-3</v>
      </c>
      <c r="V32" s="40">
        <v>3.2655436567050748</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13761.270010990142</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6.9596604620331529E-2</v>
      </c>
      <c r="J33" s="40">
        <v>0.12888260114876215</v>
      </c>
      <c r="K33" s="40">
        <v>0.25776520229752431</v>
      </c>
      <c r="L33" s="40">
        <v>2.732311144353758E-3</v>
      </c>
      <c r="M33" s="40" t="s">
        <v>423</v>
      </c>
      <c r="N33" s="40" t="s">
        <v>442</v>
      </c>
      <c r="O33" s="40" t="s">
        <v>442</v>
      </c>
      <c r="P33" s="40" t="s">
        <v>442</v>
      </c>
      <c r="Q33" s="40" t="s">
        <v>442</v>
      </c>
      <c r="R33" s="40" t="s">
        <v>442</v>
      </c>
      <c r="S33" s="40" t="s">
        <v>442</v>
      </c>
      <c r="T33" s="40" t="s">
        <v>442</v>
      </c>
      <c r="U33" s="40" t="s">
        <v>442</v>
      </c>
      <c r="V33" s="40" t="s">
        <v>442</v>
      </c>
      <c r="W33" s="40" t="s">
        <v>442</v>
      </c>
      <c r="X33" s="40">
        <v>1.1960305386605128E-6</v>
      </c>
      <c r="Y33" s="40">
        <v>1.0826138496496021E-7</v>
      </c>
      <c r="Z33" s="40">
        <v>1.5981442542446508E-7</v>
      </c>
      <c r="AA33" s="40" t="s">
        <v>442</v>
      </c>
      <c r="AB33" s="40">
        <f t="shared" si="0"/>
        <v>1.464106349049938E-6</v>
      </c>
      <c r="AC33" s="40" t="s">
        <v>442</v>
      </c>
      <c r="AD33" s="40" t="s">
        <v>442</v>
      </c>
      <c r="AE33" s="193"/>
      <c r="AF33" s="40" t="s">
        <v>423</v>
      </c>
      <c r="AG33" s="40" t="s">
        <v>423</v>
      </c>
      <c r="AH33" s="40" t="s">
        <v>423</v>
      </c>
      <c r="AI33" s="40" t="s">
        <v>423</v>
      </c>
      <c r="AJ33" s="40" t="s">
        <v>423</v>
      </c>
      <c r="AK33" s="40">
        <v>13761.270010990142</v>
      </c>
      <c r="AL33" s="41" t="s">
        <v>107</v>
      </c>
    </row>
    <row r="34" spans="1:38" s="5" customFormat="1" ht="24.75" customHeight="1" thickBot="1" x14ac:dyDescent="0.25">
      <c r="A34" s="144" t="s">
        <v>84</v>
      </c>
      <c r="B34" s="38" t="s">
        <v>110</v>
      </c>
      <c r="C34" s="144" t="s">
        <v>111</v>
      </c>
      <c r="D34" s="145"/>
      <c r="E34" s="40">
        <v>4.7683999999999997</v>
      </c>
      <c r="F34" s="40">
        <v>0.42315000000000008</v>
      </c>
      <c r="G34" s="40">
        <v>9.0999999999999998E-2</v>
      </c>
      <c r="H34" s="40">
        <v>6.3699999999999998E-4</v>
      </c>
      <c r="I34" s="40">
        <v>0.12467000000000002</v>
      </c>
      <c r="J34" s="40">
        <v>0.13103999999999999</v>
      </c>
      <c r="K34" s="40">
        <v>0.13832</v>
      </c>
      <c r="L34" s="40" t="s">
        <v>423</v>
      </c>
      <c r="M34" s="40">
        <v>0.9736999999999999</v>
      </c>
      <c r="N34" s="40" t="s">
        <v>423</v>
      </c>
      <c r="O34" s="40">
        <v>9.1E-4</v>
      </c>
      <c r="P34" s="40" t="s">
        <v>423</v>
      </c>
      <c r="Q34" s="40" t="s">
        <v>423</v>
      </c>
      <c r="R34" s="40">
        <v>4.5500000000000002E-3</v>
      </c>
      <c r="S34" s="40">
        <v>0.1547</v>
      </c>
      <c r="T34" s="40">
        <v>6.3700000000000007E-3</v>
      </c>
      <c r="U34" s="40">
        <v>9.1E-4</v>
      </c>
      <c r="V34" s="40">
        <v>9.0999999999999998E-2</v>
      </c>
      <c r="W34" s="40" t="s">
        <v>423</v>
      </c>
      <c r="X34" s="40">
        <v>2.7299999999999998E-3</v>
      </c>
      <c r="Y34" s="40">
        <v>4.5500000000000002E-3</v>
      </c>
      <c r="Z34" s="40" t="s">
        <v>423</v>
      </c>
      <c r="AA34" s="40" t="s">
        <v>423</v>
      </c>
      <c r="AB34" s="40">
        <v>7.28E-3</v>
      </c>
      <c r="AC34" s="40" t="s">
        <v>423</v>
      </c>
      <c r="AD34" s="40" t="s">
        <v>423</v>
      </c>
      <c r="AE34" s="193"/>
      <c r="AF34" s="40">
        <v>3849.3</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3.9086313979053853</v>
      </c>
      <c r="F35" s="40">
        <v>9.4530205908401652E-2</v>
      </c>
      <c r="G35" s="40">
        <v>3.9050095509357146</v>
      </c>
      <c r="H35" s="40" t="s">
        <v>423</v>
      </c>
      <c r="I35" s="40">
        <v>0.23667123652719999</v>
      </c>
      <c r="J35" s="40">
        <v>0.23667123652719999</v>
      </c>
      <c r="K35" s="40">
        <v>0.23667123652719999</v>
      </c>
      <c r="L35" s="40">
        <v>5.6905801069833022E-3</v>
      </c>
      <c r="M35" s="40">
        <v>0.21270119476428936</v>
      </c>
      <c r="N35" s="40">
        <v>9.41680212114346E-3</v>
      </c>
      <c r="O35" s="40">
        <v>9.8777644627378951E-4</v>
      </c>
      <c r="P35" s="40">
        <v>1.2511834986134668E-3</v>
      </c>
      <c r="Q35" s="40">
        <v>2.9633293388213685E-2</v>
      </c>
      <c r="R35" s="40">
        <v>3.1477142754591431E-2</v>
      </c>
      <c r="S35" s="40">
        <v>6.5094467809442724E-2</v>
      </c>
      <c r="T35" s="40">
        <v>1.3828870247833054</v>
      </c>
      <c r="U35" s="40">
        <v>1.0305800922789871E-2</v>
      </c>
      <c r="V35" s="40">
        <v>6.7168798346617695E-2</v>
      </c>
      <c r="W35" s="40">
        <v>2.1829859462650748E-2</v>
      </c>
      <c r="X35" s="40" t="s">
        <v>423</v>
      </c>
      <c r="Y35" s="40" t="s">
        <v>423</v>
      </c>
      <c r="Z35" s="40" t="s">
        <v>423</v>
      </c>
      <c r="AA35" s="40" t="s">
        <v>423</v>
      </c>
      <c r="AB35" s="40" t="s">
        <v>423</v>
      </c>
      <c r="AC35" s="40">
        <v>7.0461386500863653E-3</v>
      </c>
      <c r="AD35" s="40">
        <v>2.4898551622407988E-2</v>
      </c>
      <c r="AE35" s="193"/>
      <c r="AF35" s="40">
        <v>2269.2517559063194</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0.97359999999999991</v>
      </c>
      <c r="F36" s="40">
        <v>2.3539999999999998E-2</v>
      </c>
      <c r="G36" s="40">
        <v>1.0880000000000001</v>
      </c>
      <c r="H36" s="40" t="s">
        <v>423</v>
      </c>
      <c r="I36" s="40">
        <v>6.454E-2</v>
      </c>
      <c r="J36" s="40">
        <v>6.454E-2</v>
      </c>
      <c r="K36" s="40">
        <v>6.454E-2</v>
      </c>
      <c r="L36" s="40">
        <v>7.6020000000000005E-4</v>
      </c>
      <c r="M36" s="40">
        <v>5.3420000000000002E-2</v>
      </c>
      <c r="N36" s="40">
        <v>2.4199999999999998E-3</v>
      </c>
      <c r="O36" s="40">
        <v>2.5999999999999998E-4</v>
      </c>
      <c r="P36" s="40">
        <v>2.9999999999999997E-4</v>
      </c>
      <c r="Q36" s="40">
        <v>8.2400000000000008E-3</v>
      </c>
      <c r="R36" s="40">
        <v>8.7399999999999995E-3</v>
      </c>
      <c r="S36" s="40">
        <v>1.6760000000000001E-2</v>
      </c>
      <c r="T36" s="40">
        <v>0.38600000000000001</v>
      </c>
      <c r="U36" s="40">
        <v>2.7200000000000002E-3</v>
      </c>
      <c r="V36" s="40">
        <v>1.6799999999999999E-2</v>
      </c>
      <c r="W36" s="40">
        <v>5.8999999999999999E-3</v>
      </c>
      <c r="X36" s="40" t="s">
        <v>423</v>
      </c>
      <c r="Y36" s="40" t="s">
        <v>423</v>
      </c>
      <c r="Z36" s="40" t="s">
        <v>423</v>
      </c>
      <c r="AA36" s="40" t="s">
        <v>423</v>
      </c>
      <c r="AB36" s="40" t="s">
        <v>423</v>
      </c>
      <c r="AC36" s="40">
        <v>1.8400000000000003E-3</v>
      </c>
      <c r="AD36" s="40">
        <v>6.9159999999999994E-3</v>
      </c>
      <c r="AE36" s="193"/>
      <c r="AF36" s="40">
        <v>14000</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t="s">
        <v>423</v>
      </c>
      <c r="F37" s="40" t="s">
        <v>423</v>
      </c>
      <c r="G37" s="40" t="s">
        <v>423</v>
      </c>
      <c r="H37" s="40" t="s">
        <v>442</v>
      </c>
      <c r="I37" s="40" t="s">
        <v>423</v>
      </c>
      <c r="J37" s="40" t="s">
        <v>423</v>
      </c>
      <c r="K37" s="40" t="s">
        <v>423</v>
      </c>
      <c r="L37" s="40" t="s">
        <v>423</v>
      </c>
      <c r="M37" s="40" t="s">
        <v>423</v>
      </c>
      <c r="N37" s="40" t="s">
        <v>423</v>
      </c>
      <c r="O37" s="40" t="s">
        <v>423</v>
      </c>
      <c r="P37" s="40" t="s">
        <v>423</v>
      </c>
      <c r="Q37" s="40" t="s">
        <v>423</v>
      </c>
      <c r="R37" s="40" t="s">
        <v>423</v>
      </c>
      <c r="S37" s="40" t="s">
        <v>423</v>
      </c>
      <c r="T37" s="40" t="s">
        <v>423</v>
      </c>
      <c r="U37" s="40" t="s">
        <v>423</v>
      </c>
      <c r="V37" s="40" t="s">
        <v>423</v>
      </c>
      <c r="W37" s="40" t="s">
        <v>423</v>
      </c>
      <c r="X37" s="40" t="s">
        <v>423</v>
      </c>
      <c r="Y37" s="40" t="s">
        <v>423</v>
      </c>
      <c r="Z37" s="40" t="s">
        <v>423</v>
      </c>
      <c r="AA37" s="40" t="s">
        <v>423</v>
      </c>
      <c r="AB37" s="40" t="s">
        <v>423</v>
      </c>
      <c r="AC37" s="40" t="s">
        <v>442</v>
      </c>
      <c r="AD37" s="40" t="s">
        <v>442</v>
      </c>
      <c r="AE37" s="193"/>
      <c r="AF37" s="40" t="s">
        <v>441</v>
      </c>
      <c r="AG37" s="40" t="s">
        <v>423</v>
      </c>
      <c r="AH37" s="40" t="s">
        <v>423</v>
      </c>
      <c r="AI37" s="40" t="s">
        <v>423</v>
      </c>
      <c r="AJ37" s="40" t="s">
        <v>423</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0.68999524000000001</v>
      </c>
      <c r="F39" s="40">
        <v>8.2803959999999996E-2</v>
      </c>
      <c r="G39" s="40">
        <v>3.7167809331377106</v>
      </c>
      <c r="H39" s="40" t="s">
        <v>442</v>
      </c>
      <c r="I39" s="40">
        <v>0.100708706</v>
      </c>
      <c r="J39" s="40">
        <v>0.106011778</v>
      </c>
      <c r="K39" s="40">
        <v>0.11073185000000001</v>
      </c>
      <c r="L39" s="40">
        <v>7.4862990840000015E-3</v>
      </c>
      <c r="M39" s="40">
        <v>0.5267056</v>
      </c>
      <c r="N39" s="40">
        <v>0.18042723470000002</v>
      </c>
      <c r="O39" s="40">
        <v>1.0214150450000001E-2</v>
      </c>
      <c r="P39" s="40">
        <v>8.5614019999999992E-3</v>
      </c>
      <c r="Q39" s="40">
        <v>7.5215580000000011E-3</v>
      </c>
      <c r="R39" s="40">
        <v>0.105553990248</v>
      </c>
      <c r="S39" s="40">
        <v>5.0632802024799993E-2</v>
      </c>
      <c r="T39" s="40">
        <v>1.1693533277980002</v>
      </c>
      <c r="U39" s="40">
        <v>2.0487238000000004E-3</v>
      </c>
      <c r="V39" s="40">
        <v>0.49032213470000002</v>
      </c>
      <c r="W39" s="40">
        <v>0.1885038</v>
      </c>
      <c r="X39" s="40">
        <v>4.7934934000000005E-2</v>
      </c>
      <c r="Y39" s="40">
        <v>5.9076206000000006E-2</v>
      </c>
      <c r="Z39" s="40">
        <v>0.26836786199999996</v>
      </c>
      <c r="AA39" s="40">
        <v>1.9182307999999999E-2</v>
      </c>
      <c r="AB39" s="40">
        <v>0.39456130999999994</v>
      </c>
      <c r="AC39" s="40">
        <v>3.6816211600000002E-3</v>
      </c>
      <c r="AD39" s="40">
        <v>0.147142463</v>
      </c>
      <c r="AE39" s="193"/>
      <c r="AF39" s="40">
        <v>3905.2</v>
      </c>
      <c r="AG39" s="40">
        <v>865.51800000000014</v>
      </c>
      <c r="AH39" s="40">
        <v>289.8</v>
      </c>
      <c r="AI39" s="40">
        <v>629</v>
      </c>
      <c r="AJ39" s="40" t="s">
        <v>441</v>
      </c>
      <c r="AK39" s="40" t="s">
        <v>423</v>
      </c>
      <c r="AL39" s="41" t="s">
        <v>70</v>
      </c>
    </row>
    <row r="40" spans="1:38" s="5" customFormat="1" ht="24.75" customHeight="1" thickBot="1" x14ac:dyDescent="0.25">
      <c r="A40" s="144" t="s">
        <v>84</v>
      </c>
      <c r="B40" s="38" t="s">
        <v>124</v>
      </c>
      <c r="C40" s="144" t="s">
        <v>445</v>
      </c>
      <c r="D40" s="145"/>
      <c r="E40" s="40">
        <v>0.36676952748083108</v>
      </c>
      <c r="F40" s="40">
        <v>3.7959505173396871E-2</v>
      </c>
      <c r="G40" s="40">
        <v>1.1240599696001443E-2</v>
      </c>
      <c r="H40" s="40">
        <v>8.9924797568011541E-5</v>
      </c>
      <c r="I40" s="40">
        <v>2.3650221760387034E-2</v>
      </c>
      <c r="J40" s="40">
        <v>2.3650221760387034E-2</v>
      </c>
      <c r="K40" s="40">
        <v>2.3650221760387034E-2</v>
      </c>
      <c r="L40" s="40" t="s">
        <v>423</v>
      </c>
      <c r="M40" s="40">
        <v>0.12110622112471954</v>
      </c>
      <c r="N40" s="40" t="s">
        <v>423</v>
      </c>
      <c r="O40" s="40">
        <v>1.1240599696001443E-4</v>
      </c>
      <c r="P40" s="40" t="s">
        <v>423</v>
      </c>
      <c r="Q40" s="40" t="s">
        <v>423</v>
      </c>
      <c r="R40" s="40">
        <v>5.6202998480007213E-4</v>
      </c>
      <c r="S40" s="40">
        <v>1.9109019483202452E-2</v>
      </c>
      <c r="T40" s="40">
        <v>7.868419787201011E-4</v>
      </c>
      <c r="U40" s="40">
        <v>1.1240599696001443E-4</v>
      </c>
      <c r="V40" s="40">
        <v>1.1240599696001443E-2</v>
      </c>
      <c r="W40" s="40" t="s">
        <v>423</v>
      </c>
      <c r="X40" s="40">
        <v>3.3721799088004328E-4</v>
      </c>
      <c r="Y40" s="40">
        <v>5.6202998480007213E-4</v>
      </c>
      <c r="Z40" s="40" t="s">
        <v>423</v>
      </c>
      <c r="AA40" s="40" t="s">
        <v>423</v>
      </c>
      <c r="AB40" s="40">
        <v>8.9924797568011541E-4</v>
      </c>
      <c r="AC40" s="40" t="s">
        <v>423</v>
      </c>
      <c r="AD40" s="40" t="s">
        <v>423</v>
      </c>
      <c r="AE40" s="193"/>
      <c r="AF40" s="40">
        <v>470.62142807218839</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4.7815096718400003</v>
      </c>
      <c r="F41" s="40">
        <v>16.05882128352</v>
      </c>
      <c r="G41" s="40">
        <v>31.088040899999999</v>
      </c>
      <c r="H41" s="40">
        <v>0.30077591999999997</v>
      </c>
      <c r="I41" s="40">
        <v>14.43568495848</v>
      </c>
      <c r="J41" s="40">
        <v>14.913698202000001</v>
      </c>
      <c r="K41" s="40">
        <v>16.561939793279997</v>
      </c>
      <c r="L41" s="40">
        <v>1.04140699150272</v>
      </c>
      <c r="M41" s="40">
        <v>184.86528791376003</v>
      </c>
      <c r="N41" s="40">
        <v>5.1774456168000009</v>
      </c>
      <c r="O41" s="40">
        <v>0.12276741036000001</v>
      </c>
      <c r="P41" s="40">
        <v>0.19026533148000002</v>
      </c>
      <c r="Q41" s="40">
        <v>0.10957909098</v>
      </c>
      <c r="R41" s="40">
        <v>0.52342983239999996</v>
      </c>
      <c r="S41" s="40">
        <v>0.87437461679999995</v>
      </c>
      <c r="T41" s="40">
        <v>0.51475780680000005</v>
      </c>
      <c r="U41" s="40">
        <v>7.055164680000002E-2</v>
      </c>
      <c r="V41" s="40">
        <v>10.678194456000002</v>
      </c>
      <c r="W41" s="40">
        <v>29.400958920000004</v>
      </c>
      <c r="X41" s="40">
        <v>9.6949301196000004</v>
      </c>
      <c r="Y41" s="40">
        <v>11.842468128</v>
      </c>
      <c r="Z41" s="40">
        <v>4.7498662260000009</v>
      </c>
      <c r="AA41" s="40">
        <v>4.5115180655999998</v>
      </c>
      <c r="AB41" s="40">
        <v>30.798782539200001</v>
      </c>
      <c r="AC41" s="40">
        <v>4.2639217620000003E-2</v>
      </c>
      <c r="AD41" s="40">
        <v>5.8143168900000006</v>
      </c>
      <c r="AE41" s="193"/>
      <c r="AF41" s="40">
        <v>3722.3999999999996</v>
      </c>
      <c r="AG41" s="40">
        <v>34200.351000000002</v>
      </c>
      <c r="AH41" s="40" t="s">
        <v>441</v>
      </c>
      <c r="AI41" s="40">
        <v>4287</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0.21446534</v>
      </c>
      <c r="F43" s="40">
        <v>1.661526E-2</v>
      </c>
      <c r="G43" s="40">
        <v>2.2685999970831041</v>
      </c>
      <c r="H43" s="40" t="s">
        <v>442</v>
      </c>
      <c r="I43" s="40">
        <v>6.5786135999999995E-2</v>
      </c>
      <c r="J43" s="40">
        <v>7.4523588000000002E-2</v>
      </c>
      <c r="K43" s="40">
        <v>7.7085040000000007E-2</v>
      </c>
      <c r="L43" s="40">
        <v>3.8856407039999999E-3</v>
      </c>
      <c r="M43" s="40">
        <v>0.21152860000000001</v>
      </c>
      <c r="N43" s="40">
        <v>6.3876300000000011E-2</v>
      </c>
      <c r="O43" s="40">
        <v>4.4342829999999998E-3</v>
      </c>
      <c r="P43" s="40">
        <v>4.6931870000000006E-3</v>
      </c>
      <c r="Q43" s="40">
        <v>2.6865719999999999E-3</v>
      </c>
      <c r="R43" s="40">
        <v>2.6997445000000002E-2</v>
      </c>
      <c r="S43" s="40">
        <v>8.6308300000000008E-3</v>
      </c>
      <c r="T43" s="40">
        <v>0.13481963</v>
      </c>
      <c r="U43" s="40">
        <v>1.136726E-3</v>
      </c>
      <c r="V43" s="40">
        <v>0.22514244999999999</v>
      </c>
      <c r="W43" s="40">
        <v>8.4900299999999998E-2</v>
      </c>
      <c r="X43" s="40">
        <v>9.9791190000000016E-3</v>
      </c>
      <c r="Y43" s="40">
        <v>1.4338971000000002E-2</v>
      </c>
      <c r="Z43" s="40">
        <v>6.5536670000000009E-3</v>
      </c>
      <c r="AA43" s="40">
        <v>4.7765780000000001E-3</v>
      </c>
      <c r="AB43" s="40">
        <v>3.5648335000000003E-2</v>
      </c>
      <c r="AC43" s="40">
        <v>1.74774506E-3</v>
      </c>
      <c r="AD43" s="40">
        <v>8.4383725999999992E-2</v>
      </c>
      <c r="AE43" s="193"/>
      <c r="AF43" s="40">
        <v>646.4</v>
      </c>
      <c r="AG43" s="40">
        <v>496.363</v>
      </c>
      <c r="AH43" s="40" t="s">
        <v>423</v>
      </c>
      <c r="AI43" s="40">
        <v>288</v>
      </c>
      <c r="AJ43" s="40" t="s">
        <v>441</v>
      </c>
      <c r="AK43" s="40" t="s">
        <v>423</v>
      </c>
      <c r="AL43" s="41" t="s">
        <v>70</v>
      </c>
    </row>
    <row r="44" spans="1:38" s="5" customFormat="1" ht="24.75" customHeight="1" thickBot="1" x14ac:dyDescent="0.25">
      <c r="A44" s="144" t="s">
        <v>84</v>
      </c>
      <c r="B44" s="38" t="s">
        <v>132</v>
      </c>
      <c r="C44" s="144" t="s">
        <v>133</v>
      </c>
      <c r="D44" s="145"/>
      <c r="E44" s="40">
        <v>16.06937911355816</v>
      </c>
      <c r="F44" s="40">
        <v>6.3391197667510557</v>
      </c>
      <c r="G44" s="40">
        <v>0.39359715841609294</v>
      </c>
      <c r="H44" s="40">
        <v>2.8079942154295963E-3</v>
      </c>
      <c r="I44" s="40">
        <v>0.97318792503178408</v>
      </c>
      <c r="J44" s="40">
        <v>0.97318792503178408</v>
      </c>
      <c r="K44" s="40">
        <v>0.97318792503178408</v>
      </c>
      <c r="L44" s="40">
        <v>0.49733426784739726</v>
      </c>
      <c r="M44" s="40">
        <v>31.111182377829174</v>
      </c>
      <c r="N44" s="40" t="s">
        <v>423</v>
      </c>
      <c r="O44" s="40">
        <v>3.9359715841609296E-3</v>
      </c>
      <c r="P44" s="40" t="s">
        <v>423</v>
      </c>
      <c r="Q44" s="40" t="s">
        <v>423</v>
      </c>
      <c r="R44" s="40">
        <v>1.967985792080465E-2</v>
      </c>
      <c r="S44" s="40">
        <v>0.66911516930735793</v>
      </c>
      <c r="T44" s="40">
        <v>2.7551801089126509E-2</v>
      </c>
      <c r="U44" s="40">
        <v>3.9359715841609296E-3</v>
      </c>
      <c r="V44" s="40">
        <v>0.39359715841609294</v>
      </c>
      <c r="W44" s="40" t="s">
        <v>423</v>
      </c>
      <c r="X44" s="40">
        <v>1.1807914752482789E-2</v>
      </c>
      <c r="Y44" s="40">
        <v>1.9679857920804646E-2</v>
      </c>
      <c r="Z44" s="40" t="s">
        <v>423</v>
      </c>
      <c r="AA44" s="40" t="s">
        <v>423</v>
      </c>
      <c r="AB44" s="40">
        <v>3.1487772673287437E-2</v>
      </c>
      <c r="AC44" s="40" t="s">
        <v>423</v>
      </c>
      <c r="AD44" s="40" t="s">
        <v>423</v>
      </c>
      <c r="AE44" s="193"/>
      <c r="AF44" s="40">
        <v>16479.125828564978</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6.1017439999999992E-3</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16.114000000000001</v>
      </c>
      <c r="G48" s="40" t="s">
        <v>423</v>
      </c>
      <c r="H48" s="40" t="s">
        <v>423</v>
      </c>
      <c r="I48" s="40">
        <v>0.16041</v>
      </c>
      <c r="J48" s="40">
        <v>1.042665</v>
      </c>
      <c r="K48" s="40">
        <v>2.1922700000000002</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30.324000000000002</v>
      </c>
      <c r="AL48" s="148" t="s">
        <v>142</v>
      </c>
    </row>
    <row r="49" spans="1:38" s="5" customFormat="1" ht="24.75" customHeight="1" thickBot="1" x14ac:dyDescent="0.25">
      <c r="A49" s="144" t="s">
        <v>140</v>
      </c>
      <c r="B49" s="38" t="s">
        <v>18</v>
      </c>
      <c r="C49" s="144" t="s">
        <v>143</v>
      </c>
      <c r="D49" s="145"/>
      <c r="E49" s="40">
        <v>6.5700000000000003E-4</v>
      </c>
      <c r="F49" s="40">
        <v>5.6210000000000001E-3</v>
      </c>
      <c r="G49" s="40">
        <v>5.8399999999999999E-4</v>
      </c>
      <c r="H49" s="40">
        <v>2.7009999999999998E-3</v>
      </c>
      <c r="I49" s="40">
        <v>4.453E-2</v>
      </c>
      <c r="J49" s="40">
        <v>0.10657999999999999</v>
      </c>
      <c r="K49" s="40">
        <v>0.25330999999999998</v>
      </c>
      <c r="L49" s="40">
        <v>2.1819700000000001E-2</v>
      </c>
      <c r="M49" s="40">
        <v>0.33579999999999999</v>
      </c>
      <c r="N49" s="40">
        <v>2.7740000000000002E-4</v>
      </c>
      <c r="O49" s="40">
        <v>5.1100000000000002E-6</v>
      </c>
      <c r="P49" s="40">
        <v>8.7600000000000008E-6</v>
      </c>
      <c r="Q49" s="40">
        <v>9.4900000000000006E-6</v>
      </c>
      <c r="R49" s="40">
        <v>1.2410000000000001E-4</v>
      </c>
      <c r="S49" s="40">
        <v>3.5040000000000003E-5</v>
      </c>
      <c r="T49" s="40">
        <v>8.7600000000000002E-5</v>
      </c>
      <c r="U49" s="40">
        <v>1.168E-5</v>
      </c>
      <c r="V49" s="40">
        <v>1.606E-4</v>
      </c>
      <c r="W49" s="40">
        <v>2190</v>
      </c>
      <c r="X49" s="40">
        <v>0.1168</v>
      </c>
      <c r="Y49" s="40">
        <v>0.14599999999999999</v>
      </c>
      <c r="Z49" s="40">
        <v>7.2999999999999995E-2</v>
      </c>
      <c r="AA49" s="40">
        <v>5.11E-2</v>
      </c>
      <c r="AB49" s="40">
        <v>0.38689999999999997</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5.3E-3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8.4210000000000007E-2</v>
      </c>
      <c r="F52" s="40">
        <v>0.26466000000000001</v>
      </c>
      <c r="G52" s="40">
        <v>0.58946999999999994</v>
      </c>
      <c r="H52" s="40" t="s">
        <v>409</v>
      </c>
      <c r="I52" s="40">
        <v>4.8119999999999994E-3</v>
      </c>
      <c r="J52" s="40">
        <v>1.2030000000000001E-2</v>
      </c>
      <c r="K52" s="40">
        <v>1.4436000000000001E-2</v>
      </c>
      <c r="L52" s="40" t="s">
        <v>423</v>
      </c>
      <c r="M52" s="40">
        <v>9.8645999999999998E-2</v>
      </c>
      <c r="N52" s="40">
        <v>7.2180000000000005E-3</v>
      </c>
      <c r="O52" s="40">
        <v>1.2030000000000001E-3</v>
      </c>
      <c r="P52" s="40">
        <v>1.4436E-3</v>
      </c>
      <c r="Q52" s="40">
        <v>2.4060000000000002E-4</v>
      </c>
      <c r="R52" s="40">
        <v>2.4060000000000002E-4</v>
      </c>
      <c r="S52" s="40">
        <v>2.8871999999999999E-3</v>
      </c>
      <c r="T52" s="40">
        <v>1.2751800000000001E-2</v>
      </c>
      <c r="U52" s="40">
        <v>2.4060000000000002E-4</v>
      </c>
      <c r="V52" s="40">
        <v>2.4060000000000002E-3</v>
      </c>
      <c r="W52" s="40">
        <v>2.8871999999999999E-3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2.5413968700000003</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t="s">
        <v>423</v>
      </c>
      <c r="AL53" s="41" t="s">
        <v>156</v>
      </c>
    </row>
    <row r="54" spans="1:38" s="5" customFormat="1" ht="26.25" customHeight="1" thickBot="1" x14ac:dyDescent="0.25">
      <c r="A54" s="38" t="s">
        <v>140</v>
      </c>
      <c r="B54" s="38" t="s">
        <v>12</v>
      </c>
      <c r="C54" s="38" t="s">
        <v>157</v>
      </c>
      <c r="D54" s="39"/>
      <c r="E54" s="40" t="s">
        <v>423</v>
      </c>
      <c r="F54" s="40">
        <v>0.45585999999999999</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0.12993933599999999</v>
      </c>
      <c r="F55" s="40">
        <v>4.8125679999999997E-3</v>
      </c>
      <c r="G55" s="40">
        <v>0.18528386800000002</v>
      </c>
      <c r="H55" s="40" t="s">
        <v>423</v>
      </c>
      <c r="I55" s="40" t="s">
        <v>423</v>
      </c>
      <c r="J55" s="40" t="s">
        <v>423</v>
      </c>
      <c r="K55" s="40" t="s">
        <v>423</v>
      </c>
      <c r="L55" s="40" t="s">
        <v>423</v>
      </c>
      <c r="M55" s="40">
        <v>2.8875408000000002E-2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t="s">
        <v>423</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2.3228889079999999</v>
      </c>
      <c r="F57" s="40">
        <v>3.3692184E-2</v>
      </c>
      <c r="G57" s="40">
        <v>0.70004871199999996</v>
      </c>
      <c r="H57" s="40" t="s">
        <v>442</v>
      </c>
      <c r="I57" s="40">
        <v>0.24333244000000001</v>
      </c>
      <c r="J57" s="40">
        <v>0.43799839200000001</v>
      </c>
      <c r="K57" s="40">
        <v>0.48666488000000002</v>
      </c>
      <c r="L57" s="40">
        <v>7.2999732000000005E-3</v>
      </c>
      <c r="M57" s="40">
        <v>2.7234515400000001</v>
      </c>
      <c r="N57" s="40">
        <v>0.18343522400000001</v>
      </c>
      <c r="O57" s="40">
        <v>1.4974304000000001E-2</v>
      </c>
      <c r="P57" s="40">
        <v>9.1717612000000004E-2</v>
      </c>
      <c r="Q57" s="40">
        <v>4.9602382E-2</v>
      </c>
      <c r="R57" s="40">
        <v>7.674330800000001E-2</v>
      </c>
      <c r="S57" s="40">
        <v>0.12110468359999998</v>
      </c>
      <c r="T57" s="40">
        <v>9.1717612000000004E-2</v>
      </c>
      <c r="U57" s="40">
        <v>4.7356236400000001E-2</v>
      </c>
      <c r="V57" s="40">
        <v>0.79363811200000001</v>
      </c>
      <c r="W57" s="40">
        <v>7.6743307999999986E-3</v>
      </c>
      <c r="X57" s="40">
        <v>1.2166622E-4</v>
      </c>
      <c r="Y57" s="40">
        <v>5.2410064000000004E-4</v>
      </c>
      <c r="Z57" s="40">
        <v>1.4412767600000001E-4</v>
      </c>
      <c r="AA57" s="40">
        <v>8.0486884000000006E-5</v>
      </c>
      <c r="AB57" s="40">
        <v>8.7038141999999999E-4</v>
      </c>
      <c r="AC57" s="40">
        <v>8.6102247999999999E-3</v>
      </c>
      <c r="AD57" s="40">
        <v>0.19279416399999999</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0.15609748699999998</v>
      </c>
      <c r="F58" s="40" t="s">
        <v>442</v>
      </c>
      <c r="G58" s="40">
        <v>3.6031267999999991E-2</v>
      </c>
      <c r="H58" s="40" t="s">
        <v>423</v>
      </c>
      <c r="I58" s="40">
        <v>7.9816099999999987E-2</v>
      </c>
      <c r="J58" s="40">
        <v>0.39908049999999995</v>
      </c>
      <c r="K58" s="40">
        <v>1.0262069999999999</v>
      </c>
      <c r="L58" s="40">
        <v>3.6715405999999994E-4</v>
      </c>
      <c r="M58" s="40">
        <v>0.22120461999999996</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228.88399999999999</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0.11714525999999999</v>
      </c>
      <c r="J59" s="40">
        <v>0.13521327</v>
      </c>
      <c r="K59" s="40">
        <v>0.14996676</v>
      </c>
      <c r="L59" s="40">
        <v>1.7653011720000002E-4</v>
      </c>
      <c r="M59" s="40" t="s">
        <v>409</v>
      </c>
      <c r="N59" s="40">
        <v>1.0764062999999999</v>
      </c>
      <c r="O59" s="40">
        <v>6.2124016000000011E-2</v>
      </c>
      <c r="P59" s="40">
        <v>1.025286E-3</v>
      </c>
      <c r="Q59" s="40">
        <v>0.12131111000000001</v>
      </c>
      <c r="R59" s="40">
        <v>0.14723391</v>
      </c>
      <c r="S59" s="40">
        <v>2.3923339999999999E-3</v>
      </c>
      <c r="T59" s="40">
        <v>0.33067228000000004</v>
      </c>
      <c r="U59" s="40">
        <v>0.53731679999999993</v>
      </c>
      <c r="V59" s="40">
        <v>0.12645194000000001</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715.60799999999995</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0.90477399999999997</v>
      </c>
      <c r="F64" s="40">
        <v>8.1429659999999987E-2</v>
      </c>
      <c r="G64" s="40" t="s">
        <v>423</v>
      </c>
      <c r="H64" s="40">
        <v>4.52387E-2</v>
      </c>
      <c r="I64" s="40" t="s">
        <v>423</v>
      </c>
      <c r="J64" s="40" t="s">
        <v>423</v>
      </c>
      <c r="K64" s="40" t="s">
        <v>423</v>
      </c>
      <c r="L64" s="40" t="s">
        <v>423</v>
      </c>
      <c r="M64" s="40">
        <v>5.4286439999999998E-3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18.929427584999999</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711.64300000000003</v>
      </c>
      <c r="AL65" s="146" t="s">
        <v>182</v>
      </c>
    </row>
    <row r="66" spans="1:38" s="5" customFormat="1" ht="24.75" customHeight="1" thickBot="1" x14ac:dyDescent="0.25">
      <c r="A66" s="144" t="s">
        <v>73</v>
      </c>
      <c r="B66" s="38" t="s">
        <v>16</v>
      </c>
      <c r="C66" s="144" t="s">
        <v>183</v>
      </c>
      <c r="D66" s="145"/>
      <c r="E66" s="40" t="s">
        <v>423</v>
      </c>
      <c r="F66" s="40" t="s">
        <v>423</v>
      </c>
      <c r="G66" s="40" t="s">
        <v>423</v>
      </c>
      <c r="H66" s="40" t="s">
        <v>423</v>
      </c>
      <c r="I66" s="40" t="s">
        <v>423</v>
      </c>
      <c r="J66" s="40" t="s">
        <v>423</v>
      </c>
      <c r="K66" s="40" t="s">
        <v>423</v>
      </c>
      <c r="L66" s="40" t="s">
        <v>423</v>
      </c>
      <c r="M66" s="40" t="s">
        <v>423</v>
      </c>
      <c r="N66" s="40" t="s">
        <v>423</v>
      </c>
      <c r="O66" s="40" t="s">
        <v>423</v>
      </c>
      <c r="P66" s="40" t="s">
        <v>423</v>
      </c>
      <c r="Q66" s="40" t="s">
        <v>423</v>
      </c>
      <c r="R66" s="40" t="s">
        <v>423</v>
      </c>
      <c r="S66" s="40" t="s">
        <v>423</v>
      </c>
      <c r="T66" s="40" t="s">
        <v>423</v>
      </c>
      <c r="U66" s="40" t="s">
        <v>423</v>
      </c>
      <c r="V66" s="40" t="s">
        <v>423</v>
      </c>
      <c r="W66" s="40" t="s">
        <v>423</v>
      </c>
      <c r="X66" s="40" t="s">
        <v>423</v>
      </c>
      <c r="Y66" s="40" t="s">
        <v>423</v>
      </c>
      <c r="Z66" s="40" t="s">
        <v>423</v>
      </c>
      <c r="AA66" s="40" t="s">
        <v>423</v>
      </c>
      <c r="AB66" s="40" t="s">
        <v>423</v>
      </c>
      <c r="AC66" s="40" t="s">
        <v>423</v>
      </c>
      <c r="AD66" s="40" t="s">
        <v>423</v>
      </c>
      <c r="AE66" s="193"/>
      <c r="AF66" s="40" t="s">
        <v>423</v>
      </c>
      <c r="AG66" s="40" t="s">
        <v>423</v>
      </c>
      <c r="AH66" s="40" t="s">
        <v>423</v>
      </c>
      <c r="AI66" s="40" t="s">
        <v>423</v>
      </c>
      <c r="AJ66" s="40" t="s">
        <v>423</v>
      </c>
      <c r="AK66" s="40">
        <v>18.3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9.66623E-4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0.46499039999999991</v>
      </c>
      <c r="I69" s="40" t="s">
        <v>442</v>
      </c>
      <c r="J69" s="40" t="s">
        <v>442</v>
      </c>
      <c r="K69" s="40">
        <v>5.1665599999999992E-2</v>
      </c>
      <c r="L69" s="40" t="s">
        <v>442</v>
      </c>
      <c r="M69" s="40">
        <v>4.6499039999999994</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0.91827462800000004</v>
      </c>
      <c r="G70" s="40">
        <v>1.1967359999999998</v>
      </c>
      <c r="H70" s="40">
        <v>1.8322274299999999</v>
      </c>
      <c r="I70" s="40">
        <v>0.67237125000000009</v>
      </c>
      <c r="J70" s="40">
        <v>0.90553199999999989</v>
      </c>
      <c r="K70" s="40">
        <v>2.1099168160000001</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2387.404</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8.1900000000000001E-2</v>
      </c>
      <c r="F72" s="40">
        <v>0.24921839799999998</v>
      </c>
      <c r="G72" s="40">
        <v>3.78E-2</v>
      </c>
      <c r="H72" s="40" t="s">
        <v>423</v>
      </c>
      <c r="I72" s="40">
        <v>0.17665367999999998</v>
      </c>
      <c r="J72" s="40">
        <v>0.2247451</v>
      </c>
      <c r="K72" s="40">
        <v>0.40678819999999999</v>
      </c>
      <c r="L72" s="40">
        <v>8.3499605599999995E-4</v>
      </c>
      <c r="M72" s="40">
        <v>1.071</v>
      </c>
      <c r="N72" s="40">
        <v>8.6728035880000007</v>
      </c>
      <c r="O72" s="40">
        <v>0.15980309247999996</v>
      </c>
      <c r="P72" s="40">
        <v>0.108459867</v>
      </c>
      <c r="Q72" s="40">
        <v>0.20305413239999998</v>
      </c>
      <c r="R72" s="40">
        <v>0.23509488000000001</v>
      </c>
      <c r="S72" s="40">
        <v>9.4440442999999999E-2</v>
      </c>
      <c r="T72" s="40">
        <v>0.63453939000000004</v>
      </c>
      <c r="U72" s="40">
        <v>3.0715419999999997E-2</v>
      </c>
      <c r="V72" s="40">
        <v>4.9114502599999996</v>
      </c>
      <c r="W72" s="40">
        <v>14.814043999999999</v>
      </c>
      <c r="X72" s="40" t="s">
        <v>423</v>
      </c>
      <c r="Y72" s="40" t="s">
        <v>423</v>
      </c>
      <c r="Z72" s="40" t="s">
        <v>423</v>
      </c>
      <c r="AA72" s="40" t="s">
        <v>423</v>
      </c>
      <c r="AB72" s="40">
        <v>2.9753312999999997</v>
      </c>
      <c r="AC72" s="40">
        <v>4.6073129999999997E-2</v>
      </c>
      <c r="AD72" s="40">
        <v>6.1382193900000006</v>
      </c>
      <c r="AE72" s="193"/>
      <c r="AF72" s="40" t="s">
        <v>423</v>
      </c>
      <c r="AG72" s="40" t="s">
        <v>423</v>
      </c>
      <c r="AH72" s="40" t="s">
        <v>423</v>
      </c>
      <c r="AI72" s="40" t="s">
        <v>423</v>
      </c>
      <c r="AJ72" s="40" t="s">
        <v>423</v>
      </c>
      <c r="AK72" s="40">
        <v>5121.7709999999997</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5.9873999999999995E-3</v>
      </c>
      <c r="J73" s="40">
        <v>8.4821499999999991E-3</v>
      </c>
      <c r="K73" s="40">
        <v>9.979E-3</v>
      </c>
      <c r="L73" s="40">
        <v>5.9873999999999995E-4</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6.0907000000000001E-3</v>
      </c>
      <c r="J74" s="40">
        <v>1.5503600000000001E-2</v>
      </c>
      <c r="K74" s="40">
        <v>2.2147999999999998E-2</v>
      </c>
      <c r="L74" s="40">
        <v>1.4008609999999999E-4</v>
      </c>
      <c r="M74" s="40" t="s">
        <v>442</v>
      </c>
      <c r="N74" s="40" t="s">
        <v>442</v>
      </c>
      <c r="O74" s="40" t="s">
        <v>442</v>
      </c>
      <c r="P74" s="40" t="s">
        <v>442</v>
      </c>
      <c r="Q74" s="40" t="s">
        <v>442</v>
      </c>
      <c r="R74" s="40" t="s">
        <v>442</v>
      </c>
      <c r="S74" s="40" t="s">
        <v>442</v>
      </c>
      <c r="T74" s="40" t="s">
        <v>442</v>
      </c>
      <c r="U74" s="40" t="s">
        <v>442</v>
      </c>
      <c r="V74" s="40" t="s">
        <v>442</v>
      </c>
      <c r="W74" s="40">
        <v>0.38758999999999999</v>
      </c>
      <c r="X74" s="40" t="s">
        <v>442</v>
      </c>
      <c r="Y74" s="40" t="s">
        <v>442</v>
      </c>
      <c r="Z74" s="40" t="s">
        <v>442</v>
      </c>
      <c r="AA74" s="40" t="s">
        <v>442</v>
      </c>
      <c r="AB74" s="40" t="s">
        <v>442</v>
      </c>
      <c r="AC74" s="40">
        <v>5.5370000000000003E-2</v>
      </c>
      <c r="AD74" s="40" t="s">
        <v>442</v>
      </c>
      <c r="AE74" s="193"/>
      <c r="AF74" s="40" t="s">
        <v>409</v>
      </c>
      <c r="AG74" s="40" t="s">
        <v>441</v>
      </c>
      <c r="AH74" s="40" t="s">
        <v>409</v>
      </c>
      <c r="AI74" s="40" t="s">
        <v>441</v>
      </c>
      <c r="AJ74" s="40" t="s">
        <v>441</v>
      </c>
      <c r="AK74" s="40">
        <v>11.074</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1.1951157288760434</v>
      </c>
      <c r="H76" s="40" t="s">
        <v>442</v>
      </c>
      <c r="I76" s="40">
        <v>5.3399743047993619E-3</v>
      </c>
      <c r="J76" s="40">
        <v>1.0941712055912418E-2</v>
      </c>
      <c r="K76" s="40">
        <v>1.3611699208312098E-2</v>
      </c>
      <c r="L76" s="40" t="s">
        <v>442</v>
      </c>
      <c r="M76" s="40" t="s">
        <v>442</v>
      </c>
      <c r="N76" s="40">
        <v>2.9841032879761142</v>
      </c>
      <c r="O76" s="40">
        <v>2.0941075705095537E-2</v>
      </c>
      <c r="P76" s="40">
        <v>4.1882151410191075E-2</v>
      </c>
      <c r="Q76" s="40">
        <v>6.2823227115286605E-3</v>
      </c>
      <c r="R76" s="40" t="s">
        <v>442</v>
      </c>
      <c r="S76" s="40" t="s">
        <v>442</v>
      </c>
      <c r="T76" s="40" t="s">
        <v>442</v>
      </c>
      <c r="U76" s="40" t="s">
        <v>442</v>
      </c>
      <c r="V76" s="40">
        <v>1.9370495027213371E-3</v>
      </c>
      <c r="W76" s="40">
        <v>0.26176344631369419</v>
      </c>
      <c r="X76" s="40" t="s">
        <v>442</v>
      </c>
      <c r="Y76" s="40" t="s">
        <v>442</v>
      </c>
      <c r="Z76" s="40" t="s">
        <v>442</v>
      </c>
      <c r="AA76" s="40" t="s">
        <v>442</v>
      </c>
      <c r="AB76" s="40" t="s">
        <v>442</v>
      </c>
      <c r="AC76" s="40" t="s">
        <v>442</v>
      </c>
      <c r="AD76" s="40">
        <v>9.9470109599203798E-5</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0.4123365979935355</v>
      </c>
      <c r="H77" s="40" t="s">
        <v>442</v>
      </c>
      <c r="I77" s="40">
        <v>5.4306450000000004E-3</v>
      </c>
      <c r="J77" s="40">
        <v>6.3735600000000003E-3</v>
      </c>
      <c r="K77" s="40">
        <v>7.3164750000000002E-3</v>
      </c>
      <c r="L77" s="40" t="s">
        <v>442</v>
      </c>
      <c r="M77" s="40" t="s">
        <v>442</v>
      </c>
      <c r="N77" s="40">
        <v>0.49657499999999999</v>
      </c>
      <c r="O77" s="40">
        <v>0.19826939999999998</v>
      </c>
      <c r="P77" s="40">
        <v>8.6759825999999998E-2</v>
      </c>
      <c r="Q77" s="40">
        <v>3.51109E-2</v>
      </c>
      <c r="R77" s="40" t="s">
        <v>442</v>
      </c>
      <c r="S77" s="40" t="s">
        <v>442</v>
      </c>
      <c r="T77" s="40" t="s">
        <v>442</v>
      </c>
      <c r="U77" s="40" t="s">
        <v>442</v>
      </c>
      <c r="V77" s="40">
        <v>1.95987</v>
      </c>
      <c r="W77" s="40">
        <v>0.78620000000000001</v>
      </c>
      <c r="X77" s="40" t="s">
        <v>442</v>
      </c>
      <c r="Y77" s="40" t="s">
        <v>442</v>
      </c>
      <c r="Z77" s="40" t="s">
        <v>442</v>
      </c>
      <c r="AA77" s="40" t="s">
        <v>442</v>
      </c>
      <c r="AB77" s="40" t="s">
        <v>442</v>
      </c>
      <c r="AC77" s="40" t="s">
        <v>442</v>
      </c>
      <c r="AD77" s="40">
        <v>5.2053410100000004E-5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3.4527716300000004</v>
      </c>
      <c r="H78" s="40" t="s">
        <v>442</v>
      </c>
      <c r="I78" s="40">
        <v>9.8325527999999995E-2</v>
      </c>
      <c r="J78" s="40">
        <v>0.13110070400000001</v>
      </c>
      <c r="K78" s="40">
        <v>0.16387588</v>
      </c>
      <c r="L78" s="40">
        <v>1.9511826599999995E-4</v>
      </c>
      <c r="M78" s="40" t="s">
        <v>409</v>
      </c>
      <c r="N78" s="40">
        <v>9.2925288750000004</v>
      </c>
      <c r="O78" s="40">
        <v>4.6812015249999996</v>
      </c>
      <c r="P78" s="40">
        <v>1.0541230699999998E-2</v>
      </c>
      <c r="Q78" s="40">
        <v>5.4818468249999999</v>
      </c>
      <c r="R78" s="40">
        <v>5.878763274999999</v>
      </c>
      <c r="S78" s="40">
        <v>26.489324749999998</v>
      </c>
      <c r="T78" s="40">
        <v>5.8797340419999991</v>
      </c>
      <c r="U78" s="40" t="s">
        <v>442</v>
      </c>
      <c r="V78" s="40" t="s">
        <v>442</v>
      </c>
      <c r="W78" s="40">
        <v>6.1681199999999992E-3</v>
      </c>
      <c r="X78" s="40" t="s">
        <v>442</v>
      </c>
      <c r="Y78" s="40" t="s">
        <v>442</v>
      </c>
      <c r="Z78" s="40" t="s">
        <v>442</v>
      </c>
      <c r="AA78" s="40" t="s">
        <v>442</v>
      </c>
      <c r="AB78" s="40" t="s">
        <v>442</v>
      </c>
      <c r="AC78" s="40" t="s">
        <v>442</v>
      </c>
      <c r="AD78" s="40">
        <v>4.0874399999999996E-5</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6.8644021920999991</v>
      </c>
      <c r="G82" s="40" t="s">
        <v>423</v>
      </c>
      <c r="H82" s="40" t="s">
        <v>423</v>
      </c>
      <c r="I82" s="40" t="s">
        <v>442</v>
      </c>
      <c r="J82" s="40" t="s">
        <v>423</v>
      </c>
      <c r="K82" s="40" t="s">
        <v>423</v>
      </c>
      <c r="L82" s="40" t="s">
        <v>423</v>
      </c>
      <c r="M82" s="40" t="s">
        <v>423</v>
      </c>
      <c r="N82" s="40" t="s">
        <v>423</v>
      </c>
      <c r="O82" s="40" t="s">
        <v>423</v>
      </c>
      <c r="P82" s="40">
        <v>2.0132512848000001E-10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3.5950915800000004E-2</v>
      </c>
      <c r="AL82" s="148" t="s">
        <v>456</v>
      </c>
    </row>
    <row r="83" spans="1:38" s="5" customFormat="1" ht="24.75" customHeight="1" thickBot="1" x14ac:dyDescent="0.25">
      <c r="A83" s="144" t="s">
        <v>222</v>
      </c>
      <c r="B83" s="162" t="s">
        <v>226</v>
      </c>
      <c r="C83" s="149" t="s">
        <v>227</v>
      </c>
      <c r="D83" s="145"/>
      <c r="E83" s="40">
        <v>2.8900898800000012E-2</v>
      </c>
      <c r="F83" s="40">
        <v>1.2989168000000001E-2</v>
      </c>
      <c r="G83" s="40">
        <v>1.4369267099999994E-2</v>
      </c>
      <c r="H83" s="40" t="s">
        <v>423</v>
      </c>
      <c r="I83" s="40">
        <v>8.1182299999999999E-2</v>
      </c>
      <c r="J83" s="40">
        <v>1.6236459999999999</v>
      </c>
      <c r="K83" s="40">
        <v>12.177345000000001</v>
      </c>
      <c r="L83" s="40">
        <v>4.6273911000000003E-3</v>
      </c>
      <c r="M83" s="40">
        <v>0.16236460000000008</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811.82299999999998</v>
      </c>
      <c r="AL83" s="165" t="s">
        <v>451</v>
      </c>
    </row>
    <row r="84" spans="1:38" s="5" customFormat="1" ht="26.25" customHeight="1" thickBot="1" x14ac:dyDescent="0.25">
      <c r="A84" s="38" t="s">
        <v>73</v>
      </c>
      <c r="B84" s="162" t="s">
        <v>228</v>
      </c>
      <c r="C84" s="43" t="s">
        <v>229</v>
      </c>
      <c r="D84" s="39"/>
      <c r="E84" s="40" t="s">
        <v>423</v>
      </c>
      <c r="F84" s="40">
        <v>6.9405700000000001E-3</v>
      </c>
      <c r="G84" s="40" t="s">
        <v>423</v>
      </c>
      <c r="H84" s="40" t="s">
        <v>423</v>
      </c>
      <c r="I84" s="40">
        <v>4.2711199999999998E-3</v>
      </c>
      <c r="J84" s="40">
        <v>2.1355600000000002E-2</v>
      </c>
      <c r="K84" s="40">
        <v>8.5422399999999996E-2</v>
      </c>
      <c r="L84" s="40">
        <v>5.5524560000000003E-7</v>
      </c>
      <c r="M84" s="40">
        <v>5.0719550000000006E-4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7.6269999999999998</v>
      </c>
      <c r="AL84" s="41" t="s">
        <v>147</v>
      </c>
    </row>
    <row r="85" spans="1:38" s="5" customFormat="1" ht="24.75" customHeight="1" thickBot="1" x14ac:dyDescent="0.25">
      <c r="A85" s="144" t="s">
        <v>73</v>
      </c>
      <c r="B85" s="38" t="s">
        <v>230</v>
      </c>
      <c r="C85" s="149" t="s">
        <v>452</v>
      </c>
      <c r="D85" s="145"/>
      <c r="E85" s="40" t="s">
        <v>423</v>
      </c>
      <c r="F85" s="40">
        <v>36.127107940000002</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68.98</v>
      </c>
      <c r="AL85" s="148" t="s">
        <v>232</v>
      </c>
    </row>
    <row r="86" spans="1:38" s="5" customFormat="1" ht="24.75" customHeight="1" thickBot="1" x14ac:dyDescent="0.25">
      <c r="A86" s="144" t="s">
        <v>222</v>
      </c>
      <c r="B86" s="38" t="s">
        <v>233</v>
      </c>
      <c r="C86" s="149" t="s">
        <v>234</v>
      </c>
      <c r="D86" s="145"/>
      <c r="E86" s="40" t="s">
        <v>423</v>
      </c>
      <c r="F86" s="40">
        <v>243.19349403999999</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342.52604599999995</v>
      </c>
      <c r="AL86" s="148" t="s">
        <v>225</v>
      </c>
    </row>
    <row r="87" spans="1:38" s="5" customFormat="1" ht="24.75" customHeight="1" thickBot="1" x14ac:dyDescent="0.25">
      <c r="A87" s="144" t="s">
        <v>222</v>
      </c>
      <c r="B87" s="38" t="s">
        <v>235</v>
      </c>
      <c r="C87" s="149" t="s">
        <v>236</v>
      </c>
      <c r="D87" s="145"/>
      <c r="E87" s="40" t="s">
        <v>423</v>
      </c>
      <c r="F87" s="40">
        <v>0.229215</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1.2949999999999999</v>
      </c>
      <c r="AL87" s="148" t="s">
        <v>225</v>
      </c>
    </row>
    <row r="88" spans="1:38" s="5" customFormat="1" ht="24.75" customHeight="1" thickBot="1" x14ac:dyDescent="0.25">
      <c r="A88" s="144" t="s">
        <v>222</v>
      </c>
      <c r="B88" s="38" t="s">
        <v>237</v>
      </c>
      <c r="C88" s="149" t="s">
        <v>238</v>
      </c>
      <c r="D88" s="145"/>
      <c r="E88" s="40" t="s">
        <v>423</v>
      </c>
      <c r="F88" s="40">
        <v>3.1873561299999995</v>
      </c>
      <c r="G88" s="40" t="s">
        <v>423</v>
      </c>
      <c r="H88" s="40" t="s">
        <v>423</v>
      </c>
      <c r="I88" s="40" t="s">
        <v>442</v>
      </c>
      <c r="J88" s="40" t="s">
        <v>423</v>
      </c>
      <c r="K88" s="40">
        <v>0.22323599999999999</v>
      </c>
      <c r="L88" s="40" t="s">
        <v>423</v>
      </c>
      <c r="M88" s="40" t="s">
        <v>423</v>
      </c>
      <c r="N88" s="40" t="s">
        <v>423</v>
      </c>
      <c r="O88" s="40">
        <v>1.8603000000000001E-9</v>
      </c>
      <c r="P88" s="40" t="s">
        <v>442</v>
      </c>
      <c r="Q88" s="40">
        <v>9.3015000000000006E-9</v>
      </c>
      <c r="R88" s="40">
        <v>1.1161800000000001E-7</v>
      </c>
      <c r="S88" s="40" t="s">
        <v>423</v>
      </c>
      <c r="T88" s="40">
        <v>9.3015000000000011E-7</v>
      </c>
      <c r="U88" s="40">
        <v>9.3015000000000006E-9</v>
      </c>
      <c r="V88" s="40" t="s">
        <v>423</v>
      </c>
      <c r="W88" s="40" t="s">
        <v>423</v>
      </c>
      <c r="X88" s="40">
        <v>7.4412000000000006E-2</v>
      </c>
      <c r="Y88" s="40" t="s">
        <v>423</v>
      </c>
      <c r="Z88" s="40" t="s">
        <v>423</v>
      </c>
      <c r="AA88" s="40" t="s">
        <v>423</v>
      </c>
      <c r="AB88" s="40">
        <v>7.4412000000000006E-2</v>
      </c>
      <c r="AC88" s="40" t="s">
        <v>423</v>
      </c>
      <c r="AD88" s="40" t="s">
        <v>423</v>
      </c>
      <c r="AE88" s="193"/>
      <c r="AF88" s="40" t="s">
        <v>423</v>
      </c>
      <c r="AG88" s="40" t="s">
        <v>423</v>
      </c>
      <c r="AH88" s="40" t="s">
        <v>423</v>
      </c>
      <c r="AI88" s="40" t="s">
        <v>423</v>
      </c>
      <c r="AJ88" s="40" t="s">
        <v>423</v>
      </c>
      <c r="AK88" s="40">
        <v>121.033</v>
      </c>
      <c r="AL88" s="148" t="s">
        <v>225</v>
      </c>
    </row>
    <row r="89" spans="1:38" s="5" customFormat="1" ht="24.75" customHeight="1" thickBot="1" x14ac:dyDescent="0.25">
      <c r="A89" s="144" t="s">
        <v>222</v>
      </c>
      <c r="B89" s="38" t="s">
        <v>239</v>
      </c>
      <c r="C89" s="149" t="s">
        <v>240</v>
      </c>
      <c r="D89" s="145"/>
      <c r="E89" s="40" t="s">
        <v>423</v>
      </c>
      <c r="F89" s="40">
        <v>6.4240000000000005E-2</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8.7999999999999995E-2</v>
      </c>
      <c r="AL89" s="148" t="s">
        <v>225</v>
      </c>
    </row>
    <row r="90" spans="1:38" s="46" customFormat="1" ht="24.75" customHeight="1" thickBot="1" x14ac:dyDescent="0.25">
      <c r="A90" s="144" t="s">
        <v>222</v>
      </c>
      <c r="B90" s="38" t="s">
        <v>241</v>
      </c>
      <c r="C90" s="149" t="s">
        <v>242</v>
      </c>
      <c r="D90" s="145"/>
      <c r="E90" s="40">
        <v>3.8069035476677948E-2</v>
      </c>
      <c r="F90" s="40">
        <v>2.3415819386324186</v>
      </c>
      <c r="G90" s="40">
        <v>2.6635076920537618E-3</v>
      </c>
      <c r="H90" s="40">
        <v>8.7241592499904111E-2</v>
      </c>
      <c r="I90" s="40">
        <v>0.56899231181590282</v>
      </c>
      <c r="J90" s="40">
        <v>0.56970992807387133</v>
      </c>
      <c r="K90" s="40">
        <v>0.57016886825970847</v>
      </c>
      <c r="L90" s="40">
        <v>1.1594696236074797E-3</v>
      </c>
      <c r="M90" s="40">
        <v>1.1646220703073094</v>
      </c>
      <c r="N90" s="40">
        <v>0.6914536525066719</v>
      </c>
      <c r="O90" s="40">
        <v>0.11482447576262908</v>
      </c>
      <c r="P90" s="40">
        <v>5.0271502797041198E-5</v>
      </c>
      <c r="Q90" s="40">
        <v>1.1730017319309613E-3</v>
      </c>
      <c r="R90" s="40">
        <v>1.3758516554979694E-2</v>
      </c>
      <c r="S90" s="40">
        <v>0.50510772870555309</v>
      </c>
      <c r="T90" s="40">
        <v>7.6911654839224297E-2</v>
      </c>
      <c r="U90" s="40" t="s">
        <v>442</v>
      </c>
      <c r="V90" s="40">
        <v>0.28606819955080404</v>
      </c>
      <c r="W90" s="40">
        <v>2.1022070481904603E-3</v>
      </c>
      <c r="X90" s="40">
        <v>3.4665974823491409E-2</v>
      </c>
      <c r="Y90" s="40">
        <v>1.7112255671685707E-2</v>
      </c>
      <c r="Z90" s="40">
        <v>1.7112255671685707E-2</v>
      </c>
      <c r="AA90" s="40">
        <v>1.7112255671685707E-2</v>
      </c>
      <c r="AB90" s="40">
        <v>8.600274183854853E-2</v>
      </c>
      <c r="AC90" s="40" t="s">
        <v>442</v>
      </c>
      <c r="AD90" s="40" t="s">
        <v>442</v>
      </c>
      <c r="AE90" s="193"/>
      <c r="AF90" s="40" t="s">
        <v>423</v>
      </c>
      <c r="AG90" s="40" t="s">
        <v>423</v>
      </c>
      <c r="AH90" s="40" t="s">
        <v>423</v>
      </c>
      <c r="AI90" s="40" t="s">
        <v>423</v>
      </c>
      <c r="AJ90" s="40" t="s">
        <v>423</v>
      </c>
      <c r="AK90" s="40">
        <v>32.956026671326377</v>
      </c>
      <c r="AL90" s="146" t="s">
        <v>147</v>
      </c>
    </row>
    <row r="91" spans="1:38" s="143" customFormat="1" ht="26.25" customHeight="1" thickBot="1" x14ac:dyDescent="0.25">
      <c r="A91" s="142" t="s">
        <v>222</v>
      </c>
      <c r="B91" s="142" t="s">
        <v>243</v>
      </c>
      <c r="C91" s="142" t="s">
        <v>244</v>
      </c>
      <c r="D91" s="39"/>
      <c r="E91" s="40" t="s">
        <v>423</v>
      </c>
      <c r="F91" s="40" t="s">
        <v>423</v>
      </c>
      <c r="G91" s="40">
        <v>7.6636404105382442E-3</v>
      </c>
      <c r="H91" s="40" t="s">
        <v>423</v>
      </c>
      <c r="I91" s="40" t="s">
        <v>442</v>
      </c>
      <c r="J91" s="40" t="s">
        <v>442</v>
      </c>
      <c r="K91" s="40" t="s">
        <v>442</v>
      </c>
      <c r="L91" s="40" t="s">
        <v>442</v>
      </c>
      <c r="M91" s="40" t="s">
        <v>423</v>
      </c>
      <c r="N91" s="40">
        <v>6.3291756624345697E-5</v>
      </c>
      <c r="O91" s="40">
        <v>8.6930846447896542E-3</v>
      </c>
      <c r="P91" s="40" t="s">
        <v>442</v>
      </c>
      <c r="Q91" s="40" t="s">
        <v>442</v>
      </c>
      <c r="R91" s="40">
        <v>3.6602461662272184E-2</v>
      </c>
      <c r="S91" s="40">
        <v>1.4831622486066554</v>
      </c>
      <c r="T91" s="40">
        <v>6.0794401167180233E-2</v>
      </c>
      <c r="U91" s="40">
        <v>8.654957080558117E-3</v>
      </c>
      <c r="V91" s="40">
        <v>0.85825147085182008</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0.12026099999999999</v>
      </c>
      <c r="F92" s="40">
        <v>0.10749159999999999</v>
      </c>
      <c r="G92" s="40">
        <v>0.24052199999999999</v>
      </c>
      <c r="H92" s="40" t="s">
        <v>442</v>
      </c>
      <c r="I92" s="40">
        <v>5.1151799999999997E-2</v>
      </c>
      <c r="J92" s="40">
        <v>6.8202399999999996E-2</v>
      </c>
      <c r="K92" s="40">
        <v>8.5252999999999995E-2</v>
      </c>
      <c r="L92" s="40">
        <v>1.3299468000000001E-3</v>
      </c>
      <c r="M92" s="40">
        <v>0.27634750000000002</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9.6120637500000008</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1832680.1</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0.20407643897162289</v>
      </c>
      <c r="F99" s="40">
        <v>7.9693000984281905</v>
      </c>
      <c r="G99" s="40" t="s">
        <v>423</v>
      </c>
      <c r="H99" s="40">
        <v>12.85825330385387</v>
      </c>
      <c r="I99" s="40">
        <v>0.1931790144595</v>
      </c>
      <c r="J99" s="40">
        <v>0.29683604660850005</v>
      </c>
      <c r="K99" s="40">
        <v>0.65021229257100011</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585.29499999999996</v>
      </c>
      <c r="AL99" s="41" t="s">
        <v>264</v>
      </c>
    </row>
    <row r="100" spans="1:38" s="5" customFormat="1" ht="26.25" customHeight="1" thickBot="1" x14ac:dyDescent="0.25">
      <c r="A100" s="38" t="s">
        <v>261</v>
      </c>
      <c r="B100" s="38" t="s">
        <v>265</v>
      </c>
      <c r="C100" s="38" t="s">
        <v>266</v>
      </c>
      <c r="D100" s="44"/>
      <c r="E100" s="40">
        <v>0.19051356602270977</v>
      </c>
      <c r="F100" s="40">
        <v>5.0603877588557307</v>
      </c>
      <c r="G100" s="40" t="s">
        <v>423</v>
      </c>
      <c r="H100" s="40">
        <v>10.607132541533471</v>
      </c>
      <c r="I100" s="40">
        <v>8.1500650099402133E-2</v>
      </c>
      <c r="J100" s="40">
        <v>0.12652426749762791</v>
      </c>
      <c r="K100" s="40">
        <v>0.27236393264068165</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798.38199999999995</v>
      </c>
      <c r="AL100" s="41" t="s">
        <v>264</v>
      </c>
    </row>
    <row r="101" spans="1:38" s="5" customFormat="1" ht="26.25" customHeight="1" thickBot="1" x14ac:dyDescent="0.25">
      <c r="A101" s="38" t="s">
        <v>261</v>
      </c>
      <c r="B101" s="38" t="s">
        <v>267</v>
      </c>
      <c r="C101" s="38" t="s">
        <v>268</v>
      </c>
      <c r="D101" s="44"/>
      <c r="E101" s="40">
        <v>0.3099679941096688</v>
      </c>
      <c r="F101" s="40">
        <v>1.2372006659999999</v>
      </c>
      <c r="G101" s="40" t="s">
        <v>423</v>
      </c>
      <c r="H101" s="40">
        <v>9.1191923368720751</v>
      </c>
      <c r="I101" s="40">
        <v>5.1244997999999993E-2</v>
      </c>
      <c r="J101" s="40">
        <v>0.15373499399999996</v>
      </c>
      <c r="K101" s="40">
        <v>0.35871498599999996</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7320.713999999999</v>
      </c>
      <c r="AL101" s="41" t="s">
        <v>264</v>
      </c>
    </row>
    <row r="102" spans="1:38" s="5" customFormat="1" ht="26.25" customHeight="1" thickBot="1" x14ac:dyDescent="0.25">
      <c r="A102" s="38" t="s">
        <v>261</v>
      </c>
      <c r="B102" s="38" t="s">
        <v>269</v>
      </c>
      <c r="C102" s="38" t="s">
        <v>270</v>
      </c>
      <c r="D102" s="44"/>
      <c r="E102" s="40">
        <v>6.0139370781450346E-2</v>
      </c>
      <c r="F102" s="40">
        <v>2.454224178069174</v>
      </c>
      <c r="G102" s="40" t="s">
        <v>423</v>
      </c>
      <c r="H102" s="40">
        <v>15.231327153175151</v>
      </c>
      <c r="I102" s="40">
        <v>1.6590394078181447E-3</v>
      </c>
      <c r="J102" s="40">
        <v>3.698152824248932E-2</v>
      </c>
      <c r="K102" s="40">
        <v>0.25178724261725632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3663.9884999999999</v>
      </c>
      <c r="AL102" s="41" t="s">
        <v>264</v>
      </c>
    </row>
    <row r="103" spans="1:38" s="5" customFormat="1" ht="26.25" customHeight="1" thickBot="1" x14ac:dyDescent="0.25">
      <c r="A103" s="38" t="s">
        <v>261</v>
      </c>
      <c r="B103" s="38" t="s">
        <v>271</v>
      </c>
      <c r="C103" s="38" t="s">
        <v>272</v>
      </c>
      <c r="D103" s="44"/>
      <c r="E103" s="40">
        <v>6.1117543276930492E-4</v>
      </c>
      <c r="F103" s="40">
        <v>0.1077731465</v>
      </c>
      <c r="G103" s="40" t="s">
        <v>423</v>
      </c>
      <c r="H103" s="40">
        <v>6.718976427297528E-2</v>
      </c>
      <c r="I103" s="40">
        <v>6.8727490479999999E-3</v>
      </c>
      <c r="J103" s="40">
        <v>1.0465322414E-2</v>
      </c>
      <c r="K103" s="40">
        <v>2.2648832089999998E-2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25.340499999999999</v>
      </c>
      <c r="AL103" s="41" t="s">
        <v>264</v>
      </c>
    </row>
    <row r="104" spans="1:38" s="5" customFormat="1" ht="26.25" customHeight="1" thickBot="1" x14ac:dyDescent="0.25">
      <c r="A104" s="38" t="s">
        <v>261</v>
      </c>
      <c r="B104" s="38" t="s">
        <v>273</v>
      </c>
      <c r="C104" s="38" t="s">
        <v>274</v>
      </c>
      <c r="D104" s="44"/>
      <c r="E104" s="40">
        <v>3.718337705907581E-2</v>
      </c>
      <c r="F104" s="40">
        <v>0.28477303300000001</v>
      </c>
      <c r="G104" s="40" t="s">
        <v>423</v>
      </c>
      <c r="H104" s="40">
        <v>0.88970354314264533</v>
      </c>
      <c r="I104" s="40">
        <v>8.6377650599999995E-4</v>
      </c>
      <c r="J104" s="40">
        <v>2.5913295179999995E-3</v>
      </c>
      <c r="K104" s="40">
        <v>6.0464355419999997E-3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525.41150000000005</v>
      </c>
      <c r="AL104" s="41" t="s">
        <v>264</v>
      </c>
    </row>
    <row r="105" spans="1:38" s="5" customFormat="1" ht="26.25" customHeight="1" thickBot="1" x14ac:dyDescent="0.25">
      <c r="A105" s="38" t="s">
        <v>261</v>
      </c>
      <c r="B105" s="38" t="s">
        <v>275</v>
      </c>
      <c r="C105" s="38" t="s">
        <v>276</v>
      </c>
      <c r="D105" s="44"/>
      <c r="E105" s="40">
        <v>1.8907837784096753E-2</v>
      </c>
      <c r="F105" s="40">
        <v>0.49096665</v>
      </c>
      <c r="G105" s="40" t="s">
        <v>423</v>
      </c>
      <c r="H105" s="40">
        <v>0.54853557117651597</v>
      </c>
      <c r="I105" s="40">
        <v>7.9298866079999999E-3</v>
      </c>
      <c r="J105" s="40">
        <v>1.2461250384E-2</v>
      </c>
      <c r="K105" s="40">
        <v>2.7188182656000003E-2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114.846</v>
      </c>
      <c r="AL105" s="41" t="s">
        <v>264</v>
      </c>
    </row>
    <row r="106" spans="1:38" s="5" customFormat="1" ht="26.25" customHeight="1" thickBot="1" x14ac:dyDescent="0.25">
      <c r="A106" s="38" t="s">
        <v>261</v>
      </c>
      <c r="B106" s="38" t="s">
        <v>277</v>
      </c>
      <c r="C106" s="38" t="s">
        <v>278</v>
      </c>
      <c r="D106" s="44"/>
      <c r="E106" s="40">
        <v>8.6855749999999995E-2</v>
      </c>
      <c r="F106" s="40">
        <v>0.51071180999999999</v>
      </c>
      <c r="G106" s="40" t="s">
        <v>423</v>
      </c>
      <c r="H106" s="40">
        <v>0.31708145750914285</v>
      </c>
      <c r="I106" s="40">
        <v>1.7134902360000002E-2</v>
      </c>
      <c r="J106" s="40">
        <v>1.2461250384E-2</v>
      </c>
      <c r="K106" s="40">
        <v>5.8258668024000024E-2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347.423</v>
      </c>
      <c r="AL106" s="41" t="s">
        <v>264</v>
      </c>
    </row>
    <row r="107" spans="1:38" s="5" customFormat="1" ht="26.25" customHeight="1" thickBot="1" x14ac:dyDescent="0.25">
      <c r="A107" s="38" t="s">
        <v>261</v>
      </c>
      <c r="B107" s="38" t="s">
        <v>279</v>
      </c>
      <c r="C107" s="38" t="s">
        <v>280</v>
      </c>
      <c r="D107" s="44"/>
      <c r="E107" s="40">
        <v>0.16968942876016602</v>
      </c>
      <c r="F107" s="40">
        <v>2.0751433724999999</v>
      </c>
      <c r="G107" s="40" t="s">
        <v>423</v>
      </c>
      <c r="H107" s="40">
        <v>2.069473250748981</v>
      </c>
      <c r="I107" s="40">
        <v>3.7729879500000001E-2</v>
      </c>
      <c r="J107" s="40">
        <v>0.50306505999999995</v>
      </c>
      <c r="K107" s="40">
        <v>2.389559035</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12576.6265</v>
      </c>
      <c r="AL107" s="41" t="s">
        <v>264</v>
      </c>
    </row>
    <row r="108" spans="1:38" s="5" customFormat="1" ht="26.25" customHeight="1" thickBot="1" x14ac:dyDescent="0.25">
      <c r="A108" s="38" t="s">
        <v>261</v>
      </c>
      <c r="B108" s="38" t="s">
        <v>281</v>
      </c>
      <c r="C108" s="38" t="s">
        <v>282</v>
      </c>
      <c r="D108" s="44"/>
      <c r="E108" s="40">
        <v>0.14717549679998823</v>
      </c>
      <c r="F108" s="40">
        <v>1.013398668</v>
      </c>
      <c r="G108" s="40" t="s">
        <v>423</v>
      </c>
      <c r="H108" s="40">
        <v>3.0775635668219885</v>
      </c>
      <c r="I108" s="40">
        <v>1.8766642E-2</v>
      </c>
      <c r="J108" s="40">
        <v>0.18766642</v>
      </c>
      <c r="K108" s="40">
        <v>0.37533284</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9383.3209999999999</v>
      </c>
      <c r="AL108" s="41" t="s">
        <v>264</v>
      </c>
    </row>
    <row r="109" spans="1:38" s="5" customFormat="1" ht="26.25" customHeight="1" thickBot="1" x14ac:dyDescent="0.25">
      <c r="A109" s="38" t="s">
        <v>261</v>
      </c>
      <c r="B109" s="38" t="s">
        <v>283</v>
      </c>
      <c r="C109" s="38" t="s">
        <v>284</v>
      </c>
      <c r="D109" s="44"/>
      <c r="E109" s="40">
        <v>3.6317642232104999E-2</v>
      </c>
      <c r="F109" s="40">
        <v>0.48867285900000001</v>
      </c>
      <c r="G109" s="40" t="s">
        <v>423</v>
      </c>
      <c r="H109" s="40">
        <v>1.0448306303697896</v>
      </c>
      <c r="I109" s="40">
        <v>1.998662E-2</v>
      </c>
      <c r="J109" s="40">
        <v>0.10992641</v>
      </c>
      <c r="K109" s="40">
        <v>0.10992641</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999.33100000000002</v>
      </c>
      <c r="AL109" s="41" t="s">
        <v>264</v>
      </c>
    </row>
    <row r="110" spans="1:38" s="5" customFormat="1" ht="26.25" customHeight="1" thickBot="1" x14ac:dyDescent="0.25">
      <c r="A110" s="38" t="s">
        <v>261</v>
      </c>
      <c r="B110" s="38" t="s">
        <v>285</v>
      </c>
      <c r="C110" s="38" t="s">
        <v>286</v>
      </c>
      <c r="D110" s="44"/>
      <c r="E110" s="40">
        <v>4.5003272527951201E-2</v>
      </c>
      <c r="F110" s="40">
        <v>0.92593959299999995</v>
      </c>
      <c r="G110" s="40" t="s">
        <v>423</v>
      </c>
      <c r="H110" s="40">
        <v>1.1991155565981992</v>
      </c>
      <c r="I110" s="40">
        <v>4.3103340000000004E-2</v>
      </c>
      <c r="J110" s="40">
        <v>0.31742117999999997</v>
      </c>
      <c r="K110" s="40">
        <v>0.31742117999999997</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1.893537</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5.5789200000000001</v>
      </c>
      <c r="F112" s="40" t="s">
        <v>423</v>
      </c>
      <c r="G112" s="40" t="s">
        <v>423</v>
      </c>
      <c r="H112" s="40">
        <v>14.996476426533034</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139.47300000000001</v>
      </c>
      <c r="AL112" s="41" t="s">
        <v>292</v>
      </c>
    </row>
    <row r="113" spans="1:38" s="5" customFormat="1" ht="26.25" customHeight="1" thickBot="1" x14ac:dyDescent="0.25">
      <c r="A113" s="38" t="s">
        <v>289</v>
      </c>
      <c r="B113" s="168" t="s">
        <v>293</v>
      </c>
      <c r="C113" s="168" t="s">
        <v>294</v>
      </c>
      <c r="D113" s="39"/>
      <c r="E113" s="40">
        <v>5.7411494679753847</v>
      </c>
      <c r="F113" s="40" t="s">
        <v>409</v>
      </c>
      <c r="G113" s="40" t="s">
        <v>423</v>
      </c>
      <c r="H113" s="40">
        <v>32.328204514698861</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3.9189433976269537</v>
      </c>
      <c r="F116" s="40" t="s">
        <v>423</v>
      </c>
      <c r="G116" s="40" t="s">
        <v>423</v>
      </c>
      <c r="H116" s="40">
        <v>7.4520443060161305</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0.3686295</v>
      </c>
      <c r="J119" s="40">
        <v>9.5843670000000021</v>
      </c>
      <c r="K119" s="40">
        <v>9.5843670000000021</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6143.8250000000007</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2.1499272088166439</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6143.8249999999998</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1.2106764111498003E-3</v>
      </c>
      <c r="F123" s="40">
        <v>2.6319052416300007E-4</v>
      </c>
      <c r="G123" s="40">
        <v>2.6319052416300007E-4</v>
      </c>
      <c r="H123" s="40">
        <v>1.2633145159824E-3</v>
      </c>
      <c r="I123" s="40">
        <v>2.8424576609604006E-3</v>
      </c>
      <c r="J123" s="40">
        <v>3.0003719754582007E-3</v>
      </c>
      <c r="K123" s="40">
        <v>3.0530100802908006E-3</v>
      </c>
      <c r="L123" s="40">
        <v>2.6319052416300001E-4</v>
      </c>
      <c r="M123" s="40">
        <v>3.5109615923344203E-2</v>
      </c>
      <c r="N123" s="40">
        <v>5.7901915315860012E-5</v>
      </c>
      <c r="O123" s="40">
        <v>4.632153225268801E-4</v>
      </c>
      <c r="P123" s="40">
        <v>7.369334676564002E-5</v>
      </c>
      <c r="Q123" s="40">
        <v>3.3688387092864009E-6</v>
      </c>
      <c r="R123" s="40">
        <v>4.2110483866080011E-5</v>
      </c>
      <c r="S123" s="40">
        <v>3.8425816527798011E-5</v>
      </c>
      <c r="T123" s="40">
        <v>2.7371814512952005E-5</v>
      </c>
      <c r="U123" s="40">
        <v>1.0527620966520003E-5</v>
      </c>
      <c r="V123" s="40">
        <v>2.9477338706256008E-4</v>
      </c>
      <c r="W123" s="40">
        <v>0.26319052416300004</v>
      </c>
      <c r="X123" s="40">
        <v>2.0686775199211805E-4</v>
      </c>
      <c r="Y123" s="40">
        <v>5.7744001001362212E-4</v>
      </c>
      <c r="Z123" s="40">
        <v>2.4634633061656807E-4</v>
      </c>
      <c r="AA123" s="40">
        <v>1.7686403223753604E-4</v>
      </c>
      <c r="AB123" s="40">
        <f t="shared" si="1"/>
        <v>1.2075181248598443E-3</v>
      </c>
      <c r="AC123" s="40" t="s">
        <v>423</v>
      </c>
      <c r="AD123" s="40" t="s">
        <v>423</v>
      </c>
      <c r="AE123" s="193"/>
      <c r="AF123" s="40" t="s">
        <v>423</v>
      </c>
      <c r="AG123" s="40" t="s">
        <v>423</v>
      </c>
      <c r="AH123" s="40" t="s">
        <v>423</v>
      </c>
      <c r="AI123" s="40" t="s">
        <v>423</v>
      </c>
      <c r="AJ123" s="40" t="s">
        <v>423</v>
      </c>
      <c r="AK123" s="40">
        <v>113.55884999999999</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0.26560855786978899</v>
      </c>
      <c r="G125" s="40" t="s">
        <v>423</v>
      </c>
      <c r="H125" s="40" t="s">
        <v>442</v>
      </c>
      <c r="I125" s="40">
        <v>6.5569482000000007E-5</v>
      </c>
      <c r="J125" s="40">
        <v>4.35142926E-4</v>
      </c>
      <c r="K125" s="40">
        <v>9.1995970199999994E-4</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1986.954</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3.0115581557698438E-2</v>
      </c>
      <c r="F129" s="40">
        <v>0.25615552129536606</v>
      </c>
      <c r="G129" s="40">
        <v>1.6269337163354327E-3</v>
      </c>
      <c r="H129" s="40" t="s">
        <v>442</v>
      </c>
      <c r="I129" s="40">
        <v>1.3846244394344109E-4</v>
      </c>
      <c r="J129" s="40">
        <v>2.423092769010219E-4</v>
      </c>
      <c r="K129" s="40">
        <v>3.4615610985860271E-4</v>
      </c>
      <c r="L129" s="40">
        <v>4.846185538020439E-6</v>
      </c>
      <c r="M129" s="40">
        <v>2.4230927690102192E-3</v>
      </c>
      <c r="N129" s="40">
        <v>4.500029428161835E-2</v>
      </c>
      <c r="O129" s="40">
        <v>3.4615610985860275E-3</v>
      </c>
      <c r="P129" s="40">
        <v>1.9384742152081752E-3</v>
      </c>
      <c r="Q129" s="40">
        <v>5.5384977577376438E-4</v>
      </c>
      <c r="R129" s="40" t="s">
        <v>459</v>
      </c>
      <c r="S129" s="40" t="s">
        <v>459</v>
      </c>
      <c r="T129" s="40">
        <v>4.8461855380204383E-3</v>
      </c>
      <c r="U129" s="40" t="s">
        <v>442</v>
      </c>
      <c r="V129" s="40" t="s">
        <v>442</v>
      </c>
      <c r="W129" s="40">
        <v>0.34615610985860268</v>
      </c>
      <c r="X129" s="40" t="s">
        <v>442</v>
      </c>
      <c r="Y129" s="40" t="s">
        <v>442</v>
      </c>
      <c r="Z129" s="40" t="s">
        <v>442</v>
      </c>
      <c r="AA129" s="40" t="s">
        <v>442</v>
      </c>
      <c r="AB129" s="40">
        <v>6.9231221971720542E-4</v>
      </c>
      <c r="AC129" s="40">
        <v>6.9231221971720547E-2</v>
      </c>
      <c r="AD129" s="40" t="s">
        <v>423</v>
      </c>
      <c r="AE129" s="193"/>
      <c r="AF129" s="40" t="s">
        <v>423</v>
      </c>
      <c r="AG129" s="40" t="s">
        <v>423</v>
      </c>
      <c r="AH129" s="40" t="s">
        <v>423</v>
      </c>
      <c r="AI129" s="40" t="s">
        <v>423</v>
      </c>
      <c r="AJ129" s="40" t="s">
        <v>423</v>
      </c>
      <c r="AK129" s="40">
        <v>34.615610985860272</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2.1869010917631628E-3</v>
      </c>
      <c r="F131" s="40">
        <v>5.8878106316700529E-4</v>
      </c>
      <c r="G131" s="40">
        <v>2.6915705744777387E-4</v>
      </c>
      <c r="H131" s="40" t="s">
        <v>442</v>
      </c>
      <c r="I131" s="40" t="s">
        <v>442</v>
      </c>
      <c r="J131" s="40" t="s">
        <v>442</v>
      </c>
      <c r="K131" s="40">
        <v>1.26167370678644E-4</v>
      </c>
      <c r="L131" s="40">
        <v>3.4065190083233881E-6</v>
      </c>
      <c r="M131" s="40">
        <v>1.6822316090485867E-5</v>
      </c>
      <c r="N131" s="40">
        <v>7.5700422407186388E-5</v>
      </c>
      <c r="O131" s="40">
        <v>2.52334741357288E-5</v>
      </c>
      <c r="P131" s="40">
        <v>2.7756821549301678E-2</v>
      </c>
      <c r="Q131" s="40">
        <v>1.6822316090485867E-4</v>
      </c>
      <c r="R131" s="40">
        <v>4.2055790226214667E-5</v>
      </c>
      <c r="S131" s="40">
        <v>2.52334741357288E-4</v>
      </c>
      <c r="T131" s="40">
        <v>3.3644632180971734E-5</v>
      </c>
      <c r="U131" s="40" t="s">
        <v>442</v>
      </c>
      <c r="V131" s="40" t="s">
        <v>442</v>
      </c>
      <c r="W131" s="40">
        <v>2.5233474135728802</v>
      </c>
      <c r="X131" s="40" t="s">
        <v>442</v>
      </c>
      <c r="Y131" s="40" t="s">
        <v>442</v>
      </c>
      <c r="Z131" s="40" t="s">
        <v>442</v>
      </c>
      <c r="AA131" s="40" t="s">
        <v>442</v>
      </c>
      <c r="AB131" s="40">
        <v>3.3644632180971735E-8</v>
      </c>
      <c r="AC131" s="40">
        <v>8.4111580452429335E-5</v>
      </c>
      <c r="AD131" s="40">
        <v>1.6822316090485867E-5</v>
      </c>
      <c r="AE131" s="193"/>
      <c r="AF131" s="40" t="s">
        <v>423</v>
      </c>
      <c r="AG131" s="40" t="s">
        <v>423</v>
      </c>
      <c r="AH131" s="40" t="s">
        <v>423</v>
      </c>
      <c r="AI131" s="40" t="s">
        <v>423</v>
      </c>
      <c r="AJ131" s="40" t="s">
        <v>423</v>
      </c>
      <c r="AK131" s="40">
        <v>0.84111580452429335</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3.7125000000000001E-3</v>
      </c>
      <c r="F133" s="40">
        <v>5.8499999999999999E-5</v>
      </c>
      <c r="G133" s="40">
        <v>5.0849999999999995E-4</v>
      </c>
      <c r="H133" s="40" t="s">
        <v>423</v>
      </c>
      <c r="I133" s="40">
        <v>1.5615E-4</v>
      </c>
      <c r="J133" s="40">
        <v>1.5615E-4</v>
      </c>
      <c r="K133" s="40">
        <v>1.7352000000000001E-4</v>
      </c>
      <c r="L133" s="40" t="s">
        <v>442</v>
      </c>
      <c r="M133" s="40">
        <v>6.3000000000000013E-4</v>
      </c>
      <c r="N133" s="40">
        <v>1.3513500000000001E-4</v>
      </c>
      <c r="O133" s="40">
        <v>2.2634999999999999E-5</v>
      </c>
      <c r="P133" s="40">
        <v>6.705E-3</v>
      </c>
      <c r="Q133" s="40">
        <v>6.1245000000000001E-5</v>
      </c>
      <c r="R133" s="40">
        <v>6.1020000000000002E-5</v>
      </c>
      <c r="S133" s="40">
        <v>5.5934999999999999E-5</v>
      </c>
      <c r="T133" s="40">
        <v>7.7984999999999979E-5</v>
      </c>
      <c r="U133" s="40">
        <v>8.9010000000000003E-5</v>
      </c>
      <c r="V133" s="40">
        <v>7.2053999999999998E-4</v>
      </c>
      <c r="W133" s="40">
        <v>1.215E-4</v>
      </c>
      <c r="X133" s="40">
        <v>5.9400000000000003E-8</v>
      </c>
      <c r="Y133" s="40">
        <v>3.2444999999999997E-8</v>
      </c>
      <c r="Z133" s="40">
        <v>2.8979999999999999E-8</v>
      </c>
      <c r="AA133" s="40">
        <v>3.1454999999999999E-8</v>
      </c>
      <c r="AB133" s="40">
        <f t="shared" si="1"/>
        <v>1.5227999999999998E-7</v>
      </c>
      <c r="AC133" s="40">
        <v>6.7500000000000004E-4</v>
      </c>
      <c r="AD133" s="40">
        <v>1.8450000000000001E-3</v>
      </c>
      <c r="AE133" s="193"/>
      <c r="AF133" s="40" t="s">
        <v>423</v>
      </c>
      <c r="AG133" s="40" t="s">
        <v>423</v>
      </c>
      <c r="AH133" s="40" t="s">
        <v>423</v>
      </c>
      <c r="AI133" s="40" t="s">
        <v>423</v>
      </c>
      <c r="AJ133" s="40" t="s">
        <v>423</v>
      </c>
      <c r="AK133" s="40">
        <v>4500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6.5385904191242314E-3</v>
      </c>
      <c r="G136" s="40" t="s">
        <v>423</v>
      </c>
      <c r="H136" s="40">
        <v>1.8306401176000011</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435906.02794161538</v>
      </c>
      <c r="AL136" s="41" t="s">
        <v>455</v>
      </c>
    </row>
    <row r="137" spans="1:38" s="5" customFormat="1" ht="26.25" customHeight="1" thickBot="1" x14ac:dyDescent="0.25">
      <c r="A137" s="38" t="s">
        <v>318</v>
      </c>
      <c r="B137" s="38" t="s">
        <v>350</v>
      </c>
      <c r="C137" s="38" t="s">
        <v>351</v>
      </c>
      <c r="D137" s="39"/>
      <c r="E137" s="40" t="s">
        <v>423</v>
      </c>
      <c r="F137" s="40">
        <v>4.3903199999999996E-3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292688</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0.42109978000000003</v>
      </c>
      <c r="J139" s="40">
        <v>0.42109978000000003</v>
      </c>
      <c r="K139" s="40">
        <v>0.42109978000000003</v>
      </c>
      <c r="L139" s="40" t="s">
        <v>423</v>
      </c>
      <c r="M139" s="40" t="s">
        <v>423</v>
      </c>
      <c r="N139" s="40">
        <v>1.2182300000000001E-3</v>
      </c>
      <c r="O139" s="40">
        <v>2.4514100000000002E-3</v>
      </c>
      <c r="P139" s="40">
        <v>2.4514100000000002E-3</v>
      </c>
      <c r="Q139" s="40">
        <v>3.8948000000000008E-3</v>
      </c>
      <c r="R139" s="40">
        <v>3.71449E-3</v>
      </c>
      <c r="S139" s="40">
        <v>8.6481200000000005E-3</v>
      </c>
      <c r="T139" s="40" t="s">
        <v>423</v>
      </c>
      <c r="U139" s="40" t="s">
        <v>423</v>
      </c>
      <c r="V139" s="40" t="s">
        <v>423</v>
      </c>
      <c r="W139" s="40">
        <v>4.2769360000000001</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8388</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192.65847793697705</v>
      </c>
      <c r="F141" s="50">
        <f t="shared" ref="F141:AK141" si="2">SUM(F14:F140)</f>
        <v>410.99253064779032</v>
      </c>
      <c r="G141" s="50">
        <f t="shared" si="2"/>
        <v>1257.7111762074262</v>
      </c>
      <c r="H141" s="50">
        <f t="shared" si="2"/>
        <v>116.42810264544993</v>
      </c>
      <c r="I141" s="50">
        <f t="shared" si="2"/>
        <v>30.801890478027779</v>
      </c>
      <c r="J141" s="50">
        <f t="shared" si="2"/>
        <v>61.771270993342178</v>
      </c>
      <c r="K141" s="50">
        <f t="shared" si="2"/>
        <v>101.33018948040052</v>
      </c>
      <c r="L141" s="50">
        <f t="shared" si="2"/>
        <v>2.2163285927072796</v>
      </c>
      <c r="M141" s="50">
        <f t="shared" si="2"/>
        <v>637.47292954270608</v>
      </c>
      <c r="N141" s="50">
        <f t="shared" si="2"/>
        <v>209.2639357021348</v>
      </c>
      <c r="O141" s="50">
        <f t="shared" si="2"/>
        <v>6.3476075807936976</v>
      </c>
      <c r="P141" s="50">
        <f t="shared" si="2"/>
        <v>1.9790250522671466</v>
      </c>
      <c r="Q141" s="50">
        <f t="shared" si="2"/>
        <v>13.007999189968899</v>
      </c>
      <c r="R141" s="50">
        <f t="shared" si="2"/>
        <v>12.592846752542055</v>
      </c>
      <c r="S141" s="50">
        <f t="shared" si="2"/>
        <v>44.669117759774224</v>
      </c>
      <c r="T141" s="50">
        <f t="shared" si="2"/>
        <v>44.946059635117109</v>
      </c>
      <c r="U141" s="50">
        <f t="shared" si="2"/>
        <v>21.595367757874211</v>
      </c>
      <c r="V141" s="50">
        <f t="shared" si="2"/>
        <v>42.151060563691139</v>
      </c>
      <c r="W141" s="50">
        <f t="shared" si="2"/>
        <v>2262.3295748040186</v>
      </c>
      <c r="X141" s="50">
        <f t="shared" si="2"/>
        <v>10.248044684819966</v>
      </c>
      <c r="Y141" s="50">
        <f t="shared" si="2"/>
        <v>12.551796944335287</v>
      </c>
      <c r="Z141" s="50">
        <f t="shared" si="2"/>
        <v>5.3421729782462331</v>
      </c>
      <c r="AA141" s="50">
        <f t="shared" si="2"/>
        <v>4.7333374088027123</v>
      </c>
      <c r="AB141" s="50">
        <f t="shared" si="2"/>
        <v>35.85747740606854</v>
      </c>
      <c r="AC141" s="50">
        <f t="shared" si="2"/>
        <v>5.6413414609330932</v>
      </c>
      <c r="AD141" s="50">
        <f t="shared" si="2"/>
        <v>12.941854088928414</v>
      </c>
      <c r="AE141" s="36"/>
      <c r="AF141" s="50">
        <f t="shared" si="2"/>
        <v>185311.50790951762</v>
      </c>
      <c r="AG141" s="50">
        <f t="shared" si="2"/>
        <v>282844.18291748705</v>
      </c>
      <c r="AH141" s="50">
        <f t="shared" si="2"/>
        <v>114006.15274486</v>
      </c>
      <c r="AI141" s="50">
        <f t="shared" si="2"/>
        <v>5204</v>
      </c>
      <c r="AJ141" s="50">
        <f t="shared" si="2"/>
        <v>17214.95477</v>
      </c>
      <c r="AK141" s="50">
        <f t="shared" si="2"/>
        <v>2663930.5091009727</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192.65847793697705</v>
      </c>
      <c r="F152" s="81">
        <f t="shared" ref="F152:AD152" si="3">SUM(F$141, F$151, IF(AND(ISNUMBER(SEARCH($B$4,"AT|BE|CH|GB|IE|LT|LU|NL")),SUM(F$143:F$149)&gt;0),SUM(F$143:F$149)-SUM(F$27:F$33),0))</f>
        <v>410.99253064779032</v>
      </c>
      <c r="G152" s="81">
        <f t="shared" si="3"/>
        <v>1257.7111762074262</v>
      </c>
      <c r="H152" s="81">
        <f t="shared" si="3"/>
        <v>116.42810264544993</v>
      </c>
      <c r="I152" s="81">
        <f t="shared" si="3"/>
        <v>30.801890478027779</v>
      </c>
      <c r="J152" s="81">
        <f t="shared" si="3"/>
        <v>61.771270993342178</v>
      </c>
      <c r="K152" s="81">
        <f t="shared" si="3"/>
        <v>101.33018948040052</v>
      </c>
      <c r="L152" s="81">
        <f t="shared" si="3"/>
        <v>2.2163285927072796</v>
      </c>
      <c r="M152" s="81">
        <f t="shared" si="3"/>
        <v>637.47292954270608</v>
      </c>
      <c r="N152" s="81">
        <f t="shared" si="3"/>
        <v>209.2639357021348</v>
      </c>
      <c r="O152" s="81">
        <f t="shared" si="3"/>
        <v>6.3476075807936976</v>
      </c>
      <c r="P152" s="81">
        <f t="shared" si="3"/>
        <v>1.9790250522671466</v>
      </c>
      <c r="Q152" s="81">
        <f t="shared" si="3"/>
        <v>13.007999189968899</v>
      </c>
      <c r="R152" s="81">
        <f t="shared" si="3"/>
        <v>12.592846752542055</v>
      </c>
      <c r="S152" s="81">
        <f t="shared" si="3"/>
        <v>44.669117759774224</v>
      </c>
      <c r="T152" s="81">
        <f t="shared" si="3"/>
        <v>44.946059635117109</v>
      </c>
      <c r="U152" s="81">
        <f t="shared" si="3"/>
        <v>21.595367757874211</v>
      </c>
      <c r="V152" s="81">
        <f t="shared" si="3"/>
        <v>42.151060563691139</v>
      </c>
      <c r="W152" s="81">
        <f t="shared" si="3"/>
        <v>2262.3295748040186</v>
      </c>
      <c r="X152" s="81">
        <f t="shared" si="3"/>
        <v>10.248044684819966</v>
      </c>
      <c r="Y152" s="81">
        <f t="shared" si="3"/>
        <v>12.551796944335287</v>
      </c>
      <c r="Z152" s="81">
        <f t="shared" si="3"/>
        <v>5.3421729782462331</v>
      </c>
      <c r="AA152" s="81">
        <f t="shared" si="3"/>
        <v>4.7333374088027123</v>
      </c>
      <c r="AB152" s="81">
        <f t="shared" si="3"/>
        <v>35.85747740606854</v>
      </c>
      <c r="AC152" s="81">
        <f t="shared" si="3"/>
        <v>5.6413414609330932</v>
      </c>
      <c r="AD152" s="81">
        <f t="shared" si="3"/>
        <v>12.941854088928414</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192.65847793697705</v>
      </c>
      <c r="F154" s="81">
        <f>F141 + F153 - IF(OR($B$6=2005,$B$6&gt;=2020),SUM(F99:F122),0) + IF(AND(OR($B$4="AT",$B$4="BE",$B$4="CH",$B$4="GB",$B$4="IE",$B$4="LT",$B$4="LU",$B$4="NL"),SUM(F143:F149)&gt;0),SUM(F143:F149)-SUM(F27:F33),0)</f>
        <v>410.99253064779032</v>
      </c>
      <c r="G154" s="81">
        <f>G141 + G153 + IF(AND(OR($B$4="AT",$B$4="BE",$B$4="CH",$B$4="GB",$B$4="IE",$B$4="LT",$B$4="LU",$B$4="NL"),SUM(G143:G149)&gt;0),SUM(G143:G149)-SUM(G27:G33),0)</f>
        <v>1257.7111762074262</v>
      </c>
      <c r="H154" s="81">
        <f t="shared" ref="H154:AD154" si="4">H141 + H153 + IF(AND(OR($B$4="AT",$B$4="BE",$B$4="CH",$B$4="GB",$B$4="IE",$B$4="LT",$B$4="LU",$B$4="NL"),SUM(H143:H149)&gt;0),SUM(H143:H149)-SUM(H27:H33),0)</f>
        <v>116.42810264544993</v>
      </c>
      <c r="I154" s="81">
        <f t="shared" si="4"/>
        <v>30.801890478027779</v>
      </c>
      <c r="J154" s="81">
        <f t="shared" si="4"/>
        <v>61.771270993342178</v>
      </c>
      <c r="K154" s="81">
        <f t="shared" si="4"/>
        <v>101.33018948040052</v>
      </c>
      <c r="L154" s="81">
        <f t="shared" si="4"/>
        <v>2.2163285927072796</v>
      </c>
      <c r="M154" s="81">
        <f t="shared" si="4"/>
        <v>637.47292954270608</v>
      </c>
      <c r="N154" s="81">
        <f t="shared" si="4"/>
        <v>209.2639357021348</v>
      </c>
      <c r="O154" s="81">
        <f t="shared" si="4"/>
        <v>6.3476075807936976</v>
      </c>
      <c r="P154" s="81">
        <f t="shared" si="4"/>
        <v>1.9790250522671466</v>
      </c>
      <c r="Q154" s="81">
        <f t="shared" si="4"/>
        <v>13.007999189968899</v>
      </c>
      <c r="R154" s="81">
        <f t="shared" si="4"/>
        <v>12.592846752542055</v>
      </c>
      <c r="S154" s="81">
        <f t="shared" si="4"/>
        <v>44.669117759774224</v>
      </c>
      <c r="T154" s="81">
        <f t="shared" si="4"/>
        <v>44.946059635117109</v>
      </c>
      <c r="U154" s="81">
        <f t="shared" si="4"/>
        <v>21.595367757874211</v>
      </c>
      <c r="V154" s="81">
        <f t="shared" si="4"/>
        <v>42.151060563691139</v>
      </c>
      <c r="W154" s="81">
        <f t="shared" si="4"/>
        <v>2262.3295748040186</v>
      </c>
      <c r="X154" s="81">
        <f t="shared" si="4"/>
        <v>10.248044684819966</v>
      </c>
      <c r="Y154" s="81">
        <f t="shared" si="4"/>
        <v>12.551796944335287</v>
      </c>
      <c r="Z154" s="81">
        <f t="shared" si="4"/>
        <v>5.3421729782462331</v>
      </c>
      <c r="AA154" s="81">
        <f t="shared" si="4"/>
        <v>4.7333374088027123</v>
      </c>
      <c r="AB154" s="81">
        <f t="shared" si="4"/>
        <v>35.85747740606854</v>
      </c>
      <c r="AC154" s="81">
        <f t="shared" si="4"/>
        <v>5.6413414609330932</v>
      </c>
      <c r="AD154" s="81">
        <f t="shared" si="4"/>
        <v>12.941854088928414</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1.06488</v>
      </c>
      <c r="F157" s="91">
        <v>5.0581800000000001</v>
      </c>
      <c r="G157" s="91">
        <v>0.26622000000000001</v>
      </c>
      <c r="H157" s="91" t="s">
        <v>423</v>
      </c>
      <c r="I157" s="91">
        <v>2.6622000000000004E-3</v>
      </c>
      <c r="J157" s="91">
        <v>2.6622000000000004E-3</v>
      </c>
      <c r="K157" s="91">
        <v>2.6622000000000004E-3</v>
      </c>
      <c r="L157" s="91" t="s">
        <v>442</v>
      </c>
      <c r="M157" s="91">
        <v>284.71371428571433</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11447.460000000001</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1.97993844</v>
      </c>
      <c r="F158" s="91">
        <v>0.10592997970001598</v>
      </c>
      <c r="G158" s="91">
        <v>5.5752620894745251E-3</v>
      </c>
      <c r="H158" s="91" t="s">
        <v>442</v>
      </c>
      <c r="I158" s="91">
        <v>4.7777777777777777E-5</v>
      </c>
      <c r="J158" s="91">
        <v>4.7777777777777777E-5</v>
      </c>
      <c r="K158" s="91">
        <v>4.7777777777777777E-5</v>
      </c>
      <c r="L158" s="91" t="s">
        <v>442</v>
      </c>
      <c r="M158" s="91">
        <v>5.7333333333333334</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397.7432188231233</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15.084968602094614</v>
      </c>
      <c r="F159" s="91">
        <v>0.36482979409159833</v>
      </c>
      <c r="G159" s="91">
        <v>15.070990449064285</v>
      </c>
      <c r="H159" s="91" t="s">
        <v>423</v>
      </c>
      <c r="I159" s="91">
        <v>0.91340876347279998</v>
      </c>
      <c r="J159" s="91">
        <v>0.91340876347279998</v>
      </c>
      <c r="K159" s="91">
        <v>0.91340876347279998</v>
      </c>
      <c r="L159" s="91">
        <v>2.19622198930167E-2</v>
      </c>
      <c r="M159" s="91">
        <v>0.82089880523571068</v>
      </c>
      <c r="N159" s="91">
        <v>3.6343197878856537E-2</v>
      </c>
      <c r="O159" s="91">
        <v>3.8122235537262099E-3</v>
      </c>
      <c r="P159" s="91">
        <v>4.8288165013865335E-3</v>
      </c>
      <c r="Q159" s="91">
        <v>0.1143667066117863</v>
      </c>
      <c r="R159" s="91">
        <v>0.12148285724540858</v>
      </c>
      <c r="S159" s="91">
        <v>0.25122553219055727</v>
      </c>
      <c r="T159" s="91">
        <v>5.3371129752166944</v>
      </c>
      <c r="U159" s="91">
        <v>3.977419907721013E-2</v>
      </c>
      <c r="V159" s="91">
        <v>0.25923120165338231</v>
      </c>
      <c r="W159" s="91">
        <v>8.425014053734925E-2</v>
      </c>
      <c r="X159" s="91" t="s">
        <v>423</v>
      </c>
      <c r="Y159" s="91" t="s">
        <v>423</v>
      </c>
      <c r="Z159" s="91" t="s">
        <v>423</v>
      </c>
      <c r="AA159" s="91" t="s">
        <v>423</v>
      </c>
      <c r="AB159" s="91" t="s">
        <v>423</v>
      </c>
      <c r="AC159" s="91">
        <v>2.7193861349913633E-2</v>
      </c>
      <c r="AD159" s="91">
        <v>9.6093448377591997E-2</v>
      </c>
      <c r="AE159" s="86"/>
      <c r="AF159" s="91">
        <v>8757.9482440936808</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426</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427</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429</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3:AK23 AF25:AK36 AF40:AK42 AF44:AK44 AF48:AK48 AF64:AK65 AF72:AK72 AF82:AK82 AF84:AK91 AF94:AK140">
    <cfRule type="cellIs" dxfId="64" priority="2" operator="equal">
      <formula>0</formula>
    </cfRule>
  </conditionalFormatting>
  <conditionalFormatting sqref="AF24:AK24 AF37:AK39 AF43:AK43 AF45:AK47 AF49:AK63 AF66:AK71 AF73:AK81 AF83:AK83 AF92:AK93 E14:AD140 AF14:AK22">
    <cfRule type="cellIs" dxfId="63" priority="1" operator="equal">
      <formula>0</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6640625"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1993</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411</v>
      </c>
      <c r="F10" s="122"/>
      <c r="G10" s="122"/>
      <c r="H10" s="123"/>
      <c r="I10" s="121" t="s">
        <v>412</v>
      </c>
      <c r="J10" s="122"/>
      <c r="K10" s="122"/>
      <c r="L10" s="123"/>
      <c r="M10" s="138" t="s">
        <v>413</v>
      </c>
      <c r="N10" s="121" t="s">
        <v>414</v>
      </c>
      <c r="O10" s="122"/>
      <c r="P10" s="123"/>
      <c r="Q10" s="121" t="s">
        <v>415</v>
      </c>
      <c r="R10" s="122"/>
      <c r="S10" s="122"/>
      <c r="T10" s="122"/>
      <c r="U10" s="122"/>
      <c r="V10" s="123"/>
      <c r="W10" s="121" t="s">
        <v>416</v>
      </c>
      <c r="X10" s="122"/>
      <c r="Y10" s="122"/>
      <c r="Z10" s="122"/>
      <c r="AA10" s="122"/>
      <c r="AB10" s="122"/>
      <c r="AC10" s="122"/>
      <c r="AD10" s="123"/>
      <c r="AE10" s="24"/>
      <c r="AF10" s="121" t="s">
        <v>417</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66.584210251000002</v>
      </c>
      <c r="F14" s="40">
        <v>0.91765108191999978</v>
      </c>
      <c r="G14" s="40">
        <v>1008.7538026529028</v>
      </c>
      <c r="H14" s="40" t="s">
        <v>442</v>
      </c>
      <c r="I14" s="40">
        <v>6.3998636860000007</v>
      </c>
      <c r="J14" s="40">
        <v>21.488739759000001</v>
      </c>
      <c r="K14" s="40">
        <v>40.96532730900001</v>
      </c>
      <c r="L14" s="40">
        <v>0.25820633363279993</v>
      </c>
      <c r="M14" s="40">
        <v>13.311158736000001</v>
      </c>
      <c r="N14" s="40">
        <v>6.1743281963611123</v>
      </c>
      <c r="O14" s="40">
        <v>0.77566729986361538</v>
      </c>
      <c r="P14" s="40">
        <v>1.2027720501931969</v>
      </c>
      <c r="Q14" s="40">
        <v>6.0253279660208543</v>
      </c>
      <c r="R14" s="40">
        <v>3.8146015958402053</v>
      </c>
      <c r="S14" s="40">
        <v>1.8844686621540478</v>
      </c>
      <c r="T14" s="40">
        <v>14.059510391670386</v>
      </c>
      <c r="U14" s="40">
        <v>18.652508848621022</v>
      </c>
      <c r="V14" s="40">
        <v>12.733742926937179</v>
      </c>
      <c r="W14" s="40">
        <v>4.0548933045897444</v>
      </c>
      <c r="X14" s="40">
        <v>1.5438389751762222E-3</v>
      </c>
      <c r="Y14" s="40">
        <v>9.677180367988035E-2</v>
      </c>
      <c r="Z14" s="40">
        <v>7.5905717522068386E-2</v>
      </c>
      <c r="AA14" s="40">
        <v>2.7244143502434875E-3</v>
      </c>
      <c r="AB14" s="40">
        <v>0.17694577452736845</v>
      </c>
      <c r="AC14" s="40">
        <v>5.2426041471502556</v>
      </c>
      <c r="AD14" s="40">
        <v>2.5821781620292304E-3</v>
      </c>
      <c r="AE14" s="193"/>
      <c r="AF14" s="40">
        <v>19887.2</v>
      </c>
      <c r="AG14" s="40">
        <v>240589.57500000001</v>
      </c>
      <c r="AH14" s="40">
        <v>45656.100000000006</v>
      </c>
      <c r="AI14" s="40" t="s">
        <v>441</v>
      </c>
      <c r="AJ14" s="40" t="s">
        <v>441</v>
      </c>
      <c r="AK14" s="40" t="s">
        <v>423</v>
      </c>
      <c r="AL14" s="41" t="s">
        <v>70</v>
      </c>
    </row>
    <row r="15" spans="1:38" s="5" customFormat="1" ht="26.25" customHeight="1" thickBot="1" x14ac:dyDescent="0.25">
      <c r="A15" s="38" t="s">
        <v>73</v>
      </c>
      <c r="B15" s="38" t="s">
        <v>21</v>
      </c>
      <c r="C15" s="38" t="s">
        <v>74</v>
      </c>
      <c r="D15" s="39"/>
      <c r="E15" s="40">
        <v>2.7286229580508117</v>
      </c>
      <c r="F15" s="40">
        <v>4.3737461316300984E-2</v>
      </c>
      <c r="G15" s="40">
        <v>23.843052405867184</v>
      </c>
      <c r="H15" s="40" t="s">
        <v>442</v>
      </c>
      <c r="I15" s="40">
        <v>0.12777017387473719</v>
      </c>
      <c r="J15" s="40">
        <v>0.20758984296723604</v>
      </c>
      <c r="K15" s="40">
        <v>0.27410623387765176</v>
      </c>
      <c r="L15" s="40">
        <v>8.0531400319299035E-3</v>
      </c>
      <c r="M15" s="40">
        <v>0.37959741085224052</v>
      </c>
      <c r="N15" s="40">
        <v>7.4458357886825186E-2</v>
      </c>
      <c r="O15" s="40">
        <v>7.3084266480495505E-3</v>
      </c>
      <c r="P15" s="40">
        <v>7.3084266480495505E-3</v>
      </c>
      <c r="Q15" s="40">
        <v>5.6456333536109966E-2</v>
      </c>
      <c r="R15" s="40">
        <v>0.25197327180938017</v>
      </c>
      <c r="S15" s="40">
        <v>0.18539700707424436</v>
      </c>
      <c r="T15" s="40">
        <v>10.344116171096612</v>
      </c>
      <c r="U15" s="40">
        <v>4.0837898662053715E-2</v>
      </c>
      <c r="V15" s="40">
        <v>0.79582562586594163</v>
      </c>
      <c r="W15" s="40">
        <v>3.3258195455207855E-2</v>
      </c>
      <c r="X15" s="40">
        <v>5.5080884040000014E-6</v>
      </c>
      <c r="Y15" s="40">
        <v>5.8608109513707624E-5</v>
      </c>
      <c r="Z15" s="40">
        <v>5.195222396000001E-6</v>
      </c>
      <c r="AA15" s="40">
        <v>5.195222396000001E-6</v>
      </c>
      <c r="AB15" s="40">
        <v>7.450664270970762E-5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1.1816119169999999</v>
      </c>
      <c r="F16" s="40">
        <v>0.14480910299999999</v>
      </c>
      <c r="G16" s="40">
        <v>0.17027977399999999</v>
      </c>
      <c r="H16" s="40">
        <v>8.4238579999999993E-3</v>
      </c>
      <c r="I16" s="40">
        <v>1.2617121840000001</v>
      </c>
      <c r="J16" s="40">
        <v>1.997982264</v>
      </c>
      <c r="K16" s="40">
        <v>2.0514902639999999</v>
      </c>
      <c r="L16" s="40" t="s">
        <v>423</v>
      </c>
      <c r="M16" s="40">
        <v>0.483021178</v>
      </c>
      <c r="N16" s="40">
        <v>2.3999999999999998E-3</v>
      </c>
      <c r="O16" s="40">
        <v>1.11E-4</v>
      </c>
      <c r="P16" s="40">
        <v>2.2190000000000001E-3</v>
      </c>
      <c r="Q16" s="40">
        <v>2.1229999999999999E-3</v>
      </c>
      <c r="R16" s="40">
        <v>3.9060000000000002E-3</v>
      </c>
      <c r="S16" s="40">
        <v>1.8320000000000001E-3</v>
      </c>
      <c r="T16" s="40">
        <v>1.0169999999999999E-3</v>
      </c>
      <c r="U16" s="40">
        <v>2.1649999999999998E-3</v>
      </c>
      <c r="V16" s="40">
        <v>1.1133000000000001E-2</v>
      </c>
      <c r="W16" s="40">
        <v>0.79200000000000004</v>
      </c>
      <c r="X16" s="40">
        <v>8.7782710000000007E-3</v>
      </c>
      <c r="Y16" s="40">
        <v>1.1893299999999999E-4</v>
      </c>
      <c r="Z16" s="40">
        <v>3.6625000000000003E-5</v>
      </c>
      <c r="AA16" s="40">
        <v>2.5840999999999999E-5</v>
      </c>
      <c r="AB16" s="40">
        <v>8.9596700000000012E-3</v>
      </c>
      <c r="AC16" s="40" t="s">
        <v>423</v>
      </c>
      <c r="AD16" s="40" t="s">
        <v>423</v>
      </c>
      <c r="AE16" s="193"/>
      <c r="AF16" s="40" t="s">
        <v>423</v>
      </c>
      <c r="AG16" s="40" t="s">
        <v>423</v>
      </c>
      <c r="AH16" s="40">
        <v>4109.1992</v>
      </c>
      <c r="AI16" s="40" t="s">
        <v>423</v>
      </c>
      <c r="AJ16" s="40" t="s">
        <v>423</v>
      </c>
      <c r="AK16" s="40">
        <v>1070.1600000000001</v>
      </c>
      <c r="AL16" s="41" t="s">
        <v>70</v>
      </c>
    </row>
    <row r="17" spans="1:38" s="5" customFormat="1" ht="26.25" customHeight="1" thickBot="1" x14ac:dyDescent="0.25">
      <c r="A17" s="38" t="s">
        <v>73</v>
      </c>
      <c r="B17" s="38" t="s">
        <v>2</v>
      </c>
      <c r="C17" s="38" t="s">
        <v>76</v>
      </c>
      <c r="D17" s="39"/>
      <c r="E17" s="40">
        <v>16.034197725999999</v>
      </c>
      <c r="F17" s="40">
        <v>0.74943614999999997</v>
      </c>
      <c r="G17" s="40">
        <v>117.78409898699999</v>
      </c>
      <c r="H17" s="40" t="s">
        <v>423</v>
      </c>
      <c r="I17" s="40">
        <v>2.7485291040000006</v>
      </c>
      <c r="J17" s="40">
        <v>4.261781268</v>
      </c>
      <c r="K17" s="40">
        <v>5.7716817299999974</v>
      </c>
      <c r="L17" s="40" t="s">
        <v>423</v>
      </c>
      <c r="M17" s="40">
        <v>7.6276217559999999</v>
      </c>
      <c r="N17" s="40">
        <v>6.2487380000000003</v>
      </c>
      <c r="O17" s="40">
        <v>0.108364</v>
      </c>
      <c r="P17" s="40">
        <v>0.13566099999999998</v>
      </c>
      <c r="Q17" s="40">
        <v>0.64460699999999971</v>
      </c>
      <c r="R17" s="40">
        <v>1.264057</v>
      </c>
      <c r="S17" s="40">
        <v>1.1005849999999999</v>
      </c>
      <c r="T17" s="40">
        <v>14.914872999999991</v>
      </c>
      <c r="U17" s="40">
        <v>1.5779219999999996</v>
      </c>
      <c r="V17" s="40">
        <v>4.4891489999999994</v>
      </c>
      <c r="W17" s="40">
        <v>12.26</v>
      </c>
      <c r="X17" s="40">
        <v>0.22634884699999996</v>
      </c>
      <c r="Y17" s="40">
        <v>0.32389905699999999</v>
      </c>
      <c r="Z17" s="40">
        <v>0.11704711800000001</v>
      </c>
      <c r="AA17" s="40">
        <v>0.119287357</v>
      </c>
      <c r="AB17" s="40">
        <v>0.78658237899999994</v>
      </c>
      <c r="AC17" s="40">
        <v>0.123893981765317</v>
      </c>
      <c r="AD17" s="40">
        <v>0.61406500000000008</v>
      </c>
      <c r="AE17" s="193"/>
      <c r="AF17" s="40">
        <v>65711.782124379693</v>
      </c>
      <c r="AG17" s="40">
        <v>18491.639487364999</v>
      </c>
      <c r="AH17" s="40">
        <v>49082.066626154003</v>
      </c>
      <c r="AI17" s="40" t="s">
        <v>423</v>
      </c>
      <c r="AJ17" s="40">
        <v>22065.97119</v>
      </c>
      <c r="AK17" s="40" t="s">
        <v>423</v>
      </c>
      <c r="AL17" s="41" t="s">
        <v>70</v>
      </c>
    </row>
    <row r="18" spans="1:38" s="5" customFormat="1" ht="26.25" customHeight="1" thickBot="1" x14ac:dyDescent="0.25">
      <c r="A18" s="38" t="s">
        <v>73</v>
      </c>
      <c r="B18" s="38" t="s">
        <v>4</v>
      </c>
      <c r="C18" s="38" t="s">
        <v>77</v>
      </c>
      <c r="D18" s="39"/>
      <c r="E18" s="40" t="s">
        <v>409</v>
      </c>
      <c r="F18" s="40" t="s">
        <v>409</v>
      </c>
      <c r="G18" s="40" t="s">
        <v>409</v>
      </c>
      <c r="H18" s="40" t="s">
        <v>409</v>
      </c>
      <c r="I18" s="40" t="s">
        <v>409</v>
      </c>
      <c r="J18" s="40" t="s">
        <v>409</v>
      </c>
      <c r="K18" s="40" t="s">
        <v>409</v>
      </c>
      <c r="L18" s="40" t="s">
        <v>409</v>
      </c>
      <c r="M18" s="40" t="s">
        <v>409</v>
      </c>
      <c r="N18" s="40" t="s">
        <v>409</v>
      </c>
      <c r="O18" s="40" t="s">
        <v>409</v>
      </c>
      <c r="P18" s="40" t="s">
        <v>409</v>
      </c>
      <c r="Q18" s="40" t="s">
        <v>409</v>
      </c>
      <c r="R18" s="40" t="s">
        <v>409</v>
      </c>
      <c r="S18" s="40" t="s">
        <v>409</v>
      </c>
      <c r="T18" s="40" t="s">
        <v>409</v>
      </c>
      <c r="U18" s="40" t="s">
        <v>409</v>
      </c>
      <c r="V18" s="40" t="s">
        <v>409</v>
      </c>
      <c r="W18" s="40" t="s">
        <v>409</v>
      </c>
      <c r="X18" s="40" t="s">
        <v>409</v>
      </c>
      <c r="Y18" s="40" t="s">
        <v>409</v>
      </c>
      <c r="Z18" s="40" t="s">
        <v>409</v>
      </c>
      <c r="AA18" s="40" t="s">
        <v>409</v>
      </c>
      <c r="AB18" s="40" t="s">
        <v>409</v>
      </c>
      <c r="AC18" s="40" t="s">
        <v>409</v>
      </c>
      <c r="AD18" s="40" t="s">
        <v>409</v>
      </c>
      <c r="AE18" s="193"/>
      <c r="AF18" s="40" t="s">
        <v>409</v>
      </c>
      <c r="AG18" s="40" t="s">
        <v>409</v>
      </c>
      <c r="AH18" s="40" t="s">
        <v>409</v>
      </c>
      <c r="AI18" s="40" t="s">
        <v>409</v>
      </c>
      <c r="AJ18" s="40" t="s">
        <v>409</v>
      </c>
      <c r="AK18" s="40" t="s">
        <v>409</v>
      </c>
      <c r="AL18" s="41" t="s">
        <v>70</v>
      </c>
    </row>
    <row r="19" spans="1:38" s="5" customFormat="1" ht="24.75" customHeight="1" thickBot="1" x14ac:dyDescent="0.25">
      <c r="A19" s="144" t="s">
        <v>73</v>
      </c>
      <c r="B19" s="38" t="s">
        <v>78</v>
      </c>
      <c r="C19" s="144" t="s">
        <v>79</v>
      </c>
      <c r="D19" s="145"/>
      <c r="E19" s="40" t="s">
        <v>409</v>
      </c>
      <c r="F19" s="40" t="s">
        <v>409</v>
      </c>
      <c r="G19" s="40" t="s">
        <v>409</v>
      </c>
      <c r="H19" s="40" t="s">
        <v>409</v>
      </c>
      <c r="I19" s="40" t="s">
        <v>409</v>
      </c>
      <c r="J19" s="40" t="s">
        <v>409</v>
      </c>
      <c r="K19" s="40" t="s">
        <v>409</v>
      </c>
      <c r="L19" s="40" t="s">
        <v>409</v>
      </c>
      <c r="M19" s="40" t="s">
        <v>409</v>
      </c>
      <c r="N19" s="40" t="s">
        <v>409</v>
      </c>
      <c r="O19" s="40" t="s">
        <v>409</v>
      </c>
      <c r="P19" s="40" t="s">
        <v>409</v>
      </c>
      <c r="Q19" s="40" t="s">
        <v>409</v>
      </c>
      <c r="R19" s="40" t="s">
        <v>409</v>
      </c>
      <c r="S19" s="40" t="s">
        <v>409</v>
      </c>
      <c r="T19" s="40" t="s">
        <v>409</v>
      </c>
      <c r="U19" s="40" t="s">
        <v>409</v>
      </c>
      <c r="V19" s="40" t="s">
        <v>409</v>
      </c>
      <c r="W19" s="40" t="s">
        <v>409</v>
      </c>
      <c r="X19" s="40" t="s">
        <v>409</v>
      </c>
      <c r="Y19" s="40" t="s">
        <v>409</v>
      </c>
      <c r="Z19" s="40" t="s">
        <v>409</v>
      </c>
      <c r="AA19" s="40" t="s">
        <v>409</v>
      </c>
      <c r="AB19" s="40" t="s">
        <v>409</v>
      </c>
      <c r="AC19" s="40" t="s">
        <v>423</v>
      </c>
      <c r="AD19" s="40" t="s">
        <v>409</v>
      </c>
      <c r="AE19" s="193"/>
      <c r="AF19" s="40" t="s">
        <v>423</v>
      </c>
      <c r="AG19" s="40" t="s">
        <v>423</v>
      </c>
      <c r="AH19" s="40" t="s">
        <v>423</v>
      </c>
      <c r="AI19" s="40" t="s">
        <v>423</v>
      </c>
      <c r="AJ19" s="40" t="s">
        <v>423</v>
      </c>
      <c r="AK19" s="40" t="s">
        <v>423</v>
      </c>
      <c r="AL19" s="146" t="s">
        <v>70</v>
      </c>
    </row>
    <row r="20" spans="1:38" s="5" customFormat="1" ht="26.25" customHeight="1" thickBot="1" x14ac:dyDescent="0.25">
      <c r="A20" s="38" t="s">
        <v>73</v>
      </c>
      <c r="B20" s="38" t="s">
        <v>5</v>
      </c>
      <c r="C20" s="38" t="s">
        <v>80</v>
      </c>
      <c r="D20" s="39"/>
      <c r="E20" s="40">
        <v>0.30013890700000001</v>
      </c>
      <c r="F20" s="40">
        <v>0.98946892500000005</v>
      </c>
      <c r="G20" s="40">
        <v>9.3981712999999995E-2</v>
      </c>
      <c r="H20" s="40">
        <v>6.5964600000000002E-3</v>
      </c>
      <c r="I20" s="40">
        <v>1.798118E-3</v>
      </c>
      <c r="J20" s="40">
        <v>5.254992E-3</v>
      </c>
      <c r="K20" s="40">
        <v>6.56874E-3</v>
      </c>
      <c r="L20" s="40" t="s">
        <v>423</v>
      </c>
      <c r="M20" s="40">
        <v>1.879990958</v>
      </c>
      <c r="N20" s="40">
        <v>5.6899999999999995E-4</v>
      </c>
      <c r="O20" s="40">
        <v>4.3999999999999999E-5</v>
      </c>
      <c r="P20" s="40">
        <v>1.1E-5</v>
      </c>
      <c r="Q20" s="40">
        <v>3.0000000000000001E-6</v>
      </c>
      <c r="R20" s="40">
        <v>2.1999999999999999E-5</v>
      </c>
      <c r="S20" s="40">
        <v>3.9999999999999998E-6</v>
      </c>
      <c r="T20" s="40">
        <v>1.5300000000000001E-4</v>
      </c>
      <c r="U20" s="40" t="s">
        <v>423</v>
      </c>
      <c r="V20" s="40">
        <v>7.8799999999999996E-4</v>
      </c>
      <c r="W20" s="40">
        <v>0.33</v>
      </c>
      <c r="X20" s="40">
        <v>3.2982298E-2</v>
      </c>
      <c r="Y20" s="40">
        <v>5.2771675999999997E-2</v>
      </c>
      <c r="Z20" s="40">
        <v>1.6491149E-2</v>
      </c>
      <c r="AA20" s="40">
        <v>1.3192918999999999E-2</v>
      </c>
      <c r="AB20" s="40">
        <v>0.11543804199999999</v>
      </c>
      <c r="AC20" s="40" t="s">
        <v>423</v>
      </c>
      <c r="AD20" s="40">
        <v>1.9799999999999999E-4</v>
      </c>
      <c r="AE20" s="193"/>
      <c r="AF20" s="40" t="s">
        <v>423</v>
      </c>
      <c r="AG20" s="40" t="s">
        <v>423</v>
      </c>
      <c r="AH20" s="40" t="s">
        <v>423</v>
      </c>
      <c r="AI20" s="40" t="s">
        <v>423</v>
      </c>
      <c r="AJ20" s="40" t="s">
        <v>423</v>
      </c>
      <c r="AK20" s="40">
        <v>218.958</v>
      </c>
      <c r="AL20" s="41" t="s">
        <v>70</v>
      </c>
    </row>
    <row r="21" spans="1:38" s="5" customFormat="1" ht="24.75" customHeight="1" thickBot="1" x14ac:dyDescent="0.25">
      <c r="A21" s="144" t="s">
        <v>73</v>
      </c>
      <c r="B21" s="38" t="s">
        <v>81</v>
      </c>
      <c r="C21" s="144" t="s">
        <v>82</v>
      </c>
      <c r="D21" s="145"/>
      <c r="E21" s="40" t="s">
        <v>409</v>
      </c>
      <c r="F21" s="40" t="s">
        <v>409</v>
      </c>
      <c r="G21" s="40" t="s">
        <v>409</v>
      </c>
      <c r="H21" s="40" t="s">
        <v>409</v>
      </c>
      <c r="I21" s="40" t="s">
        <v>409</v>
      </c>
      <c r="J21" s="40" t="s">
        <v>409</v>
      </c>
      <c r="K21" s="40" t="s">
        <v>409</v>
      </c>
      <c r="L21" s="40" t="s">
        <v>409</v>
      </c>
      <c r="M21" s="40" t="s">
        <v>409</v>
      </c>
      <c r="N21" s="40" t="s">
        <v>409</v>
      </c>
      <c r="O21" s="40" t="s">
        <v>409</v>
      </c>
      <c r="P21" s="40" t="s">
        <v>409</v>
      </c>
      <c r="Q21" s="40" t="s">
        <v>409</v>
      </c>
      <c r="R21" s="40" t="s">
        <v>409</v>
      </c>
      <c r="S21" s="40" t="s">
        <v>409</v>
      </c>
      <c r="T21" s="40" t="s">
        <v>409</v>
      </c>
      <c r="U21" s="40" t="s">
        <v>409</v>
      </c>
      <c r="V21" s="40" t="s">
        <v>409</v>
      </c>
      <c r="W21" s="40" t="s">
        <v>409</v>
      </c>
      <c r="X21" s="40" t="s">
        <v>409</v>
      </c>
      <c r="Y21" s="40" t="s">
        <v>409</v>
      </c>
      <c r="Z21" s="40" t="s">
        <v>409</v>
      </c>
      <c r="AA21" s="40" t="s">
        <v>409</v>
      </c>
      <c r="AB21" s="40" t="s">
        <v>409</v>
      </c>
      <c r="AC21" s="40" t="s">
        <v>423</v>
      </c>
      <c r="AD21" s="40" t="s">
        <v>409</v>
      </c>
      <c r="AE21" s="193"/>
      <c r="AF21" s="40" t="s">
        <v>423</v>
      </c>
      <c r="AG21" s="40" t="s">
        <v>423</v>
      </c>
      <c r="AH21" s="40" t="s">
        <v>423</v>
      </c>
      <c r="AI21" s="40" t="s">
        <v>423</v>
      </c>
      <c r="AJ21" s="40" t="s">
        <v>423</v>
      </c>
      <c r="AK21" s="40" t="s">
        <v>423</v>
      </c>
      <c r="AL21" s="146" t="s">
        <v>70</v>
      </c>
    </row>
    <row r="22" spans="1:38" s="5" customFormat="1" ht="26.25" customHeight="1" thickBot="1" x14ac:dyDescent="0.25">
      <c r="A22" s="38" t="s">
        <v>73</v>
      </c>
      <c r="B22" s="38" t="s">
        <v>3</v>
      </c>
      <c r="C22" s="38" t="s">
        <v>83</v>
      </c>
      <c r="D22" s="39"/>
      <c r="E22" s="40">
        <v>0.53376353399999998</v>
      </c>
      <c r="F22" s="40">
        <v>0.15581740299999999</v>
      </c>
      <c r="G22" s="40">
        <v>2.6906801000000001E-2</v>
      </c>
      <c r="H22" s="40" t="s">
        <v>423</v>
      </c>
      <c r="I22" s="40">
        <v>7.2766039999999999E-3</v>
      </c>
      <c r="J22" s="40">
        <v>1.8935034E-2</v>
      </c>
      <c r="K22" s="40">
        <v>3.2650834000000004E-2</v>
      </c>
      <c r="L22" s="40" t="s">
        <v>423</v>
      </c>
      <c r="M22" s="40">
        <v>0.19905093899999998</v>
      </c>
      <c r="N22" s="40">
        <v>7.9999999999999993E-5</v>
      </c>
      <c r="O22" s="40">
        <v>6.0000000000000002E-6</v>
      </c>
      <c r="P22" s="40">
        <v>3.6229999999999999E-3</v>
      </c>
      <c r="Q22" s="40">
        <v>6.7100000000000005E-4</v>
      </c>
      <c r="R22" s="40">
        <v>1.02E-4</v>
      </c>
      <c r="S22" s="40">
        <v>3.4999999999999997E-5</v>
      </c>
      <c r="T22" s="40">
        <v>8.7999999999999998E-5</v>
      </c>
      <c r="U22" s="40">
        <v>3.9599999999999998E-4</v>
      </c>
      <c r="V22" s="40">
        <v>7.0610000000000004E-3</v>
      </c>
      <c r="W22" s="40">
        <v>4.0000000000000001E-3</v>
      </c>
      <c r="X22" s="40">
        <v>1.473E-4</v>
      </c>
      <c r="Y22" s="40">
        <v>1.144258E-3</v>
      </c>
      <c r="Z22" s="40">
        <v>1.3481699999999999E-4</v>
      </c>
      <c r="AA22" s="40">
        <v>1.19713E-4</v>
      </c>
      <c r="AB22" s="40">
        <v>1.5460879999999999E-3</v>
      </c>
      <c r="AC22" s="40">
        <v>1.4410917386E-3</v>
      </c>
      <c r="AD22" s="40" t="s">
        <v>423</v>
      </c>
      <c r="AE22" s="193"/>
      <c r="AF22" s="40">
        <v>74.989800000000002</v>
      </c>
      <c r="AG22" s="40">
        <v>2324.3460300000002</v>
      </c>
      <c r="AH22" s="40">
        <v>10966.748320000001</v>
      </c>
      <c r="AI22" s="40" t="s">
        <v>423</v>
      </c>
      <c r="AJ22" s="40" t="s">
        <v>423</v>
      </c>
      <c r="AK22" s="40" t="s">
        <v>423</v>
      </c>
      <c r="AL22" s="41" t="s">
        <v>70</v>
      </c>
    </row>
    <row r="23" spans="1:38" s="5" customFormat="1" ht="24.75" customHeight="1" thickBot="1" x14ac:dyDescent="0.25">
      <c r="A23" s="144" t="s">
        <v>84</v>
      </c>
      <c r="B23" s="38" t="s">
        <v>85</v>
      </c>
      <c r="C23" s="144" t="s">
        <v>443</v>
      </c>
      <c r="D23" s="147"/>
      <c r="E23" s="40">
        <v>1.6121075789270989</v>
      </c>
      <c r="F23" s="40">
        <v>0.16684811958799878</v>
      </c>
      <c r="G23" s="40">
        <v>4.9407201536274446E-2</v>
      </c>
      <c r="H23" s="40">
        <v>3.9525761229019553E-4</v>
      </c>
      <c r="I23" s="40">
        <v>0.10395275203232143</v>
      </c>
      <c r="J23" s="40">
        <v>0.10395275203232143</v>
      </c>
      <c r="K23" s="40">
        <v>0.10395275203232143</v>
      </c>
      <c r="L23" s="40" t="s">
        <v>423</v>
      </c>
      <c r="M23" s="40">
        <v>0.53231318935182081</v>
      </c>
      <c r="N23" s="40" t="s">
        <v>423</v>
      </c>
      <c r="O23" s="40">
        <v>4.9407201536274441E-4</v>
      </c>
      <c r="P23" s="40" t="s">
        <v>423</v>
      </c>
      <c r="Q23" s="40" t="s">
        <v>423</v>
      </c>
      <c r="R23" s="40">
        <v>2.4703600768137225E-3</v>
      </c>
      <c r="S23" s="40">
        <v>8.3992242611666559E-2</v>
      </c>
      <c r="T23" s="40">
        <v>3.4585041075392113E-3</v>
      </c>
      <c r="U23" s="40">
        <v>4.9407201536274441E-4</v>
      </c>
      <c r="V23" s="40">
        <v>4.9407201536274439E-2</v>
      </c>
      <c r="W23" s="40" t="s">
        <v>423</v>
      </c>
      <c r="X23" s="40">
        <v>1.4822160460882332E-3</v>
      </c>
      <c r="Y23" s="40">
        <v>2.4703600768137221E-3</v>
      </c>
      <c r="Z23" s="40" t="s">
        <v>423</v>
      </c>
      <c r="AA23" s="40" t="s">
        <v>423</v>
      </c>
      <c r="AB23" s="40">
        <v>3.9525761229019553E-3</v>
      </c>
      <c r="AC23" s="40" t="s">
        <v>423</v>
      </c>
      <c r="AD23" s="40" t="s">
        <v>423</v>
      </c>
      <c r="AE23" s="193"/>
      <c r="AF23" s="40">
        <v>2068.5807139207382</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t="s">
        <v>441</v>
      </c>
      <c r="F24" s="40" t="s">
        <v>441</v>
      </c>
      <c r="G24" s="40" t="s">
        <v>441</v>
      </c>
      <c r="H24" s="40" t="s">
        <v>441</v>
      </c>
      <c r="I24" s="40" t="s">
        <v>441</v>
      </c>
      <c r="J24" s="40" t="s">
        <v>441</v>
      </c>
      <c r="K24" s="40" t="s">
        <v>441</v>
      </c>
      <c r="L24" s="40" t="s">
        <v>441</v>
      </c>
      <c r="M24" s="40" t="s">
        <v>441</v>
      </c>
      <c r="N24" s="40" t="s">
        <v>441</v>
      </c>
      <c r="O24" s="40" t="s">
        <v>441</v>
      </c>
      <c r="P24" s="40" t="s">
        <v>441</v>
      </c>
      <c r="Q24" s="40" t="s">
        <v>441</v>
      </c>
      <c r="R24" s="40" t="s">
        <v>441</v>
      </c>
      <c r="S24" s="40" t="s">
        <v>441</v>
      </c>
      <c r="T24" s="40" t="s">
        <v>441</v>
      </c>
      <c r="U24" s="40" t="s">
        <v>441</v>
      </c>
      <c r="V24" s="40" t="s">
        <v>441</v>
      </c>
      <c r="W24" s="40" t="s">
        <v>441</v>
      </c>
      <c r="X24" s="40" t="s">
        <v>441</v>
      </c>
      <c r="Y24" s="40" t="s">
        <v>441</v>
      </c>
      <c r="Z24" s="40" t="s">
        <v>441</v>
      </c>
      <c r="AA24" s="40" t="s">
        <v>441</v>
      </c>
      <c r="AB24" s="40" t="s">
        <v>441</v>
      </c>
      <c r="AC24" s="40" t="s">
        <v>441</v>
      </c>
      <c r="AD24" s="40" t="s">
        <v>441</v>
      </c>
      <c r="AE24" s="193"/>
      <c r="AF24" s="40">
        <v>1950.85660825017</v>
      </c>
      <c r="AG24" s="40" t="s">
        <v>423</v>
      </c>
      <c r="AH24" s="40" t="s">
        <v>423</v>
      </c>
      <c r="AI24" s="40" t="s">
        <v>423</v>
      </c>
      <c r="AJ24" s="40" t="s">
        <v>423</v>
      </c>
      <c r="AK24" s="40" t="s">
        <v>423</v>
      </c>
      <c r="AL24" s="146" t="s">
        <v>70</v>
      </c>
    </row>
    <row r="25" spans="1:38" s="5" customFormat="1" ht="24.75" customHeight="1" thickBot="1" x14ac:dyDescent="0.25">
      <c r="A25" s="144" t="s">
        <v>89</v>
      </c>
      <c r="B25" s="38" t="s">
        <v>90</v>
      </c>
      <c r="C25" s="144" t="s">
        <v>91</v>
      </c>
      <c r="D25" s="145"/>
      <c r="E25" s="40">
        <v>0.20643999999999998</v>
      </c>
      <c r="F25" s="40">
        <v>0.98059000000000007</v>
      </c>
      <c r="G25" s="40">
        <v>5.1609999999999996E-2</v>
      </c>
      <c r="H25" s="40" t="s">
        <v>423</v>
      </c>
      <c r="I25" s="40">
        <v>5.1610000000000002E-4</v>
      </c>
      <c r="J25" s="40">
        <v>5.1610000000000002E-4</v>
      </c>
      <c r="K25" s="40">
        <v>5.1610000000000002E-4</v>
      </c>
      <c r="L25" s="40" t="s">
        <v>442</v>
      </c>
      <c r="M25" s="40">
        <v>57.029142857142858</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2219.23</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2.8095720992327447E-2</v>
      </c>
      <c r="F26" s="40">
        <v>4.9263445815265913E-2</v>
      </c>
      <c r="G26" s="40">
        <v>2.5928129376455744E-3</v>
      </c>
      <c r="H26" s="40" t="s">
        <v>442</v>
      </c>
      <c r="I26" s="40">
        <v>1.0000000000000001E-5</v>
      </c>
      <c r="J26" s="40">
        <v>1.0000000000000001E-5</v>
      </c>
      <c r="K26" s="40">
        <v>1.0000000000000001E-5</v>
      </c>
      <c r="L26" s="40" t="s">
        <v>442</v>
      </c>
      <c r="M26" s="40">
        <v>9.4284106823475433</v>
      </c>
      <c r="N26" s="40">
        <v>0.6</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124.66716024734038</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21.713975516931786</v>
      </c>
      <c r="F27" s="40">
        <v>21.603133958609067</v>
      </c>
      <c r="G27" s="40">
        <v>0.69180959785206753</v>
      </c>
      <c r="H27" s="40">
        <v>5.0273877583081161E-2</v>
      </c>
      <c r="I27" s="40">
        <v>0.14672446634641428</v>
      </c>
      <c r="J27" s="40">
        <v>0.14672446634641428</v>
      </c>
      <c r="K27" s="40">
        <v>0.14672446634641428</v>
      </c>
      <c r="L27" s="40">
        <v>5.6858793470483032E-2</v>
      </c>
      <c r="M27" s="40">
        <v>280.79748839593805</v>
      </c>
      <c r="N27" s="40">
        <v>132.55960879584381</v>
      </c>
      <c r="O27" s="40">
        <v>1.3401017561012627E-4</v>
      </c>
      <c r="P27" s="40">
        <v>5.920103971546479E-3</v>
      </c>
      <c r="Q27" s="40">
        <v>2.0174055407523738E-4</v>
      </c>
      <c r="R27" s="40">
        <v>4.4222260445522348E-3</v>
      </c>
      <c r="S27" s="40">
        <v>3.1479571420166001E-3</v>
      </c>
      <c r="T27" s="40">
        <v>1.5302376596157345E-3</v>
      </c>
      <c r="U27" s="40">
        <v>1.3546075693022209E-4</v>
      </c>
      <c r="V27" s="40">
        <v>2.2394542333089511E-2</v>
      </c>
      <c r="W27" s="40">
        <v>0.29470930000000001</v>
      </c>
      <c r="X27" s="40">
        <v>5.2791724348000002E-3</v>
      </c>
      <c r="Y27" s="40">
        <v>8.916021946700001E-3</v>
      </c>
      <c r="Z27" s="40">
        <v>3.5606096082000001E-3</v>
      </c>
      <c r="AA27" s="40">
        <v>1.00755866787E-2</v>
      </c>
      <c r="AB27" s="40">
        <f t="shared" ref="AB27:AB33" si="0">IF((N(X27)+N(Y27)+N(Z27)+N(AA27))=0,X27,(N(X27)+N(Y27)+N(Z27)+N(AA27)))</f>
        <v>2.7831390668400003E-2</v>
      </c>
      <c r="AC27" s="40">
        <v>2.9470929999999998E-4</v>
      </c>
      <c r="AD27" s="40">
        <v>6.0421599999999998E-5</v>
      </c>
      <c r="AE27" s="193"/>
      <c r="AF27" s="40">
        <v>30390.302540607401</v>
      </c>
      <c r="AG27" s="40" t="s">
        <v>423</v>
      </c>
      <c r="AH27" s="40" t="s">
        <v>423</v>
      </c>
      <c r="AI27" s="40" t="s">
        <v>423</v>
      </c>
      <c r="AJ27" s="40" t="s">
        <v>423</v>
      </c>
      <c r="AK27" s="40" t="s">
        <v>423</v>
      </c>
      <c r="AL27" s="41" t="s">
        <v>70</v>
      </c>
    </row>
    <row r="28" spans="1:38" s="143" customFormat="1" ht="26.25" customHeight="1" thickBot="1" x14ac:dyDescent="0.25">
      <c r="A28" s="142" t="s">
        <v>94</v>
      </c>
      <c r="B28" s="142" t="s">
        <v>97</v>
      </c>
      <c r="C28" s="142" t="s">
        <v>98</v>
      </c>
      <c r="D28" s="39"/>
      <c r="E28" s="40">
        <v>9.2070039363582854</v>
      </c>
      <c r="F28" s="40">
        <v>5.4561692474779404</v>
      </c>
      <c r="G28" s="40">
        <v>0.28681720836579955</v>
      </c>
      <c r="H28" s="40">
        <v>1.6144280020140962E-2</v>
      </c>
      <c r="I28" s="40">
        <v>0.23567837993519222</v>
      </c>
      <c r="J28" s="40">
        <v>0.23567837993519222</v>
      </c>
      <c r="K28" s="40">
        <v>0.23567837993519222</v>
      </c>
      <c r="L28" s="40">
        <v>0.10848689798268654</v>
      </c>
      <c r="M28" s="40">
        <v>62.621435523714773</v>
      </c>
      <c r="N28" s="40">
        <v>47.375595373649936</v>
      </c>
      <c r="O28" s="40">
        <v>4.9872538221268788E-5</v>
      </c>
      <c r="P28" s="40">
        <v>2.325515901206257E-3</v>
      </c>
      <c r="Q28" s="40">
        <v>7.6057291240551702E-5</v>
      </c>
      <c r="R28" s="40">
        <v>1.9168149966656068E-3</v>
      </c>
      <c r="S28" s="40">
        <v>1.3506046652612266E-3</v>
      </c>
      <c r="T28" s="40">
        <v>5.5480693091486345E-4</v>
      </c>
      <c r="U28" s="40">
        <v>5.236950603856582E-5</v>
      </c>
      <c r="V28" s="40">
        <v>8.7158775308822743E-3</v>
      </c>
      <c r="W28" s="40">
        <v>9.3268900000000002E-2</v>
      </c>
      <c r="X28" s="40">
        <v>2.3762136034E-3</v>
      </c>
      <c r="Y28" s="40">
        <v>3.5844145077000003E-3</v>
      </c>
      <c r="Z28" s="40">
        <v>1.7570627126E-3</v>
      </c>
      <c r="AA28" s="40">
        <v>3.7982856642999998E-3</v>
      </c>
      <c r="AB28" s="40">
        <f t="shared" si="0"/>
        <v>1.1515976487999999E-2</v>
      </c>
      <c r="AC28" s="40">
        <v>9.3269000000000004E-5</v>
      </c>
      <c r="AD28" s="40">
        <v>8.7183900000000004E-5</v>
      </c>
      <c r="AE28" s="193"/>
      <c r="AF28" s="40">
        <v>12535.060262307001</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8.7966936195857333</v>
      </c>
      <c r="F29" s="40">
        <v>0.8898271479920683</v>
      </c>
      <c r="G29" s="40">
        <v>0.22506733189123698</v>
      </c>
      <c r="H29" s="40">
        <v>2.5083958370755895E-3</v>
      </c>
      <c r="I29" s="40">
        <v>0.36444895034148506</v>
      </c>
      <c r="J29" s="40">
        <v>0.36444895034148506</v>
      </c>
      <c r="K29" s="40">
        <v>0.36444895034148506</v>
      </c>
      <c r="L29" s="40">
        <v>0.18445079111573534</v>
      </c>
      <c r="M29" s="40">
        <v>2.4365311396869997</v>
      </c>
      <c r="N29" s="40">
        <v>2.2037699523270065</v>
      </c>
      <c r="O29" s="40">
        <v>1.2906113790425636E-5</v>
      </c>
      <c r="P29" s="40">
        <v>1.2303191287964688E-3</v>
      </c>
      <c r="Q29" s="40">
        <v>2.4710396116942082E-5</v>
      </c>
      <c r="R29" s="40">
        <v>1.8888320288695129E-3</v>
      </c>
      <c r="S29" s="40">
        <v>1.2696618142131408E-3</v>
      </c>
      <c r="T29" s="40">
        <v>6.8151927120340398E-5</v>
      </c>
      <c r="U29" s="40">
        <v>2.3608564653032896E-5</v>
      </c>
      <c r="V29" s="40">
        <v>4.2164866936286434E-3</v>
      </c>
      <c r="W29" s="40">
        <v>5.5983599999999994E-2</v>
      </c>
      <c r="X29" s="40">
        <v>7.9977108870000005E-4</v>
      </c>
      <c r="Y29" s="40">
        <v>4.8430582603000002E-3</v>
      </c>
      <c r="Z29" s="40">
        <v>5.4117843676000001E-3</v>
      </c>
      <c r="AA29" s="40">
        <v>1.2440883600999999E-3</v>
      </c>
      <c r="AB29" s="40">
        <f t="shared" si="0"/>
        <v>1.2298702076699999E-2</v>
      </c>
      <c r="AC29" s="40">
        <v>1.23157E-5</v>
      </c>
      <c r="AD29" s="40">
        <v>9.7720000000000006E-6</v>
      </c>
      <c r="AE29" s="193"/>
      <c r="AF29" s="40">
        <v>9539.0792738856999</v>
      </c>
      <c r="AG29" s="40" t="s">
        <v>423</v>
      </c>
      <c r="AH29" s="40" t="s">
        <v>423</v>
      </c>
      <c r="AI29" s="40" t="s">
        <v>423</v>
      </c>
      <c r="AJ29" s="40" t="s">
        <v>423</v>
      </c>
      <c r="AK29" s="40" t="s">
        <v>423</v>
      </c>
      <c r="AL29" s="41" t="s">
        <v>70</v>
      </c>
    </row>
    <row r="30" spans="1:38" s="143" customFormat="1" ht="26.25" customHeight="1" thickBot="1" x14ac:dyDescent="0.25">
      <c r="A30" s="142" t="s">
        <v>94</v>
      </c>
      <c r="B30" s="142" t="s">
        <v>101</v>
      </c>
      <c r="C30" s="142" t="s">
        <v>102</v>
      </c>
      <c r="D30" s="39"/>
      <c r="E30" s="40">
        <v>0.40913344034466892</v>
      </c>
      <c r="F30" s="40">
        <v>7.7776988020461975</v>
      </c>
      <c r="G30" s="40">
        <v>6.3281535172129935E-2</v>
      </c>
      <c r="H30" s="40">
        <v>3.1919744404898054E-3</v>
      </c>
      <c r="I30" s="40">
        <v>0.16118221400196805</v>
      </c>
      <c r="J30" s="40">
        <v>0.16118221400196805</v>
      </c>
      <c r="K30" s="40">
        <v>0.16118221400196805</v>
      </c>
      <c r="L30" s="40">
        <v>2.7149361863006889E-2</v>
      </c>
      <c r="M30" s="40">
        <v>33.848981256133129</v>
      </c>
      <c r="N30" s="40">
        <v>12.031479505679991</v>
      </c>
      <c r="O30" s="40">
        <v>3.5559757199114528E-3</v>
      </c>
      <c r="P30" s="40">
        <v>5.2336823609262588E-4</v>
      </c>
      <c r="Q30" s="40">
        <v>1.8047180554918132E-5</v>
      </c>
      <c r="R30" s="40">
        <v>1.5300861386214015E-2</v>
      </c>
      <c r="S30" s="40">
        <v>0.60491733909208678</v>
      </c>
      <c r="T30" s="40">
        <v>2.4922656158240929E-2</v>
      </c>
      <c r="U30" s="40">
        <v>3.540432104708786E-3</v>
      </c>
      <c r="V30" s="40">
        <v>0.35187196807308496</v>
      </c>
      <c r="W30" s="40">
        <v>4.1822400000000003E-2</v>
      </c>
      <c r="X30" s="40">
        <v>6.3729194830000006E-4</v>
      </c>
      <c r="Y30" s="40">
        <v>1.168368572E-3</v>
      </c>
      <c r="Z30" s="40">
        <v>3.983074678E-4</v>
      </c>
      <c r="AA30" s="40">
        <v>1.367522306E-3</v>
      </c>
      <c r="AB30" s="40">
        <f t="shared" si="0"/>
        <v>3.5714902941000001E-3</v>
      </c>
      <c r="AC30" s="40">
        <v>4.1822300000000001E-5</v>
      </c>
      <c r="AD30" s="40">
        <v>4.1822300000000001E-5</v>
      </c>
      <c r="AE30" s="193"/>
      <c r="AF30" s="40">
        <v>2646.9198147213001</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6.5621477114914208</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306.05856926400003</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0.18848096037074147</v>
      </c>
      <c r="J32" s="40">
        <v>0.36776824992749979</v>
      </c>
      <c r="K32" s="40">
        <v>0.46540434931704255</v>
      </c>
      <c r="L32" s="40">
        <v>4.1643960817086163E-2</v>
      </c>
      <c r="M32" s="40" t="s">
        <v>423</v>
      </c>
      <c r="N32" s="40">
        <v>1.4554563639760343</v>
      </c>
      <c r="O32" s="40">
        <v>6.3108315838157703E-3</v>
      </c>
      <c r="P32" s="40" t="s">
        <v>442</v>
      </c>
      <c r="Q32" s="40">
        <v>1.6608229394468894E-2</v>
      </c>
      <c r="R32" s="40">
        <v>0.54390779345957097</v>
      </c>
      <c r="S32" s="40">
        <v>11.947609481781365</v>
      </c>
      <c r="T32" s="40">
        <v>8.3128663055643204E-2</v>
      </c>
      <c r="U32" s="40">
        <v>9.3080869863408546E-3</v>
      </c>
      <c r="V32" s="40">
        <v>3.7491549993989328</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16031.841490677534</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7.8717709295997237E-2</v>
      </c>
      <c r="J33" s="40">
        <v>0.14577353573332816</v>
      </c>
      <c r="K33" s="40">
        <v>0.29154707146665632</v>
      </c>
      <c r="L33" s="40">
        <v>3.0903989575465579E-3</v>
      </c>
      <c r="M33" s="40" t="s">
        <v>423</v>
      </c>
      <c r="N33" s="40" t="s">
        <v>442</v>
      </c>
      <c r="O33" s="40" t="s">
        <v>442</v>
      </c>
      <c r="P33" s="40" t="s">
        <v>442</v>
      </c>
      <c r="Q33" s="40" t="s">
        <v>442</v>
      </c>
      <c r="R33" s="40" t="s">
        <v>442</v>
      </c>
      <c r="S33" s="40" t="s">
        <v>442</v>
      </c>
      <c r="T33" s="40" t="s">
        <v>442</v>
      </c>
      <c r="U33" s="40" t="s">
        <v>442</v>
      </c>
      <c r="V33" s="40" t="s">
        <v>442</v>
      </c>
      <c r="W33" s="40" t="s">
        <v>442</v>
      </c>
      <c r="X33" s="40">
        <v>1.3527784116052852E-6</v>
      </c>
      <c r="Y33" s="40">
        <v>1.2244977001599566E-7</v>
      </c>
      <c r="Z33" s="40">
        <v>1.8075918430932692E-7</v>
      </c>
      <c r="AA33" s="40" t="s">
        <v>442</v>
      </c>
      <c r="AB33" s="40">
        <f t="shared" si="0"/>
        <v>1.6559873659306077E-6</v>
      </c>
      <c r="AC33" s="40" t="s">
        <v>442</v>
      </c>
      <c r="AD33" s="40" t="s">
        <v>442</v>
      </c>
      <c r="AE33" s="193"/>
      <c r="AF33" s="40" t="s">
        <v>423</v>
      </c>
      <c r="AG33" s="40" t="s">
        <v>423</v>
      </c>
      <c r="AH33" s="40" t="s">
        <v>423</v>
      </c>
      <c r="AI33" s="40" t="s">
        <v>423</v>
      </c>
      <c r="AJ33" s="40" t="s">
        <v>423</v>
      </c>
      <c r="AK33" s="40">
        <v>16031.841490677534</v>
      </c>
      <c r="AL33" s="41" t="s">
        <v>107</v>
      </c>
    </row>
    <row r="34" spans="1:38" s="5" customFormat="1" ht="24.75" customHeight="1" thickBot="1" x14ac:dyDescent="0.25">
      <c r="A34" s="144" t="s">
        <v>84</v>
      </c>
      <c r="B34" s="38" t="s">
        <v>110</v>
      </c>
      <c r="C34" s="144" t="s">
        <v>111</v>
      </c>
      <c r="D34" s="145"/>
      <c r="E34" s="40">
        <v>5.5544000000000002</v>
      </c>
      <c r="F34" s="40">
        <v>0.49290000000000006</v>
      </c>
      <c r="G34" s="40">
        <v>0.106</v>
      </c>
      <c r="H34" s="40">
        <v>7.4200000000000004E-4</v>
      </c>
      <c r="I34" s="40">
        <v>0.14521999999999999</v>
      </c>
      <c r="J34" s="40">
        <v>0.15264</v>
      </c>
      <c r="K34" s="40">
        <v>0.16112000000000001</v>
      </c>
      <c r="L34" s="40" t="s">
        <v>423</v>
      </c>
      <c r="M34" s="40">
        <v>1.1342000000000001</v>
      </c>
      <c r="N34" s="40" t="s">
        <v>423</v>
      </c>
      <c r="O34" s="40">
        <v>1.06E-3</v>
      </c>
      <c r="P34" s="40" t="s">
        <v>423</v>
      </c>
      <c r="Q34" s="40" t="s">
        <v>423</v>
      </c>
      <c r="R34" s="40">
        <v>5.3E-3</v>
      </c>
      <c r="S34" s="40">
        <v>0.1802</v>
      </c>
      <c r="T34" s="40">
        <v>7.4200000000000012E-3</v>
      </c>
      <c r="U34" s="40">
        <v>1.06E-3</v>
      </c>
      <c r="V34" s="40">
        <v>0.106</v>
      </c>
      <c r="W34" s="40" t="s">
        <v>423</v>
      </c>
      <c r="X34" s="40">
        <v>3.1800000000000001E-3</v>
      </c>
      <c r="Y34" s="40">
        <v>5.3E-3</v>
      </c>
      <c r="Z34" s="40" t="s">
        <v>423</v>
      </c>
      <c r="AA34" s="40" t="s">
        <v>423</v>
      </c>
      <c r="AB34" s="40">
        <v>8.4799999999999997E-3</v>
      </c>
      <c r="AC34" s="40" t="s">
        <v>423</v>
      </c>
      <c r="AD34" s="40" t="s">
        <v>423</v>
      </c>
      <c r="AE34" s="193"/>
      <c r="AF34" s="40">
        <v>4483.8</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3.7755491004459563</v>
      </c>
      <c r="F35" s="40">
        <v>9.1305527384837007E-2</v>
      </c>
      <c r="G35" s="40">
        <v>3.8799035662595891</v>
      </c>
      <c r="H35" s="40" t="s">
        <v>423</v>
      </c>
      <c r="I35" s="40">
        <v>0.23383961071454845</v>
      </c>
      <c r="J35" s="40">
        <v>0.23383961071454845</v>
      </c>
      <c r="K35" s="40">
        <v>0.23383961071454845</v>
      </c>
      <c r="L35" s="40">
        <v>5.4438212034985303E-3</v>
      </c>
      <c r="M35" s="40">
        <v>0.20586907434422896</v>
      </c>
      <c r="N35" s="40">
        <v>9.1657422743822055E-3</v>
      </c>
      <c r="O35" s="40">
        <v>9.6719777030975233E-4</v>
      </c>
      <c r="P35" s="40">
        <v>1.1976789411069697E-3</v>
      </c>
      <c r="Q35" s="40">
        <v>2.9427506628573311E-2</v>
      </c>
      <c r="R35" s="40">
        <v>3.1246661583794209E-2</v>
      </c>
      <c r="S35" s="40">
        <v>6.3388495572024042E-2</v>
      </c>
      <c r="T35" s="40">
        <v>1.3746555543976904</v>
      </c>
      <c r="U35" s="40">
        <v>1.0097956295553096E-2</v>
      </c>
      <c r="V35" s="40">
        <v>6.4946301342501664E-2</v>
      </c>
      <c r="W35" s="40">
        <v>2.1519121455593787E-2</v>
      </c>
      <c r="X35" s="40" t="s">
        <v>423</v>
      </c>
      <c r="Y35" s="40" t="s">
        <v>423</v>
      </c>
      <c r="Z35" s="40" t="s">
        <v>423</v>
      </c>
      <c r="AA35" s="40" t="s">
        <v>423</v>
      </c>
      <c r="AB35" s="40" t="s">
        <v>423</v>
      </c>
      <c r="AC35" s="40">
        <v>6.8856249775668737E-3</v>
      </c>
      <c r="AD35" s="40">
        <v>2.4718693994482302E-2</v>
      </c>
      <c r="AE35" s="193"/>
      <c r="AF35" s="40">
        <v>2191.382046058402</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0.90449999999999986</v>
      </c>
      <c r="F36" s="40">
        <v>2.1870000000000001E-2</v>
      </c>
      <c r="G36" s="40">
        <v>0.998</v>
      </c>
      <c r="H36" s="40" t="s">
        <v>423</v>
      </c>
      <c r="I36" s="40">
        <v>5.9339999999999997E-2</v>
      </c>
      <c r="J36" s="40">
        <v>5.9339999999999997E-2</v>
      </c>
      <c r="K36" s="40">
        <v>5.9339999999999997E-2</v>
      </c>
      <c r="L36" s="40">
        <v>7.1190000000000012E-4</v>
      </c>
      <c r="M36" s="40">
        <v>4.9579999999999999E-2</v>
      </c>
      <c r="N36" s="40">
        <v>2.2399999999999998E-3</v>
      </c>
      <c r="O36" s="40">
        <v>2.4000000000000001E-4</v>
      </c>
      <c r="P36" s="40">
        <v>2.7999999999999998E-4</v>
      </c>
      <c r="Q36" s="40">
        <v>7.5600000000000007E-3</v>
      </c>
      <c r="R36" s="40">
        <v>8.0199999999999994E-3</v>
      </c>
      <c r="S36" s="40">
        <v>1.5509999999999999E-2</v>
      </c>
      <c r="T36" s="40">
        <v>0.35399999999999998</v>
      </c>
      <c r="U36" s="40">
        <v>2.5100000000000001E-3</v>
      </c>
      <c r="V36" s="40">
        <v>1.5599999999999999E-2</v>
      </c>
      <c r="W36" s="40">
        <v>5.4299999999999999E-3</v>
      </c>
      <c r="X36" s="40" t="s">
        <v>423</v>
      </c>
      <c r="Y36" s="40" t="s">
        <v>423</v>
      </c>
      <c r="Z36" s="40" t="s">
        <v>423</v>
      </c>
      <c r="AA36" s="40" t="s">
        <v>423</v>
      </c>
      <c r="AB36" s="40" t="s">
        <v>423</v>
      </c>
      <c r="AC36" s="40">
        <v>1.7000000000000001E-3</v>
      </c>
      <c r="AD36" s="40">
        <v>6.3459999999999992E-3</v>
      </c>
      <c r="AE36" s="193"/>
      <c r="AF36" s="40">
        <v>13000</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t="s">
        <v>423</v>
      </c>
      <c r="F37" s="40" t="s">
        <v>423</v>
      </c>
      <c r="G37" s="40" t="s">
        <v>423</v>
      </c>
      <c r="H37" s="40" t="s">
        <v>442</v>
      </c>
      <c r="I37" s="40" t="s">
        <v>423</v>
      </c>
      <c r="J37" s="40" t="s">
        <v>423</v>
      </c>
      <c r="K37" s="40" t="s">
        <v>423</v>
      </c>
      <c r="L37" s="40" t="s">
        <v>423</v>
      </c>
      <c r="M37" s="40" t="s">
        <v>423</v>
      </c>
      <c r="N37" s="40" t="s">
        <v>423</v>
      </c>
      <c r="O37" s="40" t="s">
        <v>423</v>
      </c>
      <c r="P37" s="40" t="s">
        <v>423</v>
      </c>
      <c r="Q37" s="40" t="s">
        <v>423</v>
      </c>
      <c r="R37" s="40" t="s">
        <v>423</v>
      </c>
      <c r="S37" s="40" t="s">
        <v>423</v>
      </c>
      <c r="T37" s="40" t="s">
        <v>423</v>
      </c>
      <c r="U37" s="40" t="s">
        <v>423</v>
      </c>
      <c r="V37" s="40" t="s">
        <v>423</v>
      </c>
      <c r="W37" s="40" t="s">
        <v>423</v>
      </c>
      <c r="X37" s="40" t="s">
        <v>423</v>
      </c>
      <c r="Y37" s="40" t="s">
        <v>423</v>
      </c>
      <c r="Z37" s="40" t="s">
        <v>423</v>
      </c>
      <c r="AA37" s="40" t="s">
        <v>423</v>
      </c>
      <c r="AB37" s="40" t="s">
        <v>423</v>
      </c>
      <c r="AC37" s="40" t="s">
        <v>442</v>
      </c>
      <c r="AD37" s="40" t="s">
        <v>442</v>
      </c>
      <c r="AE37" s="193"/>
      <c r="AF37" s="40" t="s">
        <v>441</v>
      </c>
      <c r="AG37" s="40" t="s">
        <v>423</v>
      </c>
      <c r="AH37" s="40" t="s">
        <v>423</v>
      </c>
      <c r="AI37" s="40" t="s">
        <v>423</v>
      </c>
      <c r="AJ37" s="40" t="s">
        <v>423</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0.78137435999999993</v>
      </c>
      <c r="F39" s="40">
        <v>8.7274439999999995E-2</v>
      </c>
      <c r="G39" s="40">
        <v>4.9881755452753245</v>
      </c>
      <c r="H39" s="40" t="s">
        <v>442</v>
      </c>
      <c r="I39" s="40">
        <v>0.13316678399999998</v>
      </c>
      <c r="J39" s="40">
        <v>0.145956592</v>
      </c>
      <c r="K39" s="40">
        <v>0.15135940000000001</v>
      </c>
      <c r="L39" s="40">
        <v>8.4814637760000002E-3</v>
      </c>
      <c r="M39" s="40">
        <v>0.59535640000000001</v>
      </c>
      <c r="N39" s="40">
        <v>0.1994516908</v>
      </c>
      <c r="O39" s="40">
        <v>1.1339283799999999E-2</v>
      </c>
      <c r="P39" s="40">
        <v>9.9006179999999999E-3</v>
      </c>
      <c r="Q39" s="40">
        <v>8.6077419999999981E-3</v>
      </c>
      <c r="R39" s="40">
        <v>0.119402278672</v>
      </c>
      <c r="S39" s="40">
        <v>5.2744044867200003E-2</v>
      </c>
      <c r="T39" s="40">
        <v>1.256628186872</v>
      </c>
      <c r="U39" s="40">
        <v>2.3585031999999997E-3</v>
      </c>
      <c r="V39" s="40">
        <v>0.54560679079999996</v>
      </c>
      <c r="W39" s="40">
        <v>0.21392020000000003</v>
      </c>
      <c r="X39" s="40">
        <v>4.9688626000000007E-2</v>
      </c>
      <c r="Y39" s="40">
        <v>6.2283434000000006E-2</v>
      </c>
      <c r="Z39" s="40">
        <v>0.25892681799999995</v>
      </c>
      <c r="AA39" s="40">
        <v>2.0441212E-2</v>
      </c>
      <c r="AB39" s="40">
        <v>0.39134008999999997</v>
      </c>
      <c r="AC39" s="40">
        <v>4.0876052400000001E-3</v>
      </c>
      <c r="AD39" s="40">
        <v>0.17071919099999994</v>
      </c>
      <c r="AE39" s="193"/>
      <c r="AF39" s="40">
        <v>4420</v>
      </c>
      <c r="AG39" s="40">
        <v>1004.2019999999999</v>
      </c>
      <c r="AH39" s="40">
        <v>327.20000000000005</v>
      </c>
      <c r="AI39" s="40">
        <v>693</v>
      </c>
      <c r="AJ39" s="40" t="s">
        <v>441</v>
      </c>
      <c r="AK39" s="40" t="s">
        <v>423</v>
      </c>
      <c r="AL39" s="41" t="s">
        <v>70</v>
      </c>
    </row>
    <row r="40" spans="1:38" s="5" customFormat="1" ht="24.75" customHeight="1" thickBot="1" x14ac:dyDescent="0.25">
      <c r="A40" s="144" t="s">
        <v>84</v>
      </c>
      <c r="B40" s="38" t="s">
        <v>124</v>
      </c>
      <c r="C40" s="144" t="s">
        <v>445</v>
      </c>
      <c r="D40" s="145"/>
      <c r="E40" s="40">
        <v>0.42454828865931815</v>
      </c>
      <c r="F40" s="40">
        <v>4.393942722126077E-2</v>
      </c>
      <c r="G40" s="40">
        <v>1.3011379100166054E-2</v>
      </c>
      <c r="H40" s="40">
        <v>1.0409103280132844E-4</v>
      </c>
      <c r="I40" s="40">
        <v>2.7375941626749379E-2</v>
      </c>
      <c r="J40" s="40">
        <v>2.7375941626749379E-2</v>
      </c>
      <c r="K40" s="40">
        <v>2.7375941626749379E-2</v>
      </c>
      <c r="L40" s="40" t="s">
        <v>423</v>
      </c>
      <c r="M40" s="40">
        <v>0.14018459842518907</v>
      </c>
      <c r="N40" s="40" t="s">
        <v>423</v>
      </c>
      <c r="O40" s="40">
        <v>1.3011379100166053E-4</v>
      </c>
      <c r="P40" s="40" t="s">
        <v>423</v>
      </c>
      <c r="Q40" s="40" t="s">
        <v>423</v>
      </c>
      <c r="R40" s="40">
        <v>6.5056895500830282E-4</v>
      </c>
      <c r="S40" s="40">
        <v>2.2119344470282291E-2</v>
      </c>
      <c r="T40" s="40">
        <v>9.1079653701162393E-4</v>
      </c>
      <c r="U40" s="40">
        <v>1.3011379100166053E-4</v>
      </c>
      <c r="V40" s="40">
        <v>1.3011379100166054E-2</v>
      </c>
      <c r="W40" s="40" t="s">
        <v>423</v>
      </c>
      <c r="X40" s="40">
        <v>3.9034137300498161E-4</v>
      </c>
      <c r="Y40" s="40">
        <v>6.5056895500830271E-4</v>
      </c>
      <c r="Z40" s="40" t="s">
        <v>423</v>
      </c>
      <c r="AA40" s="40" t="s">
        <v>423</v>
      </c>
      <c r="AB40" s="40">
        <v>1.0409103280132844E-3</v>
      </c>
      <c r="AC40" s="40" t="s">
        <v>423</v>
      </c>
      <c r="AD40" s="40" t="s">
        <v>423</v>
      </c>
      <c r="AE40" s="193"/>
      <c r="AF40" s="40">
        <v>544.76042016575241</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5.04819642</v>
      </c>
      <c r="F41" s="40">
        <v>16.750540468000001</v>
      </c>
      <c r="G41" s="40">
        <v>33.121638300000001</v>
      </c>
      <c r="H41" s="40">
        <v>0.27593927999999995</v>
      </c>
      <c r="I41" s="40">
        <v>14.929792770000002</v>
      </c>
      <c r="J41" s="40">
        <v>15.427098930000001</v>
      </c>
      <c r="K41" s="40">
        <v>17.160013320000001</v>
      </c>
      <c r="L41" s="40">
        <v>1.0633303515599999</v>
      </c>
      <c r="M41" s="40">
        <v>194.59315658</v>
      </c>
      <c r="N41" s="40">
        <v>5.5048852074000001</v>
      </c>
      <c r="O41" s="40">
        <v>0.12262821970000001</v>
      </c>
      <c r="P41" s="40">
        <v>0.20252947900000001</v>
      </c>
      <c r="Q41" s="40">
        <v>0.11675794889999998</v>
      </c>
      <c r="R41" s="40">
        <v>0.5434891249599999</v>
      </c>
      <c r="S41" s="40">
        <v>0.92869881949599997</v>
      </c>
      <c r="T41" s="40">
        <v>0.54774893946000014</v>
      </c>
      <c r="U41" s="40">
        <v>7.492886239999999E-2</v>
      </c>
      <c r="V41" s="40">
        <v>11.061577413</v>
      </c>
      <c r="W41" s="40">
        <v>30.850907880000001</v>
      </c>
      <c r="X41" s="40">
        <v>10.229701309999999</v>
      </c>
      <c r="Y41" s="40">
        <v>12.543308639999999</v>
      </c>
      <c r="Z41" s="40">
        <v>5.0100978899999999</v>
      </c>
      <c r="AA41" s="40">
        <v>4.6998044399999994</v>
      </c>
      <c r="AB41" s="40">
        <v>32.482912280000001</v>
      </c>
      <c r="AC41" s="40">
        <v>4.22809725E-2</v>
      </c>
      <c r="AD41" s="40">
        <v>6.2013897299999998</v>
      </c>
      <c r="AE41" s="193"/>
      <c r="AF41" s="40">
        <v>3553.1999999999994</v>
      </c>
      <c r="AG41" s="40">
        <v>36477.375</v>
      </c>
      <c r="AH41" s="40">
        <v>46</v>
      </c>
      <c r="AI41" s="40">
        <v>3933</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0.11735511999999999</v>
      </c>
      <c r="F43" s="40">
        <v>7.6596799999999994E-3</v>
      </c>
      <c r="G43" s="40">
        <v>1.5229749921692584</v>
      </c>
      <c r="H43" s="40" t="s">
        <v>442</v>
      </c>
      <c r="I43" s="40">
        <v>3.7029047999999995E-2</v>
      </c>
      <c r="J43" s="40">
        <v>4.5778384000000005E-2</v>
      </c>
      <c r="K43" s="40">
        <v>4.6486720000000002E-2</v>
      </c>
      <c r="L43" s="40">
        <v>9.4259707200000013E-4</v>
      </c>
      <c r="M43" s="40">
        <v>7.5536800000000001E-2</v>
      </c>
      <c r="N43" s="40">
        <v>2.4891399999999998E-2</v>
      </c>
      <c r="O43" s="40">
        <v>9.06984E-4</v>
      </c>
      <c r="P43" s="40">
        <v>1.5208959999999997E-3</v>
      </c>
      <c r="Q43" s="40">
        <v>1.4457460000000001E-3</v>
      </c>
      <c r="R43" s="40">
        <v>1.9420759999999999E-2</v>
      </c>
      <c r="S43" s="40">
        <v>4.23384E-3</v>
      </c>
      <c r="T43" s="40">
        <v>0.16325383999999998</v>
      </c>
      <c r="U43" s="40">
        <v>3.3466799999999999E-4</v>
      </c>
      <c r="V43" s="40">
        <v>4.7645599999999996E-2</v>
      </c>
      <c r="W43" s="40">
        <v>2.7738400000000003E-2</v>
      </c>
      <c r="X43" s="40">
        <v>3.2465920000000004E-3</v>
      </c>
      <c r="Y43" s="40">
        <v>4.9189279999999995E-3</v>
      </c>
      <c r="Z43" s="40">
        <v>2.4212560000000001E-3</v>
      </c>
      <c r="AA43" s="40">
        <v>1.9095039999999998E-3</v>
      </c>
      <c r="AB43" s="40">
        <v>1.2496279999999999E-2</v>
      </c>
      <c r="AC43" s="40">
        <v>2.9270208E-4</v>
      </c>
      <c r="AD43" s="40">
        <v>2.6789553000000004E-2</v>
      </c>
      <c r="AE43" s="193"/>
      <c r="AF43" s="40">
        <v>808</v>
      </c>
      <c r="AG43" s="40">
        <v>157.584</v>
      </c>
      <c r="AH43" s="40" t="s">
        <v>423</v>
      </c>
      <c r="AI43" s="40">
        <v>39</v>
      </c>
      <c r="AJ43" s="40" t="s">
        <v>441</v>
      </c>
      <c r="AK43" s="40" t="s">
        <v>423</v>
      </c>
      <c r="AL43" s="41" t="s">
        <v>70</v>
      </c>
    </row>
    <row r="44" spans="1:38" s="5" customFormat="1" ht="24.75" customHeight="1" thickBot="1" x14ac:dyDescent="0.25">
      <c r="A44" s="144" t="s">
        <v>84</v>
      </c>
      <c r="B44" s="38" t="s">
        <v>132</v>
      </c>
      <c r="C44" s="144" t="s">
        <v>133</v>
      </c>
      <c r="D44" s="145"/>
      <c r="E44" s="40">
        <v>18.600856645146099</v>
      </c>
      <c r="F44" s="40">
        <v>7.3377482231570443</v>
      </c>
      <c r="G44" s="40">
        <v>0.45560219022136789</v>
      </c>
      <c r="H44" s="40">
        <v>3.2503494685452191E-3</v>
      </c>
      <c r="I44" s="40">
        <v>1.1264983515778872</v>
      </c>
      <c r="J44" s="40">
        <v>1.1264983515778872</v>
      </c>
      <c r="K44" s="40">
        <v>1.1264983515778872</v>
      </c>
      <c r="L44" s="40">
        <v>0.57568144702883672</v>
      </c>
      <c r="M44" s="40">
        <v>36.012259053788569</v>
      </c>
      <c r="N44" s="40" t="s">
        <v>423</v>
      </c>
      <c r="O44" s="40">
        <v>4.5560219022136791E-3</v>
      </c>
      <c r="P44" s="40" t="s">
        <v>423</v>
      </c>
      <c r="Q44" s="40" t="s">
        <v>423</v>
      </c>
      <c r="R44" s="40">
        <v>2.2780109511068396E-2</v>
      </c>
      <c r="S44" s="40">
        <v>0.77452372337632536</v>
      </c>
      <c r="T44" s="40">
        <v>3.1892153315495754E-2</v>
      </c>
      <c r="U44" s="40">
        <v>4.5560219022136791E-3</v>
      </c>
      <c r="V44" s="40">
        <v>0.45560219022136789</v>
      </c>
      <c r="W44" s="40" t="s">
        <v>423</v>
      </c>
      <c r="X44" s="40">
        <v>1.3668065706641037E-2</v>
      </c>
      <c r="Y44" s="40">
        <v>2.2780109511068396E-2</v>
      </c>
      <c r="Z44" s="40" t="s">
        <v>423</v>
      </c>
      <c r="AA44" s="40" t="s">
        <v>423</v>
      </c>
      <c r="AB44" s="40">
        <v>3.6448175217709433E-2</v>
      </c>
      <c r="AC44" s="40" t="s">
        <v>423</v>
      </c>
      <c r="AD44" s="40" t="s">
        <v>423</v>
      </c>
      <c r="AE44" s="193"/>
      <c r="AF44" s="40">
        <v>19075.152500188233</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0.78658237899999994</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16.116</v>
      </c>
      <c r="G48" s="40" t="s">
        <v>423</v>
      </c>
      <c r="H48" s="40" t="s">
        <v>423</v>
      </c>
      <c r="I48" s="40">
        <v>0.15209999999999999</v>
      </c>
      <c r="J48" s="40">
        <v>0.98865000000000003</v>
      </c>
      <c r="K48" s="40">
        <v>2.0787000000000004</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29.032</v>
      </c>
      <c r="AL48" s="148" t="s">
        <v>142</v>
      </c>
    </row>
    <row r="49" spans="1:38" s="5" customFormat="1" ht="24.75" customHeight="1" thickBot="1" x14ac:dyDescent="0.25">
      <c r="A49" s="144" t="s">
        <v>140</v>
      </c>
      <c r="B49" s="38" t="s">
        <v>18</v>
      </c>
      <c r="C49" s="144" t="s">
        <v>143</v>
      </c>
      <c r="D49" s="145"/>
      <c r="E49" s="40">
        <v>7.1460000000000002E-4</v>
      </c>
      <c r="F49" s="40">
        <v>6.1138E-3</v>
      </c>
      <c r="G49" s="40">
        <v>6.3520000000000004E-4</v>
      </c>
      <c r="H49" s="40">
        <v>2.9378E-3</v>
      </c>
      <c r="I49" s="40">
        <v>4.8433999999999998E-2</v>
      </c>
      <c r="J49" s="40">
        <v>0.115924</v>
      </c>
      <c r="K49" s="40">
        <v>0.27551799999999999</v>
      </c>
      <c r="L49" s="40">
        <v>2.3732659999999999E-2</v>
      </c>
      <c r="M49" s="40">
        <v>0.36524000000000001</v>
      </c>
      <c r="N49" s="40">
        <v>3.0172E-4</v>
      </c>
      <c r="O49" s="40">
        <v>5.558E-6</v>
      </c>
      <c r="P49" s="40">
        <v>9.5279999999999992E-6</v>
      </c>
      <c r="Q49" s="40">
        <v>1.0322E-5</v>
      </c>
      <c r="R49" s="40">
        <v>1.3498000000000001E-4</v>
      </c>
      <c r="S49" s="40">
        <v>3.8111999999999997E-5</v>
      </c>
      <c r="T49" s="40">
        <v>9.5279999999999996E-5</v>
      </c>
      <c r="U49" s="40">
        <v>1.2704000000000001E-5</v>
      </c>
      <c r="V49" s="40">
        <v>1.7468E-4</v>
      </c>
      <c r="W49" s="40">
        <v>2382</v>
      </c>
      <c r="X49" s="40">
        <v>0.12703999999999999</v>
      </c>
      <c r="Y49" s="40">
        <v>0.1588</v>
      </c>
      <c r="Z49" s="40">
        <v>7.9399999999999998E-2</v>
      </c>
      <c r="AA49" s="40">
        <v>5.5579999999999997E-2</v>
      </c>
      <c r="AB49" s="40">
        <v>0.42082000000000003</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4.3E-3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0.19932500000000003</v>
      </c>
      <c r="F52" s="40">
        <v>0.62645000000000006</v>
      </c>
      <c r="G52" s="40">
        <v>1.395275</v>
      </c>
      <c r="H52" s="40" t="s">
        <v>409</v>
      </c>
      <c r="I52" s="40">
        <v>1.1389999999999999E-2</v>
      </c>
      <c r="J52" s="40">
        <v>2.8475000000000004E-2</v>
      </c>
      <c r="K52" s="40">
        <v>3.4169999999999999E-2</v>
      </c>
      <c r="L52" s="40" t="s">
        <v>423</v>
      </c>
      <c r="M52" s="40">
        <v>0.23349500000000001</v>
      </c>
      <c r="N52" s="40">
        <v>1.7084999999999999E-2</v>
      </c>
      <c r="O52" s="40">
        <v>2.8475000000000002E-3</v>
      </c>
      <c r="P52" s="40">
        <v>3.4169999999999999E-3</v>
      </c>
      <c r="Q52" s="40">
        <v>5.6950000000000002E-4</v>
      </c>
      <c r="R52" s="40">
        <v>5.6950000000000002E-4</v>
      </c>
      <c r="S52" s="40">
        <v>6.8339999999999998E-3</v>
      </c>
      <c r="T52" s="40">
        <v>3.0183500000000002E-2</v>
      </c>
      <c r="U52" s="40">
        <v>5.6950000000000002E-4</v>
      </c>
      <c r="V52" s="40">
        <v>5.6950000000000004E-3</v>
      </c>
      <c r="W52" s="40">
        <v>6.8339999999999998E-3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3.2698119499999998</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8958.6962999999996</v>
      </c>
      <c r="AL53" s="41" t="s">
        <v>156</v>
      </c>
    </row>
    <row r="54" spans="1:38" s="5" customFormat="1" ht="26.25" customHeight="1" thickBot="1" x14ac:dyDescent="0.25">
      <c r="A54" s="38" t="s">
        <v>140</v>
      </c>
      <c r="B54" s="38" t="s">
        <v>12</v>
      </c>
      <c r="C54" s="38" t="s">
        <v>157</v>
      </c>
      <c r="D54" s="39"/>
      <c r="E54" s="40" t="s">
        <v>423</v>
      </c>
      <c r="F54" s="40">
        <v>0.42773</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0.30751623</v>
      </c>
      <c r="F55" s="40">
        <v>1.138949E-2</v>
      </c>
      <c r="G55" s="40">
        <v>0.43849536499999997</v>
      </c>
      <c r="H55" s="40" t="s">
        <v>423</v>
      </c>
      <c r="I55" s="40" t="s">
        <v>423</v>
      </c>
      <c r="J55" s="40" t="s">
        <v>423</v>
      </c>
      <c r="K55" s="40" t="s">
        <v>423</v>
      </c>
      <c r="L55" s="40" t="s">
        <v>423</v>
      </c>
      <c r="M55" s="40">
        <v>6.8336939999999999E-2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5694.7169999999996</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2.4191954720000002</v>
      </c>
      <c r="F57" s="40">
        <v>3.5089056E-2</v>
      </c>
      <c r="G57" s="40">
        <v>0.72907260799999996</v>
      </c>
      <c r="H57" s="40" t="s">
        <v>442</v>
      </c>
      <c r="I57" s="40">
        <v>0.25342095999999997</v>
      </c>
      <c r="J57" s="40">
        <v>0.45615772799999998</v>
      </c>
      <c r="K57" s="40">
        <v>0.50684191999999995</v>
      </c>
      <c r="L57" s="40">
        <v>7.6026287999999987E-3</v>
      </c>
      <c r="M57" s="40">
        <v>2.8363653599999998</v>
      </c>
      <c r="N57" s="40">
        <v>0.19104041599999999</v>
      </c>
      <c r="O57" s="40">
        <v>1.5595136000000001E-2</v>
      </c>
      <c r="P57" s="40">
        <v>9.5520207999999995E-2</v>
      </c>
      <c r="Q57" s="40">
        <v>5.1658888E-2</v>
      </c>
      <c r="R57" s="40">
        <v>7.9925072E-2</v>
      </c>
      <c r="S57" s="40">
        <v>0.12612566239999998</v>
      </c>
      <c r="T57" s="40">
        <v>9.5520207999999995E-2</v>
      </c>
      <c r="U57" s="40">
        <v>4.9319617599999997E-2</v>
      </c>
      <c r="V57" s="40">
        <v>0.826542208</v>
      </c>
      <c r="W57" s="40">
        <v>7.9925071999999986E-3</v>
      </c>
      <c r="X57" s="40">
        <v>1.2671047999999999E-4</v>
      </c>
      <c r="Y57" s="40">
        <v>5.4582975999999995E-4</v>
      </c>
      <c r="Z57" s="40">
        <v>1.5010318400000001E-4</v>
      </c>
      <c r="AA57" s="40">
        <v>8.3823855999999995E-5</v>
      </c>
      <c r="AB57" s="40">
        <v>9.0646727999999985E-4</v>
      </c>
      <c r="AC57" s="40">
        <v>8.9672032000000009E-3</v>
      </c>
      <c r="AD57" s="40">
        <v>0.20078737599999999</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0.131332277</v>
      </c>
      <c r="F58" s="40" t="s">
        <v>442</v>
      </c>
      <c r="G58" s="40">
        <v>3.0314827999999999E-2</v>
      </c>
      <c r="H58" s="40" t="s">
        <v>423</v>
      </c>
      <c r="I58" s="40">
        <v>6.7153099999999993E-2</v>
      </c>
      <c r="J58" s="40">
        <v>0.33576549999999999</v>
      </c>
      <c r="K58" s="40">
        <v>0.86339699999999997</v>
      </c>
      <c r="L58" s="40">
        <v>3.0890425999999997E-4</v>
      </c>
      <c r="M58" s="40">
        <v>0.18611001999999999</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192.92599999999999</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9.3651680000000015E-2</v>
      </c>
      <c r="J59" s="40">
        <v>0.10661158</v>
      </c>
      <c r="K59" s="40">
        <v>0.11926072</v>
      </c>
      <c r="L59" s="40">
        <v>1.2905065599999995E-4</v>
      </c>
      <c r="M59" s="40" t="s">
        <v>409</v>
      </c>
      <c r="N59" s="40">
        <v>1.0967392</v>
      </c>
      <c r="O59" s="40">
        <v>4.734352E-2</v>
      </c>
      <c r="P59" s="40">
        <v>1.1436000000000001E-4</v>
      </c>
      <c r="Q59" s="40">
        <v>0.11119872</v>
      </c>
      <c r="R59" s="40">
        <v>0.14103296000000001</v>
      </c>
      <c r="S59" s="40">
        <v>2.6684000000000001E-4</v>
      </c>
      <c r="T59" s="40">
        <v>0.11771151999999999</v>
      </c>
      <c r="U59" s="40">
        <v>0.56511000000000011</v>
      </c>
      <c r="V59" s="40">
        <v>1.41044E-2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443.92099999999999</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0.884745</v>
      </c>
      <c r="F64" s="40">
        <v>7.9627049999999991E-2</v>
      </c>
      <c r="G64" s="40" t="s">
        <v>423</v>
      </c>
      <c r="H64" s="40">
        <v>4.4237250000000006E-2</v>
      </c>
      <c r="I64" s="40" t="s">
        <v>423</v>
      </c>
      <c r="J64" s="40" t="s">
        <v>423</v>
      </c>
      <c r="K64" s="40" t="s">
        <v>423</v>
      </c>
      <c r="L64" s="40" t="s">
        <v>423</v>
      </c>
      <c r="M64" s="40">
        <v>5.30847E-3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16.833526872500002</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609.10550000000012</v>
      </c>
      <c r="AL65" s="146" t="s">
        <v>182</v>
      </c>
    </row>
    <row r="66" spans="1:38" s="5" customFormat="1" ht="24.75" customHeight="1" thickBot="1" x14ac:dyDescent="0.25">
      <c r="A66" s="144" t="s">
        <v>73</v>
      </c>
      <c r="B66" s="38" t="s">
        <v>16</v>
      </c>
      <c r="C66" s="144" t="s">
        <v>183</v>
      </c>
      <c r="D66" s="145"/>
      <c r="E66" s="40" t="s">
        <v>423</v>
      </c>
      <c r="F66" s="40" t="s">
        <v>423</v>
      </c>
      <c r="G66" s="40" t="s">
        <v>423</v>
      </c>
      <c r="H66" s="40" t="s">
        <v>423</v>
      </c>
      <c r="I66" s="40" t="s">
        <v>423</v>
      </c>
      <c r="J66" s="40" t="s">
        <v>423</v>
      </c>
      <c r="K66" s="40" t="s">
        <v>423</v>
      </c>
      <c r="L66" s="40" t="s">
        <v>423</v>
      </c>
      <c r="M66" s="40" t="s">
        <v>423</v>
      </c>
      <c r="N66" s="40" t="s">
        <v>423</v>
      </c>
      <c r="O66" s="40" t="s">
        <v>423</v>
      </c>
      <c r="P66" s="40" t="s">
        <v>423</v>
      </c>
      <c r="Q66" s="40" t="s">
        <v>423</v>
      </c>
      <c r="R66" s="40" t="s">
        <v>423</v>
      </c>
      <c r="S66" s="40" t="s">
        <v>423</v>
      </c>
      <c r="T66" s="40" t="s">
        <v>423</v>
      </c>
      <c r="U66" s="40" t="s">
        <v>423</v>
      </c>
      <c r="V66" s="40" t="s">
        <v>423</v>
      </c>
      <c r="W66" s="40" t="s">
        <v>423</v>
      </c>
      <c r="X66" s="40" t="s">
        <v>423</v>
      </c>
      <c r="Y66" s="40" t="s">
        <v>423</v>
      </c>
      <c r="Z66" s="40" t="s">
        <v>423</v>
      </c>
      <c r="AA66" s="40" t="s">
        <v>423</v>
      </c>
      <c r="AB66" s="40" t="s">
        <v>423</v>
      </c>
      <c r="AC66" s="40" t="s">
        <v>423</v>
      </c>
      <c r="AD66" s="40" t="s">
        <v>423</v>
      </c>
      <c r="AE66" s="193"/>
      <c r="AF66" s="40" t="s">
        <v>423</v>
      </c>
      <c r="AG66" s="40" t="s">
        <v>423</v>
      </c>
      <c r="AH66" s="40" t="s">
        <v>423</v>
      </c>
      <c r="AI66" s="40" t="s">
        <v>423</v>
      </c>
      <c r="AJ66" s="40" t="s">
        <v>423</v>
      </c>
      <c r="AK66" s="40">
        <v>14.163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6.7899300000000002E-4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0.2335122</v>
      </c>
      <c r="I69" s="40" t="s">
        <v>442</v>
      </c>
      <c r="J69" s="40" t="s">
        <v>442</v>
      </c>
      <c r="K69" s="40">
        <v>2.5945800000000005E-2</v>
      </c>
      <c r="L69" s="40" t="s">
        <v>442</v>
      </c>
      <c r="M69" s="40">
        <v>2.3351220000000006</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1.1204030369999998</v>
      </c>
      <c r="G70" s="40">
        <v>1.2157599999999997</v>
      </c>
      <c r="H70" s="40">
        <v>1.8586508799999999</v>
      </c>
      <c r="I70" s="40">
        <v>0.67540092000000007</v>
      </c>
      <c r="J70" s="40">
        <v>0.90734016000000006</v>
      </c>
      <c r="K70" s="40">
        <v>2.5340626529999999</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2624.6379999999999</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6" customHeight="1" thickBot="1" x14ac:dyDescent="0.25">
      <c r="A72" s="144" t="s">
        <v>73</v>
      </c>
      <c r="B72" s="38" t="s">
        <v>6</v>
      </c>
      <c r="C72" s="144" t="s">
        <v>197</v>
      </c>
      <c r="D72" s="145"/>
      <c r="E72" s="40">
        <v>0.1053</v>
      </c>
      <c r="F72" s="40">
        <v>0.29652503999999996</v>
      </c>
      <c r="G72" s="40">
        <v>4.8599999999999997E-2</v>
      </c>
      <c r="H72" s="40" t="s">
        <v>423</v>
      </c>
      <c r="I72" s="40">
        <v>0.21023339999999999</v>
      </c>
      <c r="J72" s="40">
        <v>0.26728600000000002</v>
      </c>
      <c r="K72" s="40">
        <v>0.48291499999999998</v>
      </c>
      <c r="L72" s="40">
        <v>9.9963007999999995E-4</v>
      </c>
      <c r="M72" s="40">
        <v>1.377</v>
      </c>
      <c r="N72" s="40">
        <v>10.449136078000002</v>
      </c>
      <c r="O72" s="40">
        <v>0.20316633013000002</v>
      </c>
      <c r="P72" s="40">
        <v>0.13087174800000001</v>
      </c>
      <c r="Q72" s="40">
        <v>0.24833874389999999</v>
      </c>
      <c r="R72" s="40">
        <v>0.29094831900000001</v>
      </c>
      <c r="S72" s="40">
        <v>0.11348714000000001</v>
      </c>
      <c r="T72" s="40">
        <v>0.79706219999999994</v>
      </c>
      <c r="U72" s="40">
        <v>3.6031599999999997E-2</v>
      </c>
      <c r="V72" s="40">
        <v>6.1544437999999992</v>
      </c>
      <c r="W72" s="40">
        <v>17.625746000000003</v>
      </c>
      <c r="X72" s="40" t="s">
        <v>423</v>
      </c>
      <c r="Y72" s="40" t="s">
        <v>423</v>
      </c>
      <c r="Z72" s="40" t="s">
        <v>423</v>
      </c>
      <c r="AA72" s="40" t="s">
        <v>423</v>
      </c>
      <c r="AB72" s="40">
        <v>3.5749740000000001</v>
      </c>
      <c r="AC72" s="40">
        <v>5.4047399999999995E-2</v>
      </c>
      <c r="AD72" s="40">
        <v>7.5496422000000001</v>
      </c>
      <c r="AE72" s="193"/>
      <c r="AF72" s="40" t="s">
        <v>423</v>
      </c>
      <c r="AG72" s="40" t="s">
        <v>423</v>
      </c>
      <c r="AH72" s="40" t="s">
        <v>423</v>
      </c>
      <c r="AI72" s="40" t="s">
        <v>423</v>
      </c>
      <c r="AJ72" s="40" t="s">
        <v>423</v>
      </c>
      <c r="AK72" s="40">
        <v>6277.58</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4.9673999999999994E-3</v>
      </c>
      <c r="J73" s="40">
        <v>7.0371499999999998E-3</v>
      </c>
      <c r="K73" s="40">
        <v>8.2789999999999999E-3</v>
      </c>
      <c r="L73" s="40">
        <v>4.9673999999999996E-4</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1.2350250000000003E-3</v>
      </c>
      <c r="J74" s="40">
        <v>3.1436999999999997E-3</v>
      </c>
      <c r="K74" s="40">
        <v>4.4909999999999993E-3</v>
      </c>
      <c r="L74" s="40">
        <v>2.8405575000000003E-5</v>
      </c>
      <c r="M74" s="40" t="s">
        <v>442</v>
      </c>
      <c r="N74" s="40" t="s">
        <v>442</v>
      </c>
      <c r="O74" s="40" t="s">
        <v>442</v>
      </c>
      <c r="P74" s="40" t="s">
        <v>442</v>
      </c>
      <c r="Q74" s="40" t="s">
        <v>442</v>
      </c>
      <c r="R74" s="40" t="s">
        <v>442</v>
      </c>
      <c r="S74" s="40" t="s">
        <v>442</v>
      </c>
      <c r="T74" s="40" t="s">
        <v>442</v>
      </c>
      <c r="U74" s="40" t="s">
        <v>442</v>
      </c>
      <c r="V74" s="40" t="s">
        <v>442</v>
      </c>
      <c r="W74" s="40">
        <v>7.8592499999999996E-2</v>
      </c>
      <c r="X74" s="40" t="s">
        <v>442</v>
      </c>
      <c r="Y74" s="40" t="s">
        <v>442</v>
      </c>
      <c r="Z74" s="40" t="s">
        <v>442</v>
      </c>
      <c r="AA74" s="40" t="s">
        <v>442</v>
      </c>
      <c r="AB74" s="40" t="s">
        <v>442</v>
      </c>
      <c r="AC74" s="40">
        <v>1.12275E-2</v>
      </c>
      <c r="AD74" s="40" t="s">
        <v>442</v>
      </c>
      <c r="AE74" s="193"/>
      <c r="AF74" s="40" t="s">
        <v>409</v>
      </c>
      <c r="AG74" s="40" t="s">
        <v>441</v>
      </c>
      <c r="AH74" s="40" t="s">
        <v>409</v>
      </c>
      <c r="AI74" s="40" t="s">
        <v>441</v>
      </c>
      <c r="AJ74" s="40" t="s">
        <v>441</v>
      </c>
      <c r="AK74" s="40">
        <v>2.2454999999999998</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1.2827817068412064</v>
      </c>
      <c r="H76" s="40" t="s">
        <v>442</v>
      </c>
      <c r="I76" s="40">
        <v>5.7316803617343988E-3</v>
      </c>
      <c r="J76" s="40">
        <v>1.174432544708323E-2</v>
      </c>
      <c r="K76" s="40">
        <v>1.4610165627950427E-2</v>
      </c>
      <c r="L76" s="40" t="s">
        <v>442</v>
      </c>
      <c r="M76" s="40" t="s">
        <v>442</v>
      </c>
      <c r="N76" s="40">
        <v>3.2029978492045172</v>
      </c>
      <c r="O76" s="40">
        <v>2.2477177889154504E-2</v>
      </c>
      <c r="P76" s="40">
        <v>4.4954355778309009E-2</v>
      </c>
      <c r="Q76" s="40">
        <v>6.7431533667463512E-3</v>
      </c>
      <c r="R76" s="40" t="s">
        <v>442</v>
      </c>
      <c r="S76" s="40" t="s">
        <v>442</v>
      </c>
      <c r="T76" s="40" t="s">
        <v>442</v>
      </c>
      <c r="U76" s="40" t="s">
        <v>442</v>
      </c>
      <c r="V76" s="40">
        <v>2.0791389547467919E-3</v>
      </c>
      <c r="W76" s="40">
        <v>0.28096472361443131</v>
      </c>
      <c r="X76" s="40" t="s">
        <v>442</v>
      </c>
      <c r="Y76" s="40" t="s">
        <v>442</v>
      </c>
      <c r="Z76" s="40" t="s">
        <v>442</v>
      </c>
      <c r="AA76" s="40" t="s">
        <v>442</v>
      </c>
      <c r="AB76" s="40" t="s">
        <v>442</v>
      </c>
      <c r="AC76" s="40" t="s">
        <v>442</v>
      </c>
      <c r="AD76" s="40">
        <v>1.0676659497348389E-4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0.38537283671692613</v>
      </c>
      <c r="H77" s="40" t="s">
        <v>442</v>
      </c>
      <c r="I77" s="40">
        <v>5.1058829999999994E-3</v>
      </c>
      <c r="J77" s="40">
        <v>5.9972590000000004E-3</v>
      </c>
      <c r="K77" s="40">
        <v>6.8886349999999989E-3</v>
      </c>
      <c r="L77" s="40" t="s">
        <v>442</v>
      </c>
      <c r="M77" s="40" t="s">
        <v>442</v>
      </c>
      <c r="N77" s="40">
        <v>0.47184199999999998</v>
      </c>
      <c r="O77" s="40">
        <v>0.18947137999999997</v>
      </c>
      <c r="P77" s="40">
        <v>8.1087090000000001E-2</v>
      </c>
      <c r="Q77" s="40">
        <v>3.3517400000000003E-2</v>
      </c>
      <c r="R77" s="40" t="s">
        <v>442</v>
      </c>
      <c r="S77" s="40" t="s">
        <v>442</v>
      </c>
      <c r="T77" s="40" t="s">
        <v>442</v>
      </c>
      <c r="U77" s="40" t="s">
        <v>442</v>
      </c>
      <c r="V77" s="40">
        <v>1.849569</v>
      </c>
      <c r="W77" s="40">
        <v>0.746695</v>
      </c>
      <c r="X77" s="40" t="s">
        <v>442</v>
      </c>
      <c r="Y77" s="40" t="s">
        <v>442</v>
      </c>
      <c r="Z77" s="40" t="s">
        <v>442</v>
      </c>
      <c r="AA77" s="40" t="s">
        <v>442</v>
      </c>
      <c r="AB77" s="40" t="s">
        <v>442</v>
      </c>
      <c r="AC77" s="40" t="s">
        <v>442</v>
      </c>
      <c r="AD77" s="40">
        <v>4.8649871500000009E-5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3.1259381299999998</v>
      </c>
      <c r="H78" s="40" t="s">
        <v>442</v>
      </c>
      <c r="I78" s="40">
        <v>8.8229807999999993E-2</v>
      </c>
      <c r="J78" s="40">
        <v>0.117639744</v>
      </c>
      <c r="K78" s="40">
        <v>0.14704967999999999</v>
      </c>
      <c r="L78" s="40">
        <v>1.7625450599999999E-4</v>
      </c>
      <c r="M78" s="40" t="s">
        <v>409</v>
      </c>
      <c r="N78" s="40">
        <v>8.2815151250000003</v>
      </c>
      <c r="O78" s="40">
        <v>4.2236330750000004</v>
      </c>
      <c r="P78" s="40">
        <v>9.5434156999999985E-3</v>
      </c>
      <c r="Q78" s="40">
        <v>4.9563745749999999</v>
      </c>
      <c r="R78" s="40">
        <v>5.3222895249999995</v>
      </c>
      <c r="S78" s="40">
        <v>23.876771250000001</v>
      </c>
      <c r="T78" s="40">
        <v>5.3224194279999999</v>
      </c>
      <c r="U78" s="40" t="s">
        <v>442</v>
      </c>
      <c r="V78" s="40" t="s">
        <v>442</v>
      </c>
      <c r="W78" s="40">
        <v>5.1900599999999989E-3</v>
      </c>
      <c r="X78" s="40" t="s">
        <v>442</v>
      </c>
      <c r="Y78" s="40" t="s">
        <v>442</v>
      </c>
      <c r="Z78" s="40" t="s">
        <v>442</v>
      </c>
      <c r="AA78" s="40" t="s">
        <v>442</v>
      </c>
      <c r="AB78" s="40" t="s">
        <v>442</v>
      </c>
      <c r="AC78" s="40" t="s">
        <v>442</v>
      </c>
      <c r="AD78" s="40">
        <v>5.4695999999999993E-6</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6.8644021920999991</v>
      </c>
      <c r="G82" s="40" t="s">
        <v>423</v>
      </c>
      <c r="H82" s="40" t="s">
        <v>423</v>
      </c>
      <c r="I82" s="40" t="s">
        <v>442</v>
      </c>
      <c r="J82" s="40" t="s">
        <v>423</v>
      </c>
      <c r="K82" s="40" t="s">
        <v>423</v>
      </c>
      <c r="L82" s="40" t="s">
        <v>423</v>
      </c>
      <c r="M82" s="40" t="s">
        <v>423</v>
      </c>
      <c r="N82" s="40" t="s">
        <v>423</v>
      </c>
      <c r="O82" s="40" t="s">
        <v>423</v>
      </c>
      <c r="P82" s="40">
        <v>2.0132512848000001E-10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3.5950915800000004E-2</v>
      </c>
      <c r="AL82" s="148" t="s">
        <v>456</v>
      </c>
    </row>
    <row r="83" spans="1:38" s="5" customFormat="1" ht="24.75" customHeight="1" thickBot="1" x14ac:dyDescent="0.25">
      <c r="A83" s="144" t="s">
        <v>222</v>
      </c>
      <c r="B83" s="162" t="s">
        <v>226</v>
      </c>
      <c r="C83" s="149" t="s">
        <v>227</v>
      </c>
      <c r="D83" s="145"/>
      <c r="E83" s="40">
        <v>2.0212362800000008E-2</v>
      </c>
      <c r="F83" s="40">
        <v>9.0842079999999999E-3</v>
      </c>
      <c r="G83" s="40">
        <v>1.0049405099999995E-2</v>
      </c>
      <c r="H83" s="40" t="s">
        <v>423</v>
      </c>
      <c r="I83" s="40">
        <v>3.7474807999999998E-2</v>
      </c>
      <c r="J83" s="40">
        <v>0.74949615999999997</v>
      </c>
      <c r="K83" s="40">
        <v>5.5739522399999997</v>
      </c>
      <c r="L83" s="40">
        <v>2.1360640559999998E-3</v>
      </c>
      <c r="M83" s="40">
        <v>0.11355260000000006</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567.76300000000003</v>
      </c>
      <c r="AL83" s="165" t="s">
        <v>451</v>
      </c>
    </row>
    <row r="84" spans="1:38" s="5" customFormat="1" ht="26.25" customHeight="1" thickBot="1" x14ac:dyDescent="0.25">
      <c r="A84" s="38" t="s">
        <v>73</v>
      </c>
      <c r="B84" s="162" t="s">
        <v>228</v>
      </c>
      <c r="C84" s="43" t="s">
        <v>229</v>
      </c>
      <c r="D84" s="39"/>
      <c r="E84" s="40" t="s">
        <v>423</v>
      </c>
      <c r="F84" s="40">
        <v>6.0558679999999998E-3</v>
      </c>
      <c r="G84" s="40" t="s">
        <v>423</v>
      </c>
      <c r="H84" s="40" t="s">
        <v>423</v>
      </c>
      <c r="I84" s="40">
        <v>3.7266879999999997E-3</v>
      </c>
      <c r="J84" s="40">
        <v>1.8633440000000001E-2</v>
      </c>
      <c r="K84" s="40">
        <v>7.4533760000000004E-2</v>
      </c>
      <c r="L84" s="40">
        <v>4.8446943999999987E-7</v>
      </c>
      <c r="M84" s="40">
        <v>4.4254419999999997E-4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6.6547999999999998</v>
      </c>
      <c r="AL84" s="41" t="s">
        <v>147</v>
      </c>
    </row>
    <row r="85" spans="1:38" s="5" customFormat="1" ht="24.75" customHeight="1" thickBot="1" x14ac:dyDescent="0.25">
      <c r="A85" s="144" t="s">
        <v>73</v>
      </c>
      <c r="B85" s="38" t="s">
        <v>230</v>
      </c>
      <c r="C85" s="149" t="s">
        <v>452</v>
      </c>
      <c r="D85" s="145"/>
      <c r="E85" s="40" t="s">
        <v>423</v>
      </c>
      <c r="F85" s="40">
        <v>51.448970080000002</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106.72499999999999</v>
      </c>
      <c r="AL85" s="148" t="s">
        <v>232</v>
      </c>
    </row>
    <row r="86" spans="1:38" s="5" customFormat="1" ht="24.75" customHeight="1" thickBot="1" x14ac:dyDescent="0.25">
      <c r="A86" s="144" t="s">
        <v>222</v>
      </c>
      <c r="B86" s="38" t="s">
        <v>233</v>
      </c>
      <c r="C86" s="149" t="s">
        <v>234</v>
      </c>
      <c r="D86" s="145"/>
      <c r="E86" s="40" t="s">
        <v>423</v>
      </c>
      <c r="F86" s="40">
        <v>212.10188404000002</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298.73504599999995</v>
      </c>
      <c r="AL86" s="148" t="s">
        <v>225</v>
      </c>
    </row>
    <row r="87" spans="1:38" s="5" customFormat="1" ht="24.75" customHeight="1" thickBot="1" x14ac:dyDescent="0.25">
      <c r="A87" s="144" t="s">
        <v>222</v>
      </c>
      <c r="B87" s="38" t="s">
        <v>235</v>
      </c>
      <c r="C87" s="149" t="s">
        <v>236</v>
      </c>
      <c r="D87" s="145"/>
      <c r="E87" s="40" t="s">
        <v>423</v>
      </c>
      <c r="F87" s="40">
        <v>3.2254710000000002</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18.222999999999999</v>
      </c>
      <c r="AL87" s="148" t="s">
        <v>225</v>
      </c>
    </row>
    <row r="88" spans="1:38" s="5" customFormat="1" ht="24.75" customHeight="1" thickBot="1" x14ac:dyDescent="0.25">
      <c r="A88" s="144" t="s">
        <v>222</v>
      </c>
      <c r="B88" s="38" t="s">
        <v>237</v>
      </c>
      <c r="C88" s="149" t="s">
        <v>238</v>
      </c>
      <c r="D88" s="145"/>
      <c r="E88" s="40" t="s">
        <v>423</v>
      </c>
      <c r="F88" s="40">
        <v>2.9184511299999993</v>
      </c>
      <c r="G88" s="40" t="s">
        <v>423</v>
      </c>
      <c r="H88" s="40" t="s">
        <v>423</v>
      </c>
      <c r="I88" s="40" t="s">
        <v>442</v>
      </c>
      <c r="J88" s="40" t="s">
        <v>423</v>
      </c>
      <c r="K88" s="40">
        <v>0.22323599999999999</v>
      </c>
      <c r="L88" s="40" t="s">
        <v>423</v>
      </c>
      <c r="M88" s="40" t="s">
        <v>423</v>
      </c>
      <c r="N88" s="40" t="s">
        <v>423</v>
      </c>
      <c r="O88" s="40">
        <v>1.8603000000000001E-9</v>
      </c>
      <c r="P88" s="40" t="s">
        <v>442</v>
      </c>
      <c r="Q88" s="40">
        <v>9.3015000000000006E-9</v>
      </c>
      <c r="R88" s="40">
        <v>1.1161800000000001E-7</v>
      </c>
      <c r="S88" s="40" t="s">
        <v>423</v>
      </c>
      <c r="T88" s="40">
        <v>9.3015000000000011E-7</v>
      </c>
      <c r="U88" s="40">
        <v>9.3015000000000006E-9</v>
      </c>
      <c r="V88" s="40" t="s">
        <v>423</v>
      </c>
      <c r="W88" s="40" t="s">
        <v>423</v>
      </c>
      <c r="X88" s="40">
        <v>7.4412000000000006E-2</v>
      </c>
      <c r="Y88" s="40" t="s">
        <v>423</v>
      </c>
      <c r="Z88" s="40" t="s">
        <v>423</v>
      </c>
      <c r="AA88" s="40" t="s">
        <v>423</v>
      </c>
      <c r="AB88" s="40">
        <v>7.4412000000000006E-2</v>
      </c>
      <c r="AC88" s="40" t="s">
        <v>423</v>
      </c>
      <c r="AD88" s="40" t="s">
        <v>423</v>
      </c>
      <c r="AE88" s="193"/>
      <c r="AF88" s="40" t="s">
        <v>423</v>
      </c>
      <c r="AG88" s="40" t="s">
        <v>423</v>
      </c>
      <c r="AH88" s="40" t="s">
        <v>423</v>
      </c>
      <c r="AI88" s="40" t="s">
        <v>423</v>
      </c>
      <c r="AJ88" s="40" t="s">
        <v>423</v>
      </c>
      <c r="AK88" s="40">
        <v>121.68899999999999</v>
      </c>
      <c r="AL88" s="148" t="s">
        <v>225</v>
      </c>
    </row>
    <row r="89" spans="1:38" s="5" customFormat="1" ht="24.75" customHeight="1" thickBot="1" x14ac:dyDescent="0.25">
      <c r="A89" s="144" t="s">
        <v>222</v>
      </c>
      <c r="B89" s="38" t="s">
        <v>239</v>
      </c>
      <c r="C89" s="149" t="s">
        <v>240</v>
      </c>
      <c r="D89" s="145"/>
      <c r="E89" s="40" t="s">
        <v>423</v>
      </c>
      <c r="F89" s="40">
        <v>6.4240000000000005E-2</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8.7999999999999995E-2</v>
      </c>
      <c r="AL89" s="148" t="s">
        <v>225</v>
      </c>
    </row>
    <row r="90" spans="1:38" s="46" customFormat="1" ht="24.75" customHeight="1" thickBot="1" x14ac:dyDescent="0.25">
      <c r="A90" s="144" t="s">
        <v>222</v>
      </c>
      <c r="B90" s="38" t="s">
        <v>241</v>
      </c>
      <c r="C90" s="149" t="s">
        <v>242</v>
      </c>
      <c r="D90" s="145"/>
      <c r="E90" s="40">
        <v>3.7743001848541298E-2</v>
      </c>
      <c r="F90" s="40">
        <v>1.2048127229323176</v>
      </c>
      <c r="G90" s="40">
        <v>2.6635076920537618E-3</v>
      </c>
      <c r="H90" s="40">
        <v>8.6489903857255718E-2</v>
      </c>
      <c r="I90" s="40">
        <v>0.56337880739385293</v>
      </c>
      <c r="J90" s="40">
        <v>0.56373492365182143</v>
      </c>
      <c r="K90" s="40">
        <v>0.56395286383765864</v>
      </c>
      <c r="L90" s="40">
        <v>6.5243981670431875E-4</v>
      </c>
      <c r="M90" s="40">
        <v>1.1546418186904597</v>
      </c>
      <c r="N90" s="40">
        <v>0.6914536525066719</v>
      </c>
      <c r="O90" s="40">
        <v>0.11384637487821914</v>
      </c>
      <c r="P90" s="40">
        <v>5.0271502797041198E-5</v>
      </c>
      <c r="Q90" s="40">
        <v>1.1730017319309613E-3</v>
      </c>
      <c r="R90" s="40">
        <v>1.3758516554979694E-2</v>
      </c>
      <c r="S90" s="40">
        <v>0.50412962782114312</v>
      </c>
      <c r="T90" s="40">
        <v>7.6476943335042097E-2</v>
      </c>
      <c r="U90" s="40" t="s">
        <v>442</v>
      </c>
      <c r="V90" s="40">
        <v>0.28557914910859905</v>
      </c>
      <c r="W90" s="40">
        <v>2.0840940688495353E-3</v>
      </c>
      <c r="X90" s="40">
        <v>6.989844416422984E-3</v>
      </c>
      <c r="Y90" s="40">
        <v>3.2760923309822906E-3</v>
      </c>
      <c r="Z90" s="40">
        <v>3.2760923309822906E-3</v>
      </c>
      <c r="AA90" s="40">
        <v>3.2760923309822906E-3</v>
      </c>
      <c r="AB90" s="40">
        <v>1.6818121409369856E-2</v>
      </c>
      <c r="AC90" s="40" t="s">
        <v>442</v>
      </c>
      <c r="AD90" s="40" t="s">
        <v>442</v>
      </c>
      <c r="AE90" s="193"/>
      <c r="AF90" s="40" t="s">
        <v>423</v>
      </c>
      <c r="AG90" s="40" t="s">
        <v>423</v>
      </c>
      <c r="AH90" s="40" t="s">
        <v>423</v>
      </c>
      <c r="AI90" s="40" t="s">
        <v>423</v>
      </c>
      <c r="AJ90" s="40" t="s">
        <v>423</v>
      </c>
      <c r="AK90" s="40">
        <v>25.533896877917126</v>
      </c>
      <c r="AL90" s="146" t="s">
        <v>147</v>
      </c>
    </row>
    <row r="91" spans="1:38" s="143" customFormat="1" ht="26.25" customHeight="1" thickBot="1" x14ac:dyDescent="0.25">
      <c r="A91" s="142" t="s">
        <v>222</v>
      </c>
      <c r="B91" s="142" t="s">
        <v>243</v>
      </c>
      <c r="C91" s="142" t="s">
        <v>244</v>
      </c>
      <c r="D91" s="39"/>
      <c r="E91" s="40" t="s">
        <v>423</v>
      </c>
      <c r="F91" s="40" t="s">
        <v>423</v>
      </c>
      <c r="G91" s="40">
        <v>8.9029181212467879E-3</v>
      </c>
      <c r="H91" s="40" t="s">
        <v>423</v>
      </c>
      <c r="I91" s="40" t="s">
        <v>442</v>
      </c>
      <c r="J91" s="40" t="s">
        <v>442</v>
      </c>
      <c r="K91" s="40" t="s">
        <v>442</v>
      </c>
      <c r="L91" s="40" t="s">
        <v>442</v>
      </c>
      <c r="M91" s="40" t="s">
        <v>423</v>
      </c>
      <c r="N91" s="40">
        <v>7.3526587469003362E-5</v>
      </c>
      <c r="O91" s="40">
        <v>1.009883249574263E-2</v>
      </c>
      <c r="P91" s="40" t="s">
        <v>442</v>
      </c>
      <c r="Q91" s="40" t="s">
        <v>442</v>
      </c>
      <c r="R91" s="40">
        <v>4.2521399982074222E-2</v>
      </c>
      <c r="S91" s="40">
        <v>1.723002561773632</v>
      </c>
      <c r="T91" s="40">
        <v>7.0625387782726354E-2</v>
      </c>
      <c r="U91" s="40">
        <v>1.0054539370761298E-2</v>
      </c>
      <c r="V91" s="40">
        <v>0.99703824332967717</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9.7815000000000013E-2</v>
      </c>
      <c r="F92" s="40">
        <v>6.9808200000000001E-2</v>
      </c>
      <c r="G92" s="40">
        <v>0.19563000000000003</v>
      </c>
      <c r="H92" s="40" t="s">
        <v>442</v>
      </c>
      <c r="I92" s="40">
        <v>3.88224E-2</v>
      </c>
      <c r="J92" s="40">
        <v>5.1763199999999995E-2</v>
      </c>
      <c r="K92" s="40">
        <v>6.4704000000000012E-2</v>
      </c>
      <c r="L92" s="40">
        <v>1.0093823999999998E-3</v>
      </c>
      <c r="M92" s="40">
        <v>0.17376150000000001</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10.061965499999999</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200">
        <v>1800490.02</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0.1938952864371134</v>
      </c>
      <c r="F99" s="40">
        <v>7.0922905594935939</v>
      </c>
      <c r="G99" s="40" t="s">
        <v>423</v>
      </c>
      <c r="H99" s="40">
        <v>11.483805870072677</v>
      </c>
      <c r="I99" s="40">
        <v>0.17351467811999999</v>
      </c>
      <c r="J99" s="40">
        <v>0.26662011516</v>
      </c>
      <c r="K99" s="40">
        <v>0.58402501415999997</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530.33399999999995</v>
      </c>
      <c r="AL99" s="41" t="s">
        <v>264</v>
      </c>
    </row>
    <row r="100" spans="1:38" s="5" customFormat="1" ht="26.25" customHeight="1" thickBot="1" x14ac:dyDescent="0.25">
      <c r="A100" s="38" t="s">
        <v>261</v>
      </c>
      <c r="B100" s="38" t="s">
        <v>265</v>
      </c>
      <c r="C100" s="38" t="s">
        <v>266</v>
      </c>
      <c r="D100" s="44"/>
      <c r="E100" s="40">
        <v>0.15290540954660373</v>
      </c>
      <c r="F100" s="40">
        <v>3.9010690806723214</v>
      </c>
      <c r="G100" s="40" t="s">
        <v>423</v>
      </c>
      <c r="H100" s="40">
        <v>8.0036020566362698</v>
      </c>
      <c r="I100" s="40">
        <v>6.1905686569820859E-2</v>
      </c>
      <c r="J100" s="40">
        <v>9.6104406991003671E-2</v>
      </c>
      <c r="K100" s="40">
        <v>0.20688026692319017</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611.75650000000007</v>
      </c>
      <c r="AL100" s="41" t="s">
        <v>264</v>
      </c>
    </row>
    <row r="101" spans="1:38" s="5" customFormat="1" ht="26.25" customHeight="1" thickBot="1" x14ac:dyDescent="0.25">
      <c r="A101" s="38" t="s">
        <v>261</v>
      </c>
      <c r="B101" s="38" t="s">
        <v>267</v>
      </c>
      <c r="C101" s="38" t="s">
        <v>268</v>
      </c>
      <c r="D101" s="44"/>
      <c r="E101" s="40">
        <v>0.24383616725452564</v>
      </c>
      <c r="F101" s="40">
        <v>0.97324328400000015</v>
      </c>
      <c r="G101" s="40" t="s">
        <v>423</v>
      </c>
      <c r="H101" s="40">
        <v>7.173608082559026</v>
      </c>
      <c r="I101" s="40">
        <v>4.0311852000000009E-2</v>
      </c>
      <c r="J101" s="40">
        <v>0.120935556</v>
      </c>
      <c r="K101" s="40">
        <v>0.28218296400000004</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5758.8360000000002</v>
      </c>
      <c r="AL101" s="41" t="s">
        <v>264</v>
      </c>
    </row>
    <row r="102" spans="1:38" s="5" customFormat="1" ht="26.25" customHeight="1" thickBot="1" x14ac:dyDescent="0.25">
      <c r="A102" s="38" t="s">
        <v>261</v>
      </c>
      <c r="B102" s="38" t="s">
        <v>269</v>
      </c>
      <c r="C102" s="38" t="s">
        <v>270</v>
      </c>
      <c r="D102" s="44"/>
      <c r="E102" s="40">
        <v>8.8894502646258186E-2</v>
      </c>
      <c r="F102" s="40">
        <v>1.9495606907153515</v>
      </c>
      <c r="G102" s="40" t="s">
        <v>423</v>
      </c>
      <c r="H102" s="40">
        <v>12.188111085421589</v>
      </c>
      <c r="I102" s="40">
        <v>2.6357804170722065E-3</v>
      </c>
      <c r="J102" s="40">
        <v>5.875399190375398E-2</v>
      </c>
      <c r="K102" s="40">
        <v>0.40002418280827184</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2910.5605000000005</v>
      </c>
      <c r="AL102" s="41" t="s">
        <v>264</v>
      </c>
    </row>
    <row r="103" spans="1:38" s="5" customFormat="1" ht="26.25" customHeight="1" thickBot="1" x14ac:dyDescent="0.25">
      <c r="A103" s="38" t="s">
        <v>261</v>
      </c>
      <c r="B103" s="38" t="s">
        <v>271</v>
      </c>
      <c r="C103" s="38" t="s">
        <v>272</v>
      </c>
      <c r="D103" s="44"/>
      <c r="E103" s="40">
        <v>5.7007746953105195E-4</v>
      </c>
      <c r="F103" s="40">
        <v>0.10052603450000001</v>
      </c>
      <c r="G103" s="40" t="s">
        <v>423</v>
      </c>
      <c r="H103" s="40">
        <v>6.2671646701453393E-2</v>
      </c>
      <c r="I103" s="40">
        <v>6.4105969839999988E-3</v>
      </c>
      <c r="J103" s="40">
        <v>9.7615908619999997E-3</v>
      </c>
      <c r="K103" s="40">
        <v>2.1125830969999995E-2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23.636500000000002</v>
      </c>
      <c r="AL103" s="41" t="s">
        <v>264</v>
      </c>
    </row>
    <row r="104" spans="1:38" s="5" customFormat="1" ht="26.25" customHeight="1" thickBot="1" x14ac:dyDescent="0.25">
      <c r="A104" s="38" t="s">
        <v>261</v>
      </c>
      <c r="B104" s="38" t="s">
        <v>273</v>
      </c>
      <c r="C104" s="38" t="s">
        <v>274</v>
      </c>
      <c r="D104" s="44"/>
      <c r="E104" s="40">
        <v>4.1186765749378289E-2</v>
      </c>
      <c r="F104" s="40">
        <v>0.31543343100000004</v>
      </c>
      <c r="G104" s="40" t="s">
        <v>423</v>
      </c>
      <c r="H104" s="40">
        <v>0.985494441765984</v>
      </c>
      <c r="I104" s="40">
        <v>9.5677594200000002E-4</v>
      </c>
      <c r="J104" s="40">
        <v>2.8703278259999999E-3</v>
      </c>
      <c r="K104" s="40">
        <v>6.6974315939999996E-3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581.98050000000001</v>
      </c>
      <c r="AL104" s="41" t="s">
        <v>264</v>
      </c>
    </row>
    <row r="105" spans="1:38" s="5" customFormat="1" ht="26.25" customHeight="1" thickBot="1" x14ac:dyDescent="0.25">
      <c r="A105" s="38" t="s">
        <v>261</v>
      </c>
      <c r="B105" s="38" t="s">
        <v>275</v>
      </c>
      <c r="C105" s="38" t="s">
        <v>276</v>
      </c>
      <c r="D105" s="44"/>
      <c r="E105" s="40">
        <v>1.8766497391417451E-2</v>
      </c>
      <c r="F105" s="40">
        <v>0.48729656250000009</v>
      </c>
      <c r="G105" s="40" t="s">
        <v>423</v>
      </c>
      <c r="H105" s="40">
        <v>0.54443514288249573</v>
      </c>
      <c r="I105" s="40">
        <v>7.870608900000001E-3</v>
      </c>
      <c r="J105" s="40">
        <v>1.2368099700000001E-2</v>
      </c>
      <c r="K105" s="40">
        <v>2.6984944800000001E-2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113.9875</v>
      </c>
      <c r="AL105" s="41" t="s">
        <v>264</v>
      </c>
    </row>
    <row r="106" spans="1:38" s="5" customFormat="1" ht="26.25" customHeight="1" thickBot="1" x14ac:dyDescent="0.25">
      <c r="A106" s="38" t="s">
        <v>261</v>
      </c>
      <c r="B106" s="38" t="s">
        <v>277</v>
      </c>
      <c r="C106" s="38" t="s">
        <v>278</v>
      </c>
      <c r="D106" s="44"/>
      <c r="E106" s="40">
        <v>8.3830500000000002E-2</v>
      </c>
      <c r="F106" s="40">
        <v>0.49292333999999999</v>
      </c>
      <c r="G106" s="40" t="s">
        <v>423</v>
      </c>
      <c r="H106" s="40">
        <v>0.30603727587085711</v>
      </c>
      <c r="I106" s="40">
        <v>1.6538081039999999E-2</v>
      </c>
      <c r="J106" s="40">
        <v>1.2368099700000001E-2</v>
      </c>
      <c r="K106" s="40">
        <v>5.6229475536000009E-2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335.322</v>
      </c>
      <c r="AL106" s="41" t="s">
        <v>264</v>
      </c>
    </row>
    <row r="107" spans="1:38" s="5" customFormat="1" ht="26.25" customHeight="1" thickBot="1" x14ac:dyDescent="0.25">
      <c r="A107" s="38" t="s">
        <v>261</v>
      </c>
      <c r="B107" s="38" t="s">
        <v>279</v>
      </c>
      <c r="C107" s="38" t="s">
        <v>280</v>
      </c>
      <c r="D107" s="44"/>
      <c r="E107" s="40">
        <v>0.14531583698134198</v>
      </c>
      <c r="F107" s="40">
        <v>1.7917032375000002</v>
      </c>
      <c r="G107" s="40" t="s">
        <v>423</v>
      </c>
      <c r="H107" s="40">
        <v>1.7722214031854968</v>
      </c>
      <c r="I107" s="40">
        <v>3.25764225E-2</v>
      </c>
      <c r="J107" s="40">
        <v>0.43435229999999997</v>
      </c>
      <c r="K107" s="40">
        <v>2.063173425</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10858.807500000001</v>
      </c>
      <c r="AL107" s="41" t="s">
        <v>264</v>
      </c>
    </row>
    <row r="108" spans="1:38" s="5" customFormat="1" ht="26.25" customHeight="1" thickBot="1" x14ac:dyDescent="0.25">
      <c r="A108" s="38" t="s">
        <v>261</v>
      </c>
      <c r="B108" s="38" t="s">
        <v>281</v>
      </c>
      <c r="C108" s="38" t="s">
        <v>282</v>
      </c>
      <c r="D108" s="44"/>
      <c r="E108" s="40">
        <v>0.11890592469401993</v>
      </c>
      <c r="F108" s="40">
        <v>0.81119831399999998</v>
      </c>
      <c r="G108" s="40" t="s">
        <v>423</v>
      </c>
      <c r="H108" s="40">
        <v>2.486423009768457</v>
      </c>
      <c r="I108" s="40">
        <v>1.5022191000000001E-2</v>
      </c>
      <c r="J108" s="40">
        <v>0.15022191000000001</v>
      </c>
      <c r="K108" s="40">
        <v>0.30044382000000003</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7511.0955000000004</v>
      </c>
      <c r="AL108" s="41" t="s">
        <v>264</v>
      </c>
    </row>
    <row r="109" spans="1:38" s="5" customFormat="1" ht="26.25" customHeight="1" thickBot="1" x14ac:dyDescent="0.25">
      <c r="A109" s="38" t="s">
        <v>261</v>
      </c>
      <c r="B109" s="38" t="s">
        <v>283</v>
      </c>
      <c r="C109" s="38" t="s">
        <v>284</v>
      </c>
      <c r="D109" s="44"/>
      <c r="E109" s="40">
        <v>3.0380384359844994E-2</v>
      </c>
      <c r="F109" s="40">
        <v>0.40878395099999998</v>
      </c>
      <c r="G109" s="40" t="s">
        <v>423</v>
      </c>
      <c r="H109" s="40">
        <v>0.87402028850630975</v>
      </c>
      <c r="I109" s="40">
        <v>1.671918E-2</v>
      </c>
      <c r="J109" s="40">
        <v>9.1955490000000001E-2</v>
      </c>
      <c r="K109" s="40">
        <v>9.1955490000000001E-2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835.95899999999995</v>
      </c>
      <c r="AL109" s="41" t="s">
        <v>264</v>
      </c>
    </row>
    <row r="110" spans="1:38" s="5" customFormat="1" ht="26.25" customHeight="1" thickBot="1" x14ac:dyDescent="0.25">
      <c r="A110" s="38" t="s">
        <v>261</v>
      </c>
      <c r="B110" s="38" t="s">
        <v>285</v>
      </c>
      <c r="C110" s="38" t="s">
        <v>286</v>
      </c>
      <c r="D110" s="44"/>
      <c r="E110" s="40">
        <v>3.7646065790442523E-2</v>
      </c>
      <c r="F110" s="40">
        <v>0.77456548650000001</v>
      </c>
      <c r="G110" s="40" t="s">
        <v>423</v>
      </c>
      <c r="H110" s="40">
        <v>1.0030821702238639</v>
      </c>
      <c r="I110" s="40">
        <v>3.6056734999999999E-2</v>
      </c>
      <c r="J110" s="40">
        <v>0.26552863999999998</v>
      </c>
      <c r="K110" s="40">
        <v>0.26552863999999998</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1.5839785</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6.6151200000000001</v>
      </c>
      <c r="F112" s="40" t="s">
        <v>423</v>
      </c>
      <c r="G112" s="40" t="s">
        <v>423</v>
      </c>
      <c r="H112" s="40">
        <v>12.59829886669848</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165.37799999999999</v>
      </c>
      <c r="AL112" s="41" t="s">
        <v>292</v>
      </c>
    </row>
    <row r="113" spans="1:38" s="5" customFormat="1" ht="26.25" customHeight="1" thickBot="1" x14ac:dyDescent="0.25">
      <c r="A113" s="38" t="s">
        <v>289</v>
      </c>
      <c r="B113" s="168" t="s">
        <v>293</v>
      </c>
      <c r="C113" s="168" t="s">
        <v>294</v>
      </c>
      <c r="D113" s="39"/>
      <c r="E113" s="40">
        <v>4.7464767440108524</v>
      </c>
      <c r="F113" s="40" t="s">
        <v>409</v>
      </c>
      <c r="G113" s="40" t="s">
        <v>423</v>
      </c>
      <c r="H113" s="40">
        <v>26.021304995349983</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3.2722838826287308</v>
      </c>
      <c r="F116" s="40" t="s">
        <v>423</v>
      </c>
      <c r="G116" s="40" t="s">
        <v>423</v>
      </c>
      <c r="H116" s="40">
        <v>6.428861882203206</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0.36413993999999994</v>
      </c>
      <c r="J119" s="40">
        <v>9.46763844</v>
      </c>
      <c r="K119" s="40">
        <v>9.46763844</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6068.9989999999998</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1.8286252598412469</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6068.9989999999998</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1.1283976352178E-3</v>
      </c>
      <c r="F123" s="40">
        <v>2.4530383374300003E-4</v>
      </c>
      <c r="G123" s="40">
        <v>2.4530383374300003E-4</v>
      </c>
      <c r="H123" s="40">
        <v>1.1774584019663998E-3</v>
      </c>
      <c r="I123" s="40">
        <v>2.6492814044244001E-3</v>
      </c>
      <c r="J123" s="40">
        <v>2.7964637046702001E-3</v>
      </c>
      <c r="K123" s="40">
        <v>2.8455244714187997E-3</v>
      </c>
      <c r="L123" s="40">
        <v>2.4530383374300003E-4</v>
      </c>
      <c r="M123" s="40">
        <v>3.2723531421316197E-2</v>
      </c>
      <c r="N123" s="40">
        <v>5.3966843423459998E-5</v>
      </c>
      <c r="O123" s="40">
        <v>4.3173474738767998E-4</v>
      </c>
      <c r="P123" s="40">
        <v>6.8685073448039992E-5</v>
      </c>
      <c r="Q123" s="40">
        <v>3.1398890719104004E-6</v>
      </c>
      <c r="R123" s="40">
        <v>3.9248613398880003E-5</v>
      </c>
      <c r="S123" s="40">
        <v>3.5814359726478002E-5</v>
      </c>
      <c r="T123" s="40">
        <v>2.5511598709271999E-5</v>
      </c>
      <c r="U123" s="40">
        <v>9.8121533497200008E-6</v>
      </c>
      <c r="V123" s="40">
        <v>2.7474029379215997E-4</v>
      </c>
      <c r="W123" s="40">
        <v>0.24530383374299997</v>
      </c>
      <c r="X123" s="40">
        <v>1.9280881332199801E-4</v>
      </c>
      <c r="Y123" s="40">
        <v>5.3819661123214206E-4</v>
      </c>
      <c r="Z123" s="40">
        <v>2.2960438838344802E-4</v>
      </c>
      <c r="AA123" s="40">
        <v>1.6484417627529602E-4</v>
      </c>
      <c r="AB123" s="40">
        <f t="shared" si="1"/>
        <v>1.1254539892128841E-3</v>
      </c>
      <c r="AC123" s="40" t="s">
        <v>423</v>
      </c>
      <c r="AD123" s="40" t="s">
        <v>423</v>
      </c>
      <c r="AE123" s="193"/>
      <c r="AF123" s="40" t="s">
        <v>423</v>
      </c>
      <c r="AG123" s="40" t="s">
        <v>423</v>
      </c>
      <c r="AH123" s="40" t="s">
        <v>423</v>
      </c>
      <c r="AI123" s="40" t="s">
        <v>423</v>
      </c>
      <c r="AJ123" s="40" t="s">
        <v>423</v>
      </c>
      <c r="AK123" s="40">
        <v>109.02057000000001</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0.2687801092668014</v>
      </c>
      <c r="G125" s="40" t="s">
        <v>423</v>
      </c>
      <c r="H125" s="40" t="s">
        <v>442</v>
      </c>
      <c r="I125" s="40">
        <v>8.2515708000000009E-5</v>
      </c>
      <c r="J125" s="40">
        <v>5.4760424399999993E-4</v>
      </c>
      <c r="K125" s="40">
        <v>1.1577203880000001E-3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2500.4760000000001</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3.2566017805377476E-2</v>
      </c>
      <c r="F129" s="40">
        <v>0.2769983123675786</v>
      </c>
      <c r="G129" s="40">
        <v>1.7593136055778637E-3</v>
      </c>
      <c r="H129" s="40" t="s">
        <v>442</v>
      </c>
      <c r="I129" s="40">
        <v>1.497288174959884E-4</v>
      </c>
      <c r="J129" s="40">
        <v>2.6202543061797974E-4</v>
      </c>
      <c r="K129" s="40">
        <v>3.7432204373997102E-4</v>
      </c>
      <c r="L129" s="40">
        <v>5.2405086123595947E-6</v>
      </c>
      <c r="M129" s="40">
        <v>2.6202543061797975E-3</v>
      </c>
      <c r="N129" s="40">
        <v>4.8661865686196237E-2</v>
      </c>
      <c r="O129" s="40">
        <v>3.7432204373997104E-3</v>
      </c>
      <c r="P129" s="40">
        <v>2.0962034449438379E-3</v>
      </c>
      <c r="Q129" s="40">
        <v>5.9891526998395359E-4</v>
      </c>
      <c r="R129" s="40" t="s">
        <v>459</v>
      </c>
      <c r="S129" s="40" t="s">
        <v>459</v>
      </c>
      <c r="T129" s="40">
        <v>5.2405086123595949E-3</v>
      </c>
      <c r="U129" s="40" t="s">
        <v>442</v>
      </c>
      <c r="V129" s="40" t="s">
        <v>442</v>
      </c>
      <c r="W129" s="40">
        <v>0.37432204373997102</v>
      </c>
      <c r="X129" s="40" t="s">
        <v>442</v>
      </c>
      <c r="Y129" s="40" t="s">
        <v>442</v>
      </c>
      <c r="Z129" s="40" t="s">
        <v>442</v>
      </c>
      <c r="AA129" s="40" t="s">
        <v>442</v>
      </c>
      <c r="AB129" s="40">
        <v>7.4864408747994204E-4</v>
      </c>
      <c r="AC129" s="40">
        <v>7.4864408747994202E-2</v>
      </c>
      <c r="AD129" s="40" t="s">
        <v>423</v>
      </c>
      <c r="AE129" s="193"/>
      <c r="AF129" s="40" t="s">
        <v>423</v>
      </c>
      <c r="AG129" s="40" t="s">
        <v>423</v>
      </c>
      <c r="AH129" s="40" t="s">
        <v>423</v>
      </c>
      <c r="AI129" s="40" t="s">
        <v>423</v>
      </c>
      <c r="AJ129" s="40" t="s">
        <v>423</v>
      </c>
      <c r="AK129" s="40">
        <v>37.432204373997102</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2.1869010917631628E-3</v>
      </c>
      <c r="F131" s="40">
        <v>5.8878106316700529E-4</v>
      </c>
      <c r="G131" s="40">
        <v>2.6915705744777387E-4</v>
      </c>
      <c r="H131" s="40" t="s">
        <v>442</v>
      </c>
      <c r="I131" s="40" t="s">
        <v>442</v>
      </c>
      <c r="J131" s="40" t="s">
        <v>442</v>
      </c>
      <c r="K131" s="40">
        <v>1.26167370678644E-4</v>
      </c>
      <c r="L131" s="40">
        <v>3.4065190083233881E-6</v>
      </c>
      <c r="M131" s="40">
        <v>1.6822316090485867E-5</v>
      </c>
      <c r="N131" s="40">
        <v>7.5700422407186388E-5</v>
      </c>
      <c r="O131" s="40">
        <v>2.52334741357288E-5</v>
      </c>
      <c r="P131" s="40">
        <v>2.7756821549301678E-2</v>
      </c>
      <c r="Q131" s="40">
        <v>1.6822316090485867E-4</v>
      </c>
      <c r="R131" s="40">
        <v>4.2055790226214667E-5</v>
      </c>
      <c r="S131" s="40">
        <v>2.52334741357288E-4</v>
      </c>
      <c r="T131" s="40">
        <v>3.3644632180971734E-5</v>
      </c>
      <c r="U131" s="40" t="s">
        <v>442</v>
      </c>
      <c r="V131" s="40" t="s">
        <v>442</v>
      </c>
      <c r="W131" s="40">
        <v>2.5233474135728802</v>
      </c>
      <c r="X131" s="40" t="s">
        <v>442</v>
      </c>
      <c r="Y131" s="40" t="s">
        <v>442</v>
      </c>
      <c r="Z131" s="40" t="s">
        <v>442</v>
      </c>
      <c r="AA131" s="40" t="s">
        <v>442</v>
      </c>
      <c r="AB131" s="40">
        <v>3.3644632180971735E-8</v>
      </c>
      <c r="AC131" s="40">
        <v>8.4111580452429335E-5</v>
      </c>
      <c r="AD131" s="40">
        <v>1.6822316090485867E-5</v>
      </c>
      <c r="AE131" s="193"/>
      <c r="AF131" s="40" t="s">
        <v>423</v>
      </c>
      <c r="AG131" s="40" t="s">
        <v>423</v>
      </c>
      <c r="AH131" s="40" t="s">
        <v>423</v>
      </c>
      <c r="AI131" s="40" t="s">
        <v>423</v>
      </c>
      <c r="AJ131" s="40" t="s">
        <v>423</v>
      </c>
      <c r="AK131" s="40">
        <v>0.84111580452429335</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3.7125000000000001E-3</v>
      </c>
      <c r="F133" s="40">
        <v>5.8499999999999999E-5</v>
      </c>
      <c r="G133" s="40">
        <v>5.0849999999999995E-4</v>
      </c>
      <c r="H133" s="40" t="s">
        <v>423</v>
      </c>
      <c r="I133" s="40">
        <v>1.5615E-4</v>
      </c>
      <c r="J133" s="40">
        <v>1.5615E-4</v>
      </c>
      <c r="K133" s="40">
        <v>1.7352000000000001E-4</v>
      </c>
      <c r="L133" s="40" t="s">
        <v>442</v>
      </c>
      <c r="M133" s="40">
        <v>6.3000000000000013E-4</v>
      </c>
      <c r="N133" s="40">
        <v>1.3513500000000001E-4</v>
      </c>
      <c r="O133" s="40">
        <v>2.2634999999999999E-5</v>
      </c>
      <c r="P133" s="40">
        <v>6.705E-3</v>
      </c>
      <c r="Q133" s="40">
        <v>6.1245000000000001E-5</v>
      </c>
      <c r="R133" s="40">
        <v>6.1020000000000002E-5</v>
      </c>
      <c r="S133" s="40">
        <v>5.5934999999999999E-5</v>
      </c>
      <c r="T133" s="40">
        <v>7.7984999999999979E-5</v>
      </c>
      <c r="U133" s="40">
        <v>8.9010000000000003E-5</v>
      </c>
      <c r="V133" s="40">
        <v>7.2053999999999998E-4</v>
      </c>
      <c r="W133" s="40">
        <v>1.215E-4</v>
      </c>
      <c r="X133" s="40">
        <v>5.9400000000000003E-8</v>
      </c>
      <c r="Y133" s="40">
        <v>3.2444999999999997E-8</v>
      </c>
      <c r="Z133" s="40">
        <v>2.8979999999999999E-8</v>
      </c>
      <c r="AA133" s="40">
        <v>3.1454999999999999E-8</v>
      </c>
      <c r="AB133" s="40">
        <f t="shared" si="1"/>
        <v>1.5227999999999998E-7</v>
      </c>
      <c r="AC133" s="40">
        <v>6.7500000000000004E-4</v>
      </c>
      <c r="AD133" s="40">
        <v>1.8450000000000001E-3</v>
      </c>
      <c r="AE133" s="193"/>
      <c r="AF133" s="40" t="s">
        <v>423</v>
      </c>
      <c r="AG133" s="40" t="s">
        <v>423</v>
      </c>
      <c r="AH133" s="40" t="s">
        <v>423</v>
      </c>
      <c r="AI133" s="40" t="s">
        <v>423</v>
      </c>
      <c r="AJ133" s="40" t="s">
        <v>423</v>
      </c>
      <c r="AK133" s="40">
        <v>4500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6.2587729859581295E-3</v>
      </c>
      <c r="G136" s="40" t="s">
        <v>423</v>
      </c>
      <c r="H136" s="40">
        <v>1.7651307125333346</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417251.53239720868</v>
      </c>
      <c r="AL136" s="41" t="s">
        <v>455</v>
      </c>
    </row>
    <row r="137" spans="1:38" s="5" customFormat="1" ht="26.25" customHeight="1" thickBot="1" x14ac:dyDescent="0.25">
      <c r="A137" s="38" t="s">
        <v>318</v>
      </c>
      <c r="B137" s="38" t="s">
        <v>350</v>
      </c>
      <c r="C137" s="38" t="s">
        <v>351</v>
      </c>
      <c r="D137" s="39"/>
      <c r="E137" s="40" t="s">
        <v>423</v>
      </c>
      <c r="F137" s="40">
        <v>3.6585599999999999E-3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243904</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0.41984264666666671</v>
      </c>
      <c r="J139" s="40">
        <v>0.41984264666666671</v>
      </c>
      <c r="K139" s="40">
        <v>0.41984264666666671</v>
      </c>
      <c r="L139" s="40" t="s">
        <v>423</v>
      </c>
      <c r="M139" s="40" t="s">
        <v>423</v>
      </c>
      <c r="N139" s="40">
        <v>1.2145866666666667E-3</v>
      </c>
      <c r="O139" s="40">
        <v>2.44408E-3</v>
      </c>
      <c r="P139" s="40">
        <v>2.44408E-3</v>
      </c>
      <c r="Q139" s="40">
        <v>3.883160000000001E-3</v>
      </c>
      <c r="R139" s="40">
        <v>3.7033866666666662E-3</v>
      </c>
      <c r="S139" s="40">
        <v>8.6222533333333348E-3</v>
      </c>
      <c r="T139" s="40" t="s">
        <v>423</v>
      </c>
      <c r="U139" s="40" t="s">
        <v>423</v>
      </c>
      <c r="V139" s="40" t="s">
        <v>423</v>
      </c>
      <c r="W139" s="40">
        <v>4.2641946666666675</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8363</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201.40980871808318</v>
      </c>
      <c r="F141" s="50">
        <f t="shared" ref="F141:AK141" si="2">SUM(F14:F140)</f>
        <v>402.77222825829165</v>
      </c>
      <c r="G141" s="50">
        <f t="shared" si="2"/>
        <v>1206.0002877745192</v>
      </c>
      <c r="H141" s="50">
        <f t="shared" si="2"/>
        <v>96.291684246633139</v>
      </c>
      <c r="I141" s="50">
        <f t="shared" si="2"/>
        <v>31.976919318943114</v>
      </c>
      <c r="J141" s="50">
        <f t="shared" si="2"/>
        <v>62.873349346492247</v>
      </c>
      <c r="K141" s="50">
        <f t="shared" si="2"/>
        <v>97.637919995435553</v>
      </c>
      <c r="L141" s="50">
        <f t="shared" si="2"/>
        <v>2.3800578539921182</v>
      </c>
      <c r="M141" s="50">
        <f t="shared" si="2"/>
        <v>712.26625338965925</v>
      </c>
      <c r="N141" s="50">
        <f t="shared" si="2"/>
        <v>238.91944340811645</v>
      </c>
      <c r="O141" s="50">
        <f t="shared" si="2"/>
        <v>5.8790380055342428</v>
      </c>
      <c r="P141" s="50">
        <f t="shared" si="2"/>
        <v>1.9816612232701203</v>
      </c>
      <c r="Q141" s="50">
        <f t="shared" si="2"/>
        <v>12.324215024522132</v>
      </c>
      <c r="R141" s="50">
        <f t="shared" si="2"/>
        <v>12.54990435454949</v>
      </c>
      <c r="S141" s="50">
        <f t="shared" si="2"/>
        <v>44.215648755545921</v>
      </c>
      <c r="T141" s="50">
        <f t="shared" si="2"/>
        <v>49.68540310029929</v>
      </c>
      <c r="U141" s="50">
        <f t="shared" si="2"/>
        <v>21.044556695231496</v>
      </c>
      <c r="V141" s="50">
        <f t="shared" si="2"/>
        <v>44.669671202519879</v>
      </c>
      <c r="W141" s="50">
        <f t="shared" si="2"/>
        <v>2457.2408396441069</v>
      </c>
      <c r="X141" s="50">
        <f t="shared" si="2"/>
        <v>10.78901843915267</v>
      </c>
      <c r="Y141" s="50">
        <f t="shared" si="2"/>
        <v>13.298148513215967</v>
      </c>
      <c r="Z141" s="50">
        <f t="shared" si="2"/>
        <v>5.5752503595432135</v>
      </c>
      <c r="AA141" s="50">
        <f t="shared" si="2"/>
        <v>4.9331008703999979</v>
      </c>
      <c r="AB141" s="50">
        <f t="shared" si="2"/>
        <v>38.957823239043961</v>
      </c>
      <c r="AC141" s="50">
        <f t="shared" si="2"/>
        <v>5.5734938652801871</v>
      </c>
      <c r="AD141" s="50">
        <f t="shared" si="2"/>
        <v>14.799459830339076</v>
      </c>
      <c r="AE141" s="36"/>
      <c r="AF141" s="50">
        <f t="shared" si="2"/>
        <v>195531.02183399568</v>
      </c>
      <c r="AG141" s="50">
        <f t="shared" si="2"/>
        <v>299044.72151736496</v>
      </c>
      <c r="AH141" s="50">
        <f t="shared" si="2"/>
        <v>110187.31414615401</v>
      </c>
      <c r="AI141" s="50">
        <f t="shared" si="2"/>
        <v>4665</v>
      </c>
      <c r="AJ141" s="50">
        <f t="shared" si="2"/>
        <v>22065.97119</v>
      </c>
      <c r="AK141" s="50">
        <f t="shared" si="2"/>
        <v>2578878.8307410362</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201.40980871808318</v>
      </c>
      <c r="F152" s="81">
        <f t="shared" ref="F152:AD152" si="3">SUM(F$141, F$151, IF(AND(ISNUMBER(SEARCH($B$4,"AT|BE|CH|GB|IE|LT|LU|NL")),SUM(F$143:F$149)&gt;0),SUM(F$143:F$149)-SUM(F$27:F$33),0))</f>
        <v>402.77222825829165</v>
      </c>
      <c r="G152" s="81">
        <f t="shared" si="3"/>
        <v>1206.0002877745192</v>
      </c>
      <c r="H152" s="81">
        <f t="shared" si="3"/>
        <v>96.291684246633139</v>
      </c>
      <c r="I152" s="81">
        <f t="shared" si="3"/>
        <v>31.976919318943114</v>
      </c>
      <c r="J152" s="81">
        <f t="shared" si="3"/>
        <v>62.873349346492247</v>
      </c>
      <c r="K152" s="81">
        <f t="shared" si="3"/>
        <v>97.637919995435553</v>
      </c>
      <c r="L152" s="81">
        <f t="shared" si="3"/>
        <v>2.3800578539921182</v>
      </c>
      <c r="M152" s="81">
        <f t="shared" si="3"/>
        <v>712.26625338965925</v>
      </c>
      <c r="N152" s="81">
        <f t="shared" si="3"/>
        <v>238.91944340811645</v>
      </c>
      <c r="O152" s="81">
        <f t="shared" si="3"/>
        <v>5.8790380055342428</v>
      </c>
      <c r="P152" s="81">
        <f t="shared" si="3"/>
        <v>1.9816612232701203</v>
      </c>
      <c r="Q152" s="81">
        <f t="shared" si="3"/>
        <v>12.324215024522132</v>
      </c>
      <c r="R152" s="81">
        <f t="shared" si="3"/>
        <v>12.54990435454949</v>
      </c>
      <c r="S152" s="81">
        <f t="shared" si="3"/>
        <v>44.215648755545921</v>
      </c>
      <c r="T152" s="81">
        <f t="shared" si="3"/>
        <v>49.68540310029929</v>
      </c>
      <c r="U152" s="81">
        <f t="shared" si="3"/>
        <v>21.044556695231496</v>
      </c>
      <c r="V152" s="81">
        <f t="shared" si="3"/>
        <v>44.669671202519879</v>
      </c>
      <c r="W152" s="81">
        <f t="shared" si="3"/>
        <v>2457.2408396441069</v>
      </c>
      <c r="X152" s="81">
        <f t="shared" si="3"/>
        <v>10.78901843915267</v>
      </c>
      <c r="Y152" s="81">
        <f t="shared" si="3"/>
        <v>13.298148513215967</v>
      </c>
      <c r="Z152" s="81">
        <f t="shared" si="3"/>
        <v>5.5752503595432135</v>
      </c>
      <c r="AA152" s="81">
        <f t="shared" si="3"/>
        <v>4.9331008703999979</v>
      </c>
      <c r="AB152" s="81">
        <f t="shared" si="3"/>
        <v>38.957823239043961</v>
      </c>
      <c r="AC152" s="81">
        <f t="shared" si="3"/>
        <v>5.5734938652801871</v>
      </c>
      <c r="AD152" s="81">
        <f t="shared" si="3"/>
        <v>14.799459830339076</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201.40980871808318</v>
      </c>
      <c r="F154" s="81">
        <f>F141 + F153 - IF(OR($B$6=2005,$B$6&gt;=2020),SUM(F99:F122),0) + IF(AND(OR($B$4="AT",$B$4="BE",$B$4="CH",$B$4="GB",$B$4="IE",$B$4="LT",$B$4="LU",$B$4="NL"),SUM(F143:F149)&gt;0),SUM(F143:F149)-SUM(F27:F33),0)</f>
        <v>402.77222825829165</v>
      </c>
      <c r="G154" s="81">
        <f>G141 + G153 + IF(AND(OR($B$4="AT",$B$4="BE",$B$4="CH",$B$4="GB",$B$4="IE",$B$4="LT",$B$4="LU",$B$4="NL"),SUM(G143:G149)&gt;0),SUM(G143:G149)-SUM(G27:G33),0)</f>
        <v>1206.0002877745192</v>
      </c>
      <c r="H154" s="81">
        <f t="shared" ref="H154:AD154" si="4">H141 + H153 + IF(AND(OR($B$4="AT",$B$4="BE",$B$4="CH",$B$4="GB",$B$4="IE",$B$4="LT",$B$4="LU",$B$4="NL"),SUM(H143:H149)&gt;0),SUM(H143:H149)-SUM(H27:H33),0)</f>
        <v>96.291684246633139</v>
      </c>
      <c r="I154" s="81">
        <f t="shared" si="4"/>
        <v>31.976919318943114</v>
      </c>
      <c r="J154" s="81">
        <f t="shared" si="4"/>
        <v>62.873349346492247</v>
      </c>
      <c r="K154" s="81">
        <f t="shared" si="4"/>
        <v>97.637919995435553</v>
      </c>
      <c r="L154" s="81">
        <f t="shared" si="4"/>
        <v>2.3800578539921182</v>
      </c>
      <c r="M154" s="81">
        <f t="shared" si="4"/>
        <v>712.26625338965925</v>
      </c>
      <c r="N154" s="81">
        <f t="shared" si="4"/>
        <v>238.91944340811645</v>
      </c>
      <c r="O154" s="81">
        <f t="shared" si="4"/>
        <v>5.8790380055342428</v>
      </c>
      <c r="P154" s="81">
        <f t="shared" si="4"/>
        <v>1.9816612232701203</v>
      </c>
      <c r="Q154" s="81">
        <f t="shared" si="4"/>
        <v>12.324215024522132</v>
      </c>
      <c r="R154" s="81">
        <f t="shared" si="4"/>
        <v>12.54990435454949</v>
      </c>
      <c r="S154" s="81">
        <f t="shared" si="4"/>
        <v>44.215648755545921</v>
      </c>
      <c r="T154" s="81">
        <f t="shared" si="4"/>
        <v>49.68540310029929</v>
      </c>
      <c r="U154" s="81">
        <f t="shared" si="4"/>
        <v>21.044556695231496</v>
      </c>
      <c r="V154" s="81">
        <f t="shared" si="4"/>
        <v>44.669671202519879</v>
      </c>
      <c r="W154" s="81">
        <f t="shared" si="4"/>
        <v>2457.2408396441069</v>
      </c>
      <c r="X154" s="81">
        <f t="shared" si="4"/>
        <v>10.78901843915267</v>
      </c>
      <c r="Y154" s="81">
        <f t="shared" si="4"/>
        <v>13.298148513215967</v>
      </c>
      <c r="Z154" s="81">
        <f t="shared" si="4"/>
        <v>5.5752503595432135</v>
      </c>
      <c r="AA154" s="81">
        <f t="shared" si="4"/>
        <v>4.9331008703999979</v>
      </c>
      <c r="AB154" s="81">
        <f t="shared" si="4"/>
        <v>38.957823239043961</v>
      </c>
      <c r="AC154" s="81">
        <f t="shared" si="4"/>
        <v>5.5734938652801871</v>
      </c>
      <c r="AD154" s="81">
        <f t="shared" si="4"/>
        <v>14.799459830339076</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1.3815599999999999</v>
      </c>
      <c r="F157" s="91">
        <v>6.5624099999999999</v>
      </c>
      <c r="G157" s="91">
        <v>0.34538999999999997</v>
      </c>
      <c r="H157" s="91" t="s">
        <v>423</v>
      </c>
      <c r="I157" s="91">
        <v>3.4538999999999998E-3</v>
      </c>
      <c r="J157" s="91">
        <v>3.4538999999999998E-3</v>
      </c>
      <c r="K157" s="91">
        <v>3.4538999999999998E-3</v>
      </c>
      <c r="L157" s="91" t="s">
        <v>442</v>
      </c>
      <c r="M157" s="91">
        <v>381.6565714285714</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14851.769999999999</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2.6540924399999999</v>
      </c>
      <c r="F158" s="91">
        <v>0.10001972332190351</v>
      </c>
      <c r="G158" s="91">
        <v>5.2641959643107113E-3</v>
      </c>
      <c r="H158" s="91" t="s">
        <v>442</v>
      </c>
      <c r="I158" s="91">
        <v>2.3888888888888889E-5</v>
      </c>
      <c r="J158" s="91">
        <v>2.3888888888888889E-5</v>
      </c>
      <c r="K158" s="91">
        <v>2.3888888888888889E-5</v>
      </c>
      <c r="L158" s="91" t="s">
        <v>442</v>
      </c>
      <c r="M158" s="91">
        <v>2.8666666666666667</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377.779273476789</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14.571350899554044</v>
      </c>
      <c r="F159" s="91">
        <v>0.35238447261516292</v>
      </c>
      <c r="G159" s="91">
        <v>14.97409643374041</v>
      </c>
      <c r="H159" s="91" t="s">
        <v>423</v>
      </c>
      <c r="I159" s="91">
        <v>0.90248038928545149</v>
      </c>
      <c r="J159" s="91">
        <v>0.90248038928545149</v>
      </c>
      <c r="K159" s="91">
        <v>0.90248038928545149</v>
      </c>
      <c r="L159" s="91">
        <v>2.1009878796501468E-2</v>
      </c>
      <c r="M159" s="91">
        <v>0.79453092565577099</v>
      </c>
      <c r="N159" s="91">
        <v>3.5374257725617794E-2</v>
      </c>
      <c r="O159" s="91">
        <v>3.7328022296902476E-3</v>
      </c>
      <c r="P159" s="91">
        <v>4.6223210588930298E-3</v>
      </c>
      <c r="Q159" s="91">
        <v>0.11357249337142668</v>
      </c>
      <c r="R159" s="91">
        <v>0.12059333841620579</v>
      </c>
      <c r="S159" s="91">
        <v>0.24464150442797597</v>
      </c>
      <c r="T159" s="91">
        <v>5.3053444456023096</v>
      </c>
      <c r="U159" s="91">
        <v>3.8972043704446908E-2</v>
      </c>
      <c r="V159" s="91">
        <v>0.25065369865749831</v>
      </c>
      <c r="W159" s="91">
        <v>8.3050878544406209E-2</v>
      </c>
      <c r="X159" s="91" t="s">
        <v>423</v>
      </c>
      <c r="Y159" s="91" t="s">
        <v>423</v>
      </c>
      <c r="Z159" s="91" t="s">
        <v>423</v>
      </c>
      <c r="AA159" s="91" t="s">
        <v>423</v>
      </c>
      <c r="AB159" s="91" t="s">
        <v>423</v>
      </c>
      <c r="AC159" s="91">
        <v>2.6574375022433122E-2</v>
      </c>
      <c r="AD159" s="91">
        <v>9.5399306005517687E-2</v>
      </c>
      <c r="AE159" s="86"/>
      <c r="AF159" s="91">
        <v>8457.4179539415964</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426</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427</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429</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62" priority="2" operator="equal">
      <formula>0</formula>
    </cfRule>
  </conditionalFormatting>
  <conditionalFormatting sqref="AF23:AK23 AF25:AK36 AF40:AK42 AF44:AK44 AF48:AK48 AF64:AK65 AF72:AK72 AF82:AK82 AF84:AK91 AF94:AK140">
    <cfRule type="cellIs" dxfId="61" priority="1" operator="equal">
      <formula>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1994</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t="s">
        <v>410</v>
      </c>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411</v>
      </c>
      <c r="F10" s="122"/>
      <c r="G10" s="122"/>
      <c r="H10" s="123"/>
      <c r="I10" s="121" t="s">
        <v>412</v>
      </c>
      <c r="J10" s="122"/>
      <c r="K10" s="122"/>
      <c r="L10" s="123"/>
      <c r="M10" s="138" t="s">
        <v>413</v>
      </c>
      <c r="N10" s="121" t="s">
        <v>414</v>
      </c>
      <c r="O10" s="122"/>
      <c r="P10" s="123"/>
      <c r="Q10" s="121" t="s">
        <v>415</v>
      </c>
      <c r="R10" s="122"/>
      <c r="S10" s="122"/>
      <c r="T10" s="122"/>
      <c r="U10" s="122"/>
      <c r="V10" s="123"/>
      <c r="W10" s="121" t="s">
        <v>416</v>
      </c>
      <c r="X10" s="122"/>
      <c r="Y10" s="122"/>
      <c r="Z10" s="122"/>
      <c r="AA10" s="122"/>
      <c r="AB10" s="122"/>
      <c r="AC10" s="122"/>
      <c r="AD10" s="123"/>
      <c r="AE10" s="24"/>
      <c r="AF10" s="121" t="s">
        <v>417</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60.505006179999995</v>
      </c>
      <c r="F14" s="40">
        <v>0.84989159695999994</v>
      </c>
      <c r="G14" s="40">
        <v>1045.6994003205045</v>
      </c>
      <c r="H14" s="40" t="s">
        <v>442</v>
      </c>
      <c r="I14" s="40">
        <v>5.6481017089999987</v>
      </c>
      <c r="J14" s="40">
        <v>19.302669669000004</v>
      </c>
      <c r="K14" s="40">
        <v>37.016022469000006</v>
      </c>
      <c r="L14" s="40">
        <v>0.17769255009919993</v>
      </c>
      <c r="M14" s="40">
        <v>13.246829278000003</v>
      </c>
      <c r="N14" s="40">
        <v>6.3113301962055557</v>
      </c>
      <c r="O14" s="40">
        <v>0.78683110618997443</v>
      </c>
      <c r="P14" s="40">
        <v>1.2340904367919314</v>
      </c>
      <c r="Q14" s="40">
        <v>6.1603117291637597</v>
      </c>
      <c r="R14" s="40">
        <v>3.901314421314769</v>
      </c>
      <c r="S14" s="40">
        <v>1.6638027956210906</v>
      </c>
      <c r="T14" s="40">
        <v>12.033564247035359</v>
      </c>
      <c r="U14" s="40">
        <v>19.175836450793845</v>
      </c>
      <c r="V14" s="40">
        <v>9.736218493860255</v>
      </c>
      <c r="W14" s="40">
        <v>4.0162175257948727</v>
      </c>
      <c r="X14" s="40">
        <v>1.6053145572337776E-3</v>
      </c>
      <c r="Y14" s="40">
        <v>9.626094953627351E-2</v>
      </c>
      <c r="Z14" s="40">
        <v>7.5493054198700865E-2</v>
      </c>
      <c r="AA14" s="40">
        <v>2.7853284527524103E-3</v>
      </c>
      <c r="AB14" s="40">
        <v>0.17614464674496058</v>
      </c>
      <c r="AC14" s="40">
        <v>5.2179337035651274</v>
      </c>
      <c r="AD14" s="40">
        <v>2.5700270480246159E-3</v>
      </c>
      <c r="AE14" s="193"/>
      <c r="AF14" s="40">
        <v>15685.599999999999</v>
      </c>
      <c r="AG14" s="40">
        <v>216838.628</v>
      </c>
      <c r="AH14" s="40">
        <v>42650.1</v>
      </c>
      <c r="AI14" s="40" t="s">
        <v>441</v>
      </c>
      <c r="AJ14" s="40" t="s">
        <v>441</v>
      </c>
      <c r="AK14" s="40" t="s">
        <v>423</v>
      </c>
      <c r="AL14" s="41" t="s">
        <v>70</v>
      </c>
    </row>
    <row r="15" spans="1:38" s="5" customFormat="1" ht="26.25" customHeight="1" thickBot="1" x14ac:dyDescent="0.25">
      <c r="A15" s="38" t="s">
        <v>73</v>
      </c>
      <c r="B15" s="38" t="s">
        <v>21</v>
      </c>
      <c r="C15" s="38" t="s">
        <v>74</v>
      </c>
      <c r="D15" s="39"/>
      <c r="E15" s="40">
        <v>3.2074005199999998</v>
      </c>
      <c r="F15" s="40">
        <v>5.1732909760000001E-2</v>
      </c>
      <c r="G15" s="40">
        <v>30.094573396402286</v>
      </c>
      <c r="H15" s="40" t="s">
        <v>442</v>
      </c>
      <c r="I15" s="40">
        <v>0.1590473144</v>
      </c>
      <c r="J15" s="40">
        <v>0.25988163440000006</v>
      </c>
      <c r="K15" s="40">
        <v>0.34391023440000001</v>
      </c>
      <c r="L15" s="40">
        <v>9.7739216588800006E-3</v>
      </c>
      <c r="M15" s="40">
        <v>0.39641127440000001</v>
      </c>
      <c r="N15" s="40">
        <v>9.0132556188000007E-2</v>
      </c>
      <c r="O15" s="40">
        <v>8.2570219359999995E-3</v>
      </c>
      <c r="P15" s="40">
        <v>8.2570219359999995E-3</v>
      </c>
      <c r="Q15" s="40">
        <v>7.0297710815999989E-2</v>
      </c>
      <c r="R15" s="40">
        <v>0.30199353967071996</v>
      </c>
      <c r="S15" s="40">
        <v>0.22618306481507197</v>
      </c>
      <c r="T15" s="40">
        <v>13.04950326009272</v>
      </c>
      <c r="U15" s="40">
        <v>4.7769337606399995E-2</v>
      </c>
      <c r="V15" s="40">
        <v>0.96388169650799993</v>
      </c>
      <c r="W15" s="40">
        <v>4.2014299999999997E-2</v>
      </c>
      <c r="X15" s="40">
        <v>5.3265030720000007E-6</v>
      </c>
      <c r="Y15" s="40">
        <v>7.1257716320000005E-5</v>
      </c>
      <c r="Z15" s="40">
        <v>5.0239513280000001E-6</v>
      </c>
      <c r="AA15" s="40">
        <v>5.0239513280000001E-6</v>
      </c>
      <c r="AB15" s="40">
        <v>8.6632122047999995E-5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1.158071646</v>
      </c>
      <c r="F16" s="40">
        <v>0.141924202</v>
      </c>
      <c r="G16" s="40">
        <v>0.44130918600000002</v>
      </c>
      <c r="H16" s="40">
        <v>8.2560380000000003E-3</v>
      </c>
      <c r="I16" s="40">
        <v>1.2365771620000001</v>
      </c>
      <c r="J16" s="40">
        <v>1.958179082</v>
      </c>
      <c r="K16" s="40">
        <v>2.0106210819999997</v>
      </c>
      <c r="L16" s="40" t="s">
        <v>423</v>
      </c>
      <c r="M16" s="40">
        <v>0.473398337</v>
      </c>
      <c r="N16" s="40">
        <v>2.3519999999999999E-3</v>
      </c>
      <c r="O16" s="40">
        <v>1.0900000000000001E-4</v>
      </c>
      <c r="P16" s="40">
        <v>2.1749999999999999E-3</v>
      </c>
      <c r="Q16" s="40">
        <v>2.081E-3</v>
      </c>
      <c r="R16" s="40">
        <v>3.8279999999999998E-3</v>
      </c>
      <c r="S16" s="40">
        <v>1.7949999999999999E-3</v>
      </c>
      <c r="T16" s="40">
        <v>9.9599999999999992E-4</v>
      </c>
      <c r="U16" s="40">
        <v>2.1210000000000001E-3</v>
      </c>
      <c r="V16" s="40">
        <v>1.0911000000000001E-2</v>
      </c>
      <c r="W16" s="40">
        <v>0.77599999999999991</v>
      </c>
      <c r="X16" s="40">
        <v>8.603388E-3</v>
      </c>
      <c r="Y16" s="40">
        <v>1.16563E-4</v>
      </c>
      <c r="Z16" s="40">
        <v>3.5895000000000001E-5</v>
      </c>
      <c r="AA16" s="40">
        <v>2.5326000000000001E-5</v>
      </c>
      <c r="AB16" s="40">
        <v>8.7811720000000003E-3</v>
      </c>
      <c r="AC16" s="40" t="s">
        <v>423</v>
      </c>
      <c r="AD16" s="40" t="s">
        <v>423</v>
      </c>
      <c r="AE16" s="193"/>
      <c r="AF16" s="40" t="s">
        <v>423</v>
      </c>
      <c r="AG16" s="40" t="s">
        <v>423</v>
      </c>
      <c r="AH16" s="40">
        <v>4027.33554</v>
      </c>
      <c r="AI16" s="40" t="s">
        <v>423</v>
      </c>
      <c r="AJ16" s="40" t="s">
        <v>423</v>
      </c>
      <c r="AK16" s="40">
        <v>1048.8399999999999</v>
      </c>
      <c r="AL16" s="41" t="s">
        <v>70</v>
      </c>
    </row>
    <row r="17" spans="1:38" s="5" customFormat="1" ht="26.25" customHeight="1" thickBot="1" x14ac:dyDescent="0.25">
      <c r="A17" s="38" t="s">
        <v>73</v>
      </c>
      <c r="B17" s="38" t="s">
        <v>2</v>
      </c>
      <c r="C17" s="38" t="s">
        <v>76</v>
      </c>
      <c r="D17" s="39"/>
      <c r="E17" s="40">
        <v>15.195196562999998</v>
      </c>
      <c r="F17" s="40">
        <v>0.85681574799999982</v>
      </c>
      <c r="G17" s="40">
        <v>136.26412350500001</v>
      </c>
      <c r="H17" s="40" t="s">
        <v>423</v>
      </c>
      <c r="I17" s="40">
        <v>2.5118263490000001</v>
      </c>
      <c r="J17" s="40">
        <v>4.0775188990000011</v>
      </c>
      <c r="K17" s="40">
        <v>5.8725751800000001</v>
      </c>
      <c r="L17" s="40" t="s">
        <v>423</v>
      </c>
      <c r="M17" s="40">
        <v>8.7737350809999999</v>
      </c>
      <c r="N17" s="40">
        <v>9.301221</v>
      </c>
      <c r="O17" s="40">
        <v>0.120175</v>
      </c>
      <c r="P17" s="40">
        <v>0.14995400000000009</v>
      </c>
      <c r="Q17" s="40">
        <v>0.73859699999999984</v>
      </c>
      <c r="R17" s="40">
        <v>1.1172210000000002</v>
      </c>
      <c r="S17" s="40">
        <v>1.4117210000000004</v>
      </c>
      <c r="T17" s="40">
        <v>12.999613999999999</v>
      </c>
      <c r="U17" s="40">
        <v>1.8802259999999995</v>
      </c>
      <c r="V17" s="40">
        <v>5.1146220000000007</v>
      </c>
      <c r="W17" s="40">
        <v>19.213999999999999</v>
      </c>
      <c r="X17" s="40">
        <v>0.30446903199999997</v>
      </c>
      <c r="Y17" s="40">
        <v>0.41749154599999999</v>
      </c>
      <c r="Z17" s="40">
        <v>0.18018578999999998</v>
      </c>
      <c r="AA17" s="40">
        <v>0.14181237499999999</v>
      </c>
      <c r="AB17" s="40">
        <v>1.0439587430000001</v>
      </c>
      <c r="AC17" s="40">
        <v>0.35351671024438586</v>
      </c>
      <c r="AD17" s="40">
        <v>0.65772500000000012</v>
      </c>
      <c r="AE17" s="193"/>
      <c r="AF17" s="40">
        <v>55341.55933848839</v>
      </c>
      <c r="AG17" s="40">
        <v>52763.688096176993</v>
      </c>
      <c r="AH17" s="40">
        <v>41784.111858550903</v>
      </c>
      <c r="AI17" s="40" t="s">
        <v>423</v>
      </c>
      <c r="AJ17" s="40" t="s">
        <v>423</v>
      </c>
      <c r="AK17" s="40" t="s">
        <v>423</v>
      </c>
      <c r="AL17" s="41" t="s">
        <v>70</v>
      </c>
    </row>
    <row r="18" spans="1:38" s="5" customFormat="1" ht="26.25" customHeight="1" thickBot="1" x14ac:dyDescent="0.25">
      <c r="A18" s="38" t="s">
        <v>73</v>
      </c>
      <c r="B18" s="38" t="s">
        <v>4</v>
      </c>
      <c r="C18" s="38" t="s">
        <v>77</v>
      </c>
      <c r="D18" s="39"/>
      <c r="E18" s="40" t="s">
        <v>409</v>
      </c>
      <c r="F18" s="40" t="s">
        <v>409</v>
      </c>
      <c r="G18" s="40" t="s">
        <v>409</v>
      </c>
      <c r="H18" s="40" t="s">
        <v>409</v>
      </c>
      <c r="I18" s="40" t="s">
        <v>409</v>
      </c>
      <c r="J18" s="40" t="s">
        <v>409</v>
      </c>
      <c r="K18" s="40" t="s">
        <v>409</v>
      </c>
      <c r="L18" s="40" t="s">
        <v>409</v>
      </c>
      <c r="M18" s="40" t="s">
        <v>409</v>
      </c>
      <c r="N18" s="40" t="s">
        <v>409</v>
      </c>
      <c r="O18" s="40" t="s">
        <v>409</v>
      </c>
      <c r="P18" s="40" t="s">
        <v>409</v>
      </c>
      <c r="Q18" s="40" t="s">
        <v>409</v>
      </c>
      <c r="R18" s="40" t="s">
        <v>409</v>
      </c>
      <c r="S18" s="40" t="s">
        <v>409</v>
      </c>
      <c r="T18" s="40" t="s">
        <v>409</v>
      </c>
      <c r="U18" s="40" t="s">
        <v>409</v>
      </c>
      <c r="V18" s="40" t="s">
        <v>409</v>
      </c>
      <c r="W18" s="40" t="s">
        <v>409</v>
      </c>
      <c r="X18" s="40" t="s">
        <v>409</v>
      </c>
      <c r="Y18" s="40" t="s">
        <v>409</v>
      </c>
      <c r="Z18" s="40" t="s">
        <v>409</v>
      </c>
      <c r="AA18" s="40" t="s">
        <v>409</v>
      </c>
      <c r="AB18" s="40" t="s">
        <v>409</v>
      </c>
      <c r="AC18" s="40" t="s">
        <v>409</v>
      </c>
      <c r="AD18" s="40" t="s">
        <v>409</v>
      </c>
      <c r="AE18" s="193"/>
      <c r="AF18" s="40" t="s">
        <v>409</v>
      </c>
      <c r="AG18" s="40" t="s">
        <v>409</v>
      </c>
      <c r="AH18" s="40" t="s">
        <v>409</v>
      </c>
      <c r="AI18" s="40" t="s">
        <v>409</v>
      </c>
      <c r="AJ18" s="40" t="s">
        <v>409</v>
      </c>
      <c r="AK18" s="40" t="s">
        <v>409</v>
      </c>
      <c r="AL18" s="41" t="s">
        <v>70</v>
      </c>
    </row>
    <row r="19" spans="1:38" s="5" customFormat="1" ht="24.75" customHeight="1" thickBot="1" x14ac:dyDescent="0.25">
      <c r="A19" s="144" t="s">
        <v>73</v>
      </c>
      <c r="B19" s="38" t="s">
        <v>78</v>
      </c>
      <c r="C19" s="144" t="s">
        <v>79</v>
      </c>
      <c r="D19" s="145"/>
      <c r="E19" s="40" t="s">
        <v>409</v>
      </c>
      <c r="F19" s="40" t="s">
        <v>409</v>
      </c>
      <c r="G19" s="40" t="s">
        <v>409</v>
      </c>
      <c r="H19" s="40" t="s">
        <v>409</v>
      </c>
      <c r="I19" s="40" t="s">
        <v>409</v>
      </c>
      <c r="J19" s="40" t="s">
        <v>409</v>
      </c>
      <c r="K19" s="40" t="s">
        <v>409</v>
      </c>
      <c r="L19" s="40" t="s">
        <v>409</v>
      </c>
      <c r="M19" s="40" t="s">
        <v>409</v>
      </c>
      <c r="N19" s="40" t="s">
        <v>409</v>
      </c>
      <c r="O19" s="40" t="s">
        <v>409</v>
      </c>
      <c r="P19" s="40" t="s">
        <v>409</v>
      </c>
      <c r="Q19" s="40" t="s">
        <v>409</v>
      </c>
      <c r="R19" s="40" t="s">
        <v>409</v>
      </c>
      <c r="S19" s="40" t="s">
        <v>409</v>
      </c>
      <c r="T19" s="40" t="s">
        <v>409</v>
      </c>
      <c r="U19" s="40" t="s">
        <v>409</v>
      </c>
      <c r="V19" s="40" t="s">
        <v>409</v>
      </c>
      <c r="W19" s="40" t="s">
        <v>409</v>
      </c>
      <c r="X19" s="40" t="s">
        <v>409</v>
      </c>
      <c r="Y19" s="40" t="s">
        <v>409</v>
      </c>
      <c r="Z19" s="40" t="s">
        <v>409</v>
      </c>
      <c r="AA19" s="40" t="s">
        <v>409</v>
      </c>
      <c r="AB19" s="40" t="s">
        <v>409</v>
      </c>
      <c r="AC19" s="40" t="s">
        <v>423</v>
      </c>
      <c r="AD19" s="40" t="s">
        <v>409</v>
      </c>
      <c r="AE19" s="193"/>
      <c r="AF19" s="40" t="s">
        <v>423</v>
      </c>
      <c r="AG19" s="40" t="s">
        <v>423</v>
      </c>
      <c r="AH19" s="40" t="s">
        <v>423</v>
      </c>
      <c r="AI19" s="40" t="s">
        <v>423</v>
      </c>
      <c r="AJ19" s="40" t="s">
        <v>423</v>
      </c>
      <c r="AK19" s="40" t="s">
        <v>423</v>
      </c>
      <c r="AL19" s="146" t="s">
        <v>70</v>
      </c>
    </row>
    <row r="20" spans="1:38" s="5" customFormat="1" ht="26.25" customHeight="1" thickBot="1" x14ac:dyDescent="0.25">
      <c r="A20" s="38" t="s">
        <v>73</v>
      </c>
      <c r="B20" s="38" t="s">
        <v>5</v>
      </c>
      <c r="C20" s="38" t="s">
        <v>80</v>
      </c>
      <c r="D20" s="39"/>
      <c r="E20" s="40">
        <v>0.17311746</v>
      </c>
      <c r="F20" s="40">
        <v>0.57071689999999997</v>
      </c>
      <c r="G20" s="40">
        <v>5.4209433999999994E-2</v>
      </c>
      <c r="H20" s="40">
        <v>3.8047799999999998E-3</v>
      </c>
      <c r="I20" s="40">
        <v>2.652153E-3</v>
      </c>
      <c r="J20" s="40">
        <v>3.0310320000000003E-3</v>
      </c>
      <c r="K20" s="40">
        <v>3.7887900000000002E-3</v>
      </c>
      <c r="L20" s="40" t="s">
        <v>423</v>
      </c>
      <c r="M20" s="40">
        <v>1.084362109</v>
      </c>
      <c r="N20" s="40">
        <v>3.2899999999999997E-4</v>
      </c>
      <c r="O20" s="40">
        <v>2.5000000000000001E-5</v>
      </c>
      <c r="P20" s="40">
        <v>6.0000000000000002E-6</v>
      </c>
      <c r="Q20" s="40">
        <v>1.9999999999999999E-6</v>
      </c>
      <c r="R20" s="40">
        <v>1.2E-5</v>
      </c>
      <c r="S20" s="40">
        <v>1.9999999999999999E-6</v>
      </c>
      <c r="T20" s="40">
        <v>8.8000000000000011E-5</v>
      </c>
      <c r="U20" s="40" t="s">
        <v>423</v>
      </c>
      <c r="V20" s="40">
        <v>1.85E-4</v>
      </c>
      <c r="W20" s="40">
        <v>0.19</v>
      </c>
      <c r="X20" s="40">
        <v>1.9023896999999998E-2</v>
      </c>
      <c r="Y20" s="40">
        <v>3.0438235000000001E-2</v>
      </c>
      <c r="Z20" s="40">
        <v>9.5119479999999992E-3</v>
      </c>
      <c r="AA20" s="40">
        <v>7.6095590000000001E-3</v>
      </c>
      <c r="AB20" s="40">
        <v>6.6583639E-2</v>
      </c>
      <c r="AC20" s="40">
        <v>9.5119478999999979E-3</v>
      </c>
      <c r="AD20" s="40">
        <v>1.1400000000000001E-4</v>
      </c>
      <c r="AE20" s="193"/>
      <c r="AF20" s="40" t="s">
        <v>423</v>
      </c>
      <c r="AG20" s="40" t="s">
        <v>423</v>
      </c>
      <c r="AH20" s="40" t="s">
        <v>423</v>
      </c>
      <c r="AI20" s="40">
        <v>1902.3895799999996</v>
      </c>
      <c r="AJ20" s="40" t="s">
        <v>423</v>
      </c>
      <c r="AK20" s="40">
        <v>126.29300000000001</v>
      </c>
      <c r="AL20" s="41" t="s">
        <v>70</v>
      </c>
    </row>
    <row r="21" spans="1:38" s="5" customFormat="1" ht="24.75" customHeight="1" thickBot="1" x14ac:dyDescent="0.25">
      <c r="A21" s="144" t="s">
        <v>73</v>
      </c>
      <c r="B21" s="38" t="s">
        <v>81</v>
      </c>
      <c r="C21" s="144" t="s">
        <v>82</v>
      </c>
      <c r="D21" s="145"/>
      <c r="E21" s="40" t="s">
        <v>409</v>
      </c>
      <c r="F21" s="40" t="s">
        <v>409</v>
      </c>
      <c r="G21" s="40" t="s">
        <v>409</v>
      </c>
      <c r="H21" s="40" t="s">
        <v>409</v>
      </c>
      <c r="I21" s="40" t="s">
        <v>409</v>
      </c>
      <c r="J21" s="40" t="s">
        <v>409</v>
      </c>
      <c r="K21" s="40" t="s">
        <v>409</v>
      </c>
      <c r="L21" s="40" t="s">
        <v>409</v>
      </c>
      <c r="M21" s="40" t="s">
        <v>409</v>
      </c>
      <c r="N21" s="40" t="s">
        <v>409</v>
      </c>
      <c r="O21" s="40" t="s">
        <v>409</v>
      </c>
      <c r="P21" s="40" t="s">
        <v>409</v>
      </c>
      <c r="Q21" s="40" t="s">
        <v>409</v>
      </c>
      <c r="R21" s="40" t="s">
        <v>409</v>
      </c>
      <c r="S21" s="40" t="s">
        <v>409</v>
      </c>
      <c r="T21" s="40" t="s">
        <v>409</v>
      </c>
      <c r="U21" s="40" t="s">
        <v>409</v>
      </c>
      <c r="V21" s="40" t="s">
        <v>409</v>
      </c>
      <c r="W21" s="40" t="s">
        <v>409</v>
      </c>
      <c r="X21" s="40" t="s">
        <v>409</v>
      </c>
      <c r="Y21" s="40" t="s">
        <v>409</v>
      </c>
      <c r="Z21" s="40" t="s">
        <v>409</v>
      </c>
      <c r="AA21" s="40" t="s">
        <v>409</v>
      </c>
      <c r="AB21" s="40" t="s">
        <v>409</v>
      </c>
      <c r="AC21" s="40" t="s">
        <v>423</v>
      </c>
      <c r="AD21" s="40" t="s">
        <v>409</v>
      </c>
      <c r="AE21" s="193"/>
      <c r="AF21" s="40" t="s">
        <v>423</v>
      </c>
      <c r="AG21" s="40" t="s">
        <v>423</v>
      </c>
      <c r="AH21" s="40" t="s">
        <v>423</v>
      </c>
      <c r="AI21" s="40" t="s">
        <v>423</v>
      </c>
      <c r="AJ21" s="40" t="s">
        <v>423</v>
      </c>
      <c r="AK21" s="40" t="s">
        <v>423</v>
      </c>
      <c r="AL21" s="146" t="s">
        <v>70</v>
      </c>
    </row>
    <row r="22" spans="1:38" s="5" customFormat="1" ht="26.25" customHeight="1" thickBot="1" x14ac:dyDescent="0.25">
      <c r="A22" s="38" t="s">
        <v>73</v>
      </c>
      <c r="B22" s="38" t="s">
        <v>3</v>
      </c>
      <c r="C22" s="38" t="s">
        <v>83</v>
      </c>
      <c r="D22" s="39"/>
      <c r="E22" s="40">
        <v>0.57837001299999991</v>
      </c>
      <c r="F22" s="40">
        <v>0.16831650200000001</v>
      </c>
      <c r="G22" s="40">
        <v>3.0299422000000003E-2</v>
      </c>
      <c r="H22" s="40" t="s">
        <v>423</v>
      </c>
      <c r="I22" s="40">
        <v>7.8417910000000007E-3</v>
      </c>
      <c r="J22" s="40">
        <v>2.1078671E-2</v>
      </c>
      <c r="K22" s="40">
        <v>3.6651471000000005E-2</v>
      </c>
      <c r="L22" s="40" t="s">
        <v>423</v>
      </c>
      <c r="M22" s="40">
        <v>0.21516074299999999</v>
      </c>
      <c r="N22" s="40">
        <v>8.599999999999999E-5</v>
      </c>
      <c r="O22" s="40">
        <v>8.0000000000000013E-6</v>
      </c>
      <c r="P22" s="40">
        <v>3.9119999999999997E-3</v>
      </c>
      <c r="Q22" s="40">
        <v>7.2500000000000006E-4</v>
      </c>
      <c r="R22" s="40">
        <v>1.1099999999999999E-4</v>
      </c>
      <c r="S22" s="40">
        <v>4.1E-5</v>
      </c>
      <c r="T22" s="40">
        <v>9.4999999999999992E-5</v>
      </c>
      <c r="U22" s="40">
        <v>4.2700000000000002E-4</v>
      </c>
      <c r="V22" s="40">
        <v>7.744E-3</v>
      </c>
      <c r="W22" s="40">
        <v>4.0000000000000001E-3</v>
      </c>
      <c r="X22" s="40">
        <v>1.6697399999999999E-4</v>
      </c>
      <c r="Y22" s="40">
        <v>1.2981009999999999E-3</v>
      </c>
      <c r="Z22" s="40">
        <v>1.5269099999999999E-4</v>
      </c>
      <c r="AA22" s="40">
        <v>1.3551900000000001E-4</v>
      </c>
      <c r="AB22" s="40">
        <v>1.7532849999999998E-3</v>
      </c>
      <c r="AC22" s="40">
        <v>2.3298228126000004E-3</v>
      </c>
      <c r="AD22" s="40" t="s">
        <v>423</v>
      </c>
      <c r="AE22" s="193"/>
      <c r="AF22" s="40">
        <v>85.143150000000006</v>
      </c>
      <c r="AG22" s="40">
        <v>3757.7787300000005</v>
      </c>
      <c r="AH22" s="40">
        <v>10940.346800000001</v>
      </c>
      <c r="AI22" s="40" t="s">
        <v>423</v>
      </c>
      <c r="AJ22" s="40" t="s">
        <v>423</v>
      </c>
      <c r="AK22" s="40" t="s">
        <v>423</v>
      </c>
      <c r="AL22" s="41" t="s">
        <v>70</v>
      </c>
    </row>
    <row r="23" spans="1:38" s="5" customFormat="1" ht="24.75" customHeight="1" thickBot="1" x14ac:dyDescent="0.25">
      <c r="A23" s="144" t="s">
        <v>84</v>
      </c>
      <c r="B23" s="38" t="s">
        <v>85</v>
      </c>
      <c r="C23" s="144" t="s">
        <v>443</v>
      </c>
      <c r="D23" s="147"/>
      <c r="E23" s="40">
        <v>1.5203616191507598</v>
      </c>
      <c r="F23" s="40">
        <v>0.15735269814803138</v>
      </c>
      <c r="G23" s="40">
        <v>4.6595409578925495E-2</v>
      </c>
      <c r="H23" s="40">
        <v>3.7276327663140395E-4</v>
      </c>
      <c r="I23" s="40">
        <v>9.8036741754059228E-2</v>
      </c>
      <c r="J23" s="40">
        <v>9.8036741754059228E-2</v>
      </c>
      <c r="K23" s="40">
        <v>9.8036741754059228E-2</v>
      </c>
      <c r="L23" s="40" t="s">
        <v>423</v>
      </c>
      <c r="M23" s="40">
        <v>0.50201894280334325</v>
      </c>
      <c r="N23" s="40" t="s">
        <v>423</v>
      </c>
      <c r="O23" s="40">
        <v>4.6595409578925487E-4</v>
      </c>
      <c r="P23" s="40" t="s">
        <v>423</v>
      </c>
      <c r="Q23" s="40" t="s">
        <v>423</v>
      </c>
      <c r="R23" s="40">
        <v>2.3297704789462747E-3</v>
      </c>
      <c r="S23" s="40">
        <v>7.9212196284173336E-2</v>
      </c>
      <c r="T23" s="40">
        <v>3.2616786705247846E-3</v>
      </c>
      <c r="U23" s="40">
        <v>4.6595409578925487E-4</v>
      </c>
      <c r="V23" s="40">
        <v>4.6595409578925488E-2</v>
      </c>
      <c r="W23" s="40" t="s">
        <v>423</v>
      </c>
      <c r="X23" s="40">
        <v>1.3978622873677647E-3</v>
      </c>
      <c r="Y23" s="40">
        <v>2.3297704789462747E-3</v>
      </c>
      <c r="Z23" s="40" t="s">
        <v>423</v>
      </c>
      <c r="AA23" s="40" t="s">
        <v>423</v>
      </c>
      <c r="AB23" s="40">
        <v>3.7276327663140394E-3</v>
      </c>
      <c r="AC23" s="40" t="s">
        <v>423</v>
      </c>
      <c r="AD23" s="40" t="s">
        <v>423</v>
      </c>
      <c r="AE23" s="193"/>
      <c r="AF23" s="40">
        <v>1950.8566082504524</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t="s">
        <v>441</v>
      </c>
      <c r="F24" s="40" t="s">
        <v>441</v>
      </c>
      <c r="G24" s="40" t="s">
        <v>441</v>
      </c>
      <c r="H24" s="40" t="s">
        <v>441</v>
      </c>
      <c r="I24" s="40" t="s">
        <v>441</v>
      </c>
      <c r="J24" s="40" t="s">
        <v>441</v>
      </c>
      <c r="K24" s="40" t="s">
        <v>441</v>
      </c>
      <c r="L24" s="40" t="s">
        <v>441</v>
      </c>
      <c r="M24" s="40" t="s">
        <v>441</v>
      </c>
      <c r="N24" s="40" t="s">
        <v>441</v>
      </c>
      <c r="O24" s="40" t="s">
        <v>441</v>
      </c>
      <c r="P24" s="40" t="s">
        <v>441</v>
      </c>
      <c r="Q24" s="40" t="s">
        <v>441</v>
      </c>
      <c r="R24" s="40" t="s">
        <v>441</v>
      </c>
      <c r="S24" s="40" t="s">
        <v>441</v>
      </c>
      <c r="T24" s="40" t="s">
        <v>441</v>
      </c>
      <c r="U24" s="40" t="s">
        <v>441</v>
      </c>
      <c r="V24" s="40" t="s">
        <v>441</v>
      </c>
      <c r="W24" s="40" t="s">
        <v>441</v>
      </c>
      <c r="X24" s="40" t="s">
        <v>441</v>
      </c>
      <c r="Y24" s="40" t="s">
        <v>441</v>
      </c>
      <c r="Z24" s="40" t="s">
        <v>441</v>
      </c>
      <c r="AA24" s="40" t="s">
        <v>441</v>
      </c>
      <c r="AB24" s="40" t="s">
        <v>441</v>
      </c>
      <c r="AC24" s="40" t="s">
        <v>441</v>
      </c>
      <c r="AD24" s="40" t="s">
        <v>441</v>
      </c>
      <c r="AE24" s="193"/>
      <c r="AF24" s="40" t="s">
        <v>423</v>
      </c>
      <c r="AG24" s="40" t="s">
        <v>423</v>
      </c>
      <c r="AH24" s="40" t="s">
        <v>423</v>
      </c>
      <c r="AI24" s="40" t="s">
        <v>423</v>
      </c>
      <c r="AJ24" s="40" t="s">
        <v>423</v>
      </c>
      <c r="AK24" s="40" t="s">
        <v>423</v>
      </c>
      <c r="AL24" s="146" t="s">
        <v>70</v>
      </c>
    </row>
    <row r="25" spans="1:38" s="5" customFormat="1" ht="24.75" customHeight="1" thickBot="1" x14ac:dyDescent="0.25">
      <c r="A25" s="144" t="s">
        <v>89</v>
      </c>
      <c r="B25" s="38" t="s">
        <v>90</v>
      </c>
      <c r="C25" s="144" t="s">
        <v>91</v>
      </c>
      <c r="D25" s="145"/>
      <c r="E25" s="40">
        <v>0.16952</v>
      </c>
      <c r="F25" s="40">
        <v>0.80522000000000005</v>
      </c>
      <c r="G25" s="40">
        <v>4.2380000000000001E-2</v>
      </c>
      <c r="H25" s="40" t="s">
        <v>423</v>
      </c>
      <c r="I25" s="40">
        <v>4.238E-4</v>
      </c>
      <c r="J25" s="40">
        <v>4.238E-4</v>
      </c>
      <c r="K25" s="40">
        <v>4.238E-4</v>
      </c>
      <c r="L25" s="40" t="s">
        <v>442</v>
      </c>
      <c r="M25" s="40">
        <v>46.24285714285714</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1822.3400000000001</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2.6435519297326276E-2</v>
      </c>
      <c r="F26" s="40">
        <v>4.6352424017091103E-2</v>
      </c>
      <c r="G26" s="40">
        <v>2.439601264057427E-3</v>
      </c>
      <c r="H26" s="40" t="s">
        <v>442</v>
      </c>
      <c r="I26" s="40">
        <v>2.9999999999999997E-5</v>
      </c>
      <c r="J26" s="40">
        <v>2.9999999999999997E-5</v>
      </c>
      <c r="K26" s="40">
        <v>2.9999999999999997E-5</v>
      </c>
      <c r="L26" s="40" t="s">
        <v>442</v>
      </c>
      <c r="M26" s="40">
        <v>8.8712773238451881</v>
      </c>
      <c r="N26" s="40">
        <v>1.7999999999999998</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118.07905828305005</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21.892697252030469</v>
      </c>
      <c r="F27" s="40">
        <v>20.763421461436096</v>
      </c>
      <c r="G27" s="40">
        <v>0.69387201569753987</v>
      </c>
      <c r="H27" s="40">
        <v>6.7654707781914764E-2</v>
      </c>
      <c r="I27" s="40">
        <v>0.11322217473544154</v>
      </c>
      <c r="J27" s="40">
        <v>0.11322217473544154</v>
      </c>
      <c r="K27" s="40">
        <v>0.11322217473544154</v>
      </c>
      <c r="L27" s="40">
        <v>4.3030727997129724E-2</v>
      </c>
      <c r="M27" s="40">
        <v>261.32960405073806</v>
      </c>
      <c r="N27" s="40">
        <v>134.34116328768857</v>
      </c>
      <c r="O27" s="40">
        <v>1.3544946493829782E-4</v>
      </c>
      <c r="P27" s="40">
        <v>5.9613212706744996E-3</v>
      </c>
      <c r="Q27" s="40">
        <v>2.0372835377431513E-4</v>
      </c>
      <c r="R27" s="40">
        <v>4.4201594591789187E-3</v>
      </c>
      <c r="S27" s="40">
        <v>3.1490235762486126E-3</v>
      </c>
      <c r="T27" s="40">
        <v>1.5493565012874009E-3</v>
      </c>
      <c r="U27" s="40">
        <v>1.3655777767203458E-4</v>
      </c>
      <c r="V27" s="40">
        <v>2.2565282697897801E-2</v>
      </c>
      <c r="W27" s="40">
        <v>0.30740059999999997</v>
      </c>
      <c r="X27" s="40">
        <v>5.2184738675000002E-3</v>
      </c>
      <c r="Y27" s="40">
        <v>8.8911698512000002E-3</v>
      </c>
      <c r="Z27" s="40">
        <v>3.4861059632E-3</v>
      </c>
      <c r="AA27" s="40">
        <v>1.0117256225200001E-2</v>
      </c>
      <c r="AB27" s="40">
        <f t="shared" ref="AB27:AB33" si="0">IF((N(X27)+N(Y27)+N(Z27)+N(AA27))=0,X27,(N(X27)+N(Y27)+N(Z27)+N(AA27)))</f>
        <v>2.7713005907099998E-2</v>
      </c>
      <c r="AC27" s="40">
        <v>3.0740040000000002E-4</v>
      </c>
      <c r="AD27" s="40">
        <v>6.2825599999999997E-5</v>
      </c>
      <c r="AE27" s="193"/>
      <c r="AF27" s="40">
        <v>30492.686057744799</v>
      </c>
      <c r="AG27" s="40" t="s">
        <v>423</v>
      </c>
      <c r="AH27" s="40" t="s">
        <v>423</v>
      </c>
      <c r="AI27" s="40" t="s">
        <v>423</v>
      </c>
      <c r="AJ27" s="40" t="s">
        <v>423</v>
      </c>
      <c r="AK27" s="40" t="s">
        <v>423</v>
      </c>
      <c r="AL27" s="41" t="s">
        <v>70</v>
      </c>
    </row>
    <row r="28" spans="1:38" s="143" customFormat="1" ht="26.25" customHeight="1" thickBot="1" x14ac:dyDescent="0.25">
      <c r="A28" s="142" t="s">
        <v>94</v>
      </c>
      <c r="B28" s="142" t="s">
        <v>97</v>
      </c>
      <c r="C28" s="142" t="s">
        <v>98</v>
      </c>
      <c r="D28" s="39"/>
      <c r="E28" s="40">
        <v>8.6419364543365251</v>
      </c>
      <c r="F28" s="40">
        <v>5.0676939112435191</v>
      </c>
      <c r="G28" s="40">
        <v>0.26772529774138781</v>
      </c>
      <c r="H28" s="40">
        <v>2.0964397920829016E-2</v>
      </c>
      <c r="I28" s="40">
        <v>0.14620947550237143</v>
      </c>
      <c r="J28" s="40">
        <v>0.14620947550237143</v>
      </c>
      <c r="K28" s="40">
        <v>0.14620947550237143</v>
      </c>
      <c r="L28" s="40">
        <v>6.8327881152262251E-2</v>
      </c>
      <c r="M28" s="40">
        <v>58.247617919507142</v>
      </c>
      <c r="N28" s="40">
        <v>47.124392483264799</v>
      </c>
      <c r="O28" s="40">
        <v>4.8729547210737132E-5</v>
      </c>
      <c r="P28" s="40">
        <v>2.220058477365824E-3</v>
      </c>
      <c r="Q28" s="40">
        <v>7.3896906205695768E-5</v>
      </c>
      <c r="R28" s="40">
        <v>1.7572968900546691E-3</v>
      </c>
      <c r="S28" s="40">
        <v>1.2432879385365682E-3</v>
      </c>
      <c r="T28" s="40">
        <v>5.4835101207962613E-4</v>
      </c>
      <c r="U28" s="40">
        <v>5.0334717989917279E-5</v>
      </c>
      <c r="V28" s="40">
        <v>8.3533835917117549E-3</v>
      </c>
      <c r="W28" s="40">
        <v>9.2719499999999996E-2</v>
      </c>
      <c r="X28" s="40">
        <v>1.9975853515000002E-3</v>
      </c>
      <c r="Y28" s="40">
        <v>3.1286763310999998E-3</v>
      </c>
      <c r="Z28" s="40">
        <v>1.4335660854000001E-3</v>
      </c>
      <c r="AA28" s="40">
        <v>3.3998451560000001E-3</v>
      </c>
      <c r="AB28" s="40">
        <f t="shared" si="0"/>
        <v>9.9596729240000008E-3</v>
      </c>
      <c r="AC28" s="40">
        <v>9.2719499999999999E-5</v>
      </c>
      <c r="AD28" s="40">
        <v>8.4502899999999994E-5</v>
      </c>
      <c r="AE28" s="193"/>
      <c r="AF28" s="40">
        <v>11725.3372941289</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5.9353128490259044</v>
      </c>
      <c r="F29" s="40">
        <v>0.65041348079399008</v>
      </c>
      <c r="G29" s="40">
        <v>0.15367735166401461</v>
      </c>
      <c r="H29" s="40">
        <v>1.7096740221517459E-3</v>
      </c>
      <c r="I29" s="40">
        <v>0.24254740809927952</v>
      </c>
      <c r="J29" s="40">
        <v>0.24254740809927952</v>
      </c>
      <c r="K29" s="40">
        <v>0.24254740809927952</v>
      </c>
      <c r="L29" s="40">
        <v>0.12350861190714199</v>
      </c>
      <c r="M29" s="40">
        <v>1.6969844089780544</v>
      </c>
      <c r="N29" s="40">
        <v>2.1894757496352177</v>
      </c>
      <c r="O29" s="40">
        <v>9.3259208715534852E-6</v>
      </c>
      <c r="P29" s="40">
        <v>8.5170983835527309E-4</v>
      </c>
      <c r="Q29" s="40">
        <v>1.7557139550871799E-5</v>
      </c>
      <c r="R29" s="40">
        <v>1.2821740409149501E-3</v>
      </c>
      <c r="S29" s="40">
        <v>8.6282447817806094E-4</v>
      </c>
      <c r="T29" s="40">
        <v>5.372421636974155E-5</v>
      </c>
      <c r="U29" s="40">
        <v>1.6462437358636624E-5</v>
      </c>
      <c r="V29" s="40">
        <v>2.9303976587875375E-3</v>
      </c>
      <c r="W29" s="40">
        <v>3.86226E-2</v>
      </c>
      <c r="X29" s="40">
        <v>5.5175406370000003E-4</v>
      </c>
      <c r="Y29" s="40">
        <v>3.3411773854E-3</v>
      </c>
      <c r="Z29" s="40">
        <v>3.7335358311000001E-3</v>
      </c>
      <c r="AA29" s="40">
        <v>8.5828409930000004E-4</v>
      </c>
      <c r="AB29" s="40">
        <f t="shared" si="0"/>
        <v>8.4847513794999996E-3</v>
      </c>
      <c r="AC29" s="40">
        <v>9.2851000000000003E-6</v>
      </c>
      <c r="AD29" s="40">
        <v>6.7673999999999998E-6</v>
      </c>
      <c r="AE29" s="193"/>
      <c r="AF29" s="40">
        <v>6519.1619126559999</v>
      </c>
      <c r="AG29" s="40" t="s">
        <v>423</v>
      </c>
      <c r="AH29" s="40" t="s">
        <v>423</v>
      </c>
      <c r="AI29" s="40" t="s">
        <v>423</v>
      </c>
      <c r="AJ29" s="40" t="s">
        <v>423</v>
      </c>
      <c r="AK29" s="40" t="s">
        <v>423</v>
      </c>
      <c r="AL29" s="41" t="s">
        <v>70</v>
      </c>
    </row>
    <row r="30" spans="1:38" s="143" customFormat="1" ht="26.25" customHeight="1" thickBot="1" x14ac:dyDescent="0.25">
      <c r="A30" s="142" t="s">
        <v>94</v>
      </c>
      <c r="B30" s="142" t="s">
        <v>101</v>
      </c>
      <c r="C30" s="142" t="s">
        <v>102</v>
      </c>
      <c r="D30" s="39"/>
      <c r="E30" s="40">
        <v>0.39554998200458558</v>
      </c>
      <c r="F30" s="40">
        <v>7.454460774888946</v>
      </c>
      <c r="G30" s="40">
        <v>6.0964572723427604E-2</v>
      </c>
      <c r="H30" s="40">
        <v>3.076133480861794E-3</v>
      </c>
      <c r="I30" s="40">
        <v>0.15429676722525767</v>
      </c>
      <c r="J30" s="40">
        <v>0.15429676722525767</v>
      </c>
      <c r="K30" s="40">
        <v>0.15429676722525767</v>
      </c>
      <c r="L30" s="40">
        <v>2.6015935780816766E-2</v>
      </c>
      <c r="M30" s="40">
        <v>32.608146440246038</v>
      </c>
      <c r="N30" s="40">
        <v>11.595660356380099</v>
      </c>
      <c r="O30" s="40">
        <v>3.3991473339377658E-3</v>
      </c>
      <c r="P30" s="40">
        <v>5.0441015262925304E-4</v>
      </c>
      <c r="Q30" s="40">
        <v>1.7393453538939756E-5</v>
      </c>
      <c r="R30" s="40">
        <v>1.4628638095876216E-2</v>
      </c>
      <c r="S30" s="40">
        <v>0.57822476610894347</v>
      </c>
      <c r="T30" s="40">
        <v>2.3823925173850624E-2</v>
      </c>
      <c r="U30" s="40">
        <v>3.3842896510507254E-3</v>
      </c>
      <c r="V30" s="40">
        <v>0.3363597216765557</v>
      </c>
      <c r="W30" s="40">
        <v>4.0380899999999997E-2</v>
      </c>
      <c r="X30" s="40">
        <v>6.1532917830000005E-4</v>
      </c>
      <c r="Y30" s="40">
        <v>1.1281034936000002E-3</v>
      </c>
      <c r="Z30" s="40">
        <v>3.8458073640000004E-4</v>
      </c>
      <c r="AA30" s="40">
        <v>1.3203938617E-3</v>
      </c>
      <c r="AB30" s="40">
        <f t="shared" si="0"/>
        <v>3.4484072700000003E-3</v>
      </c>
      <c r="AC30" s="40">
        <v>4.0380999999999998E-5</v>
      </c>
      <c r="AD30" s="40">
        <v>4.0380999999999998E-5</v>
      </c>
      <c r="AE30" s="193"/>
      <c r="AF30" s="40">
        <v>2551.0398523777999</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7.1181636751704351</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331.99115381019999</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0.17970297998751858</v>
      </c>
      <c r="J32" s="40">
        <v>0.35076114423943122</v>
      </c>
      <c r="K32" s="40">
        <v>0.44374981262635099</v>
      </c>
      <c r="L32" s="40">
        <v>3.967140956705964E-2</v>
      </c>
      <c r="M32" s="40" t="s">
        <v>423</v>
      </c>
      <c r="N32" s="40">
        <v>1.3893588335714613</v>
      </c>
      <c r="O32" s="40">
        <v>6.0220694955177394E-3</v>
      </c>
      <c r="P32" s="40" t="s">
        <v>442</v>
      </c>
      <c r="Q32" s="40">
        <v>1.5853004681329105E-2</v>
      </c>
      <c r="R32" s="40">
        <v>0.51923005143796042</v>
      </c>
      <c r="S32" s="40">
        <v>11.405724025111422</v>
      </c>
      <c r="T32" s="40">
        <v>7.9342578225847837E-2</v>
      </c>
      <c r="U32" s="40">
        <v>8.874996252527018E-3</v>
      </c>
      <c r="V32" s="40">
        <v>3.5750544775280204</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15751.102499324812</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7.2741038451413276E-2</v>
      </c>
      <c r="J33" s="40">
        <v>0.13470562676187645</v>
      </c>
      <c r="K33" s="40">
        <v>0.26941125352375289</v>
      </c>
      <c r="L33" s="40">
        <v>2.8557592873517798E-3</v>
      </c>
      <c r="M33" s="40" t="s">
        <v>423</v>
      </c>
      <c r="N33" s="40" t="s">
        <v>442</v>
      </c>
      <c r="O33" s="40" t="s">
        <v>442</v>
      </c>
      <c r="P33" s="40" t="s">
        <v>442</v>
      </c>
      <c r="Q33" s="40" t="s">
        <v>442</v>
      </c>
      <c r="R33" s="40" t="s">
        <v>442</v>
      </c>
      <c r="S33" s="40" t="s">
        <v>442</v>
      </c>
      <c r="T33" s="40" t="s">
        <v>442</v>
      </c>
      <c r="U33" s="40" t="s">
        <v>442</v>
      </c>
      <c r="V33" s="40" t="s">
        <v>442</v>
      </c>
      <c r="W33" s="40" t="s">
        <v>442</v>
      </c>
      <c r="X33" s="40">
        <v>1.2500682163502134E-6</v>
      </c>
      <c r="Y33" s="40">
        <v>1.1315272647997622E-7</v>
      </c>
      <c r="Z33" s="40">
        <v>1.670349771847268E-7</v>
      </c>
      <c r="AA33" s="40" t="s">
        <v>442</v>
      </c>
      <c r="AB33" s="40">
        <f t="shared" si="0"/>
        <v>1.5302559200149164E-6</v>
      </c>
      <c r="AC33" s="40" t="s">
        <v>442</v>
      </c>
      <c r="AD33" s="40" t="s">
        <v>442</v>
      </c>
      <c r="AE33" s="193"/>
      <c r="AF33" s="40" t="s">
        <v>423</v>
      </c>
      <c r="AG33" s="40" t="s">
        <v>423</v>
      </c>
      <c r="AH33" s="40" t="s">
        <v>423</v>
      </c>
      <c r="AI33" s="40" t="s">
        <v>423</v>
      </c>
      <c r="AJ33" s="40" t="s">
        <v>423</v>
      </c>
      <c r="AK33" s="40">
        <v>15751.102499324812</v>
      </c>
      <c r="AL33" s="41" t="s">
        <v>107</v>
      </c>
    </row>
    <row r="34" spans="1:38" s="5" customFormat="1" ht="24.6" customHeight="1" thickBot="1" x14ac:dyDescent="0.25">
      <c r="A34" s="144" t="s">
        <v>84</v>
      </c>
      <c r="B34" s="38" t="s">
        <v>110</v>
      </c>
      <c r="C34" s="144" t="s">
        <v>111</v>
      </c>
      <c r="D34" s="145"/>
      <c r="E34" s="40">
        <v>4.0872000000000002</v>
      </c>
      <c r="F34" s="40">
        <v>0.36270000000000002</v>
      </c>
      <c r="G34" s="40">
        <v>7.8E-2</v>
      </c>
      <c r="H34" s="40">
        <v>5.4600000000000004E-4</v>
      </c>
      <c r="I34" s="40">
        <v>0.10686000000000001</v>
      </c>
      <c r="J34" s="40">
        <v>0.11232</v>
      </c>
      <c r="K34" s="40">
        <v>0.11856</v>
      </c>
      <c r="L34" s="40" t="s">
        <v>423</v>
      </c>
      <c r="M34" s="40">
        <v>0.83460000000000001</v>
      </c>
      <c r="N34" s="40" t="s">
        <v>423</v>
      </c>
      <c r="O34" s="40">
        <v>7.7999999999999999E-4</v>
      </c>
      <c r="P34" s="40" t="s">
        <v>423</v>
      </c>
      <c r="Q34" s="40" t="s">
        <v>423</v>
      </c>
      <c r="R34" s="40">
        <v>3.8999999999999998E-3</v>
      </c>
      <c r="S34" s="40">
        <v>0.1326</v>
      </c>
      <c r="T34" s="40">
        <v>5.4600000000000013E-3</v>
      </c>
      <c r="U34" s="40">
        <v>7.7999999999999999E-4</v>
      </c>
      <c r="V34" s="40">
        <v>7.8E-2</v>
      </c>
      <c r="W34" s="40" t="s">
        <v>423</v>
      </c>
      <c r="X34" s="40">
        <v>2.3400000000000001E-3</v>
      </c>
      <c r="Y34" s="40">
        <v>3.8999999999999998E-3</v>
      </c>
      <c r="Z34" s="40" t="s">
        <v>423</v>
      </c>
      <c r="AA34" s="40" t="s">
        <v>423</v>
      </c>
      <c r="AB34" s="40">
        <v>6.2399999999999999E-3</v>
      </c>
      <c r="AC34" s="40" t="s">
        <v>423</v>
      </c>
      <c r="AD34" s="40" t="s">
        <v>423</v>
      </c>
      <c r="AE34" s="193"/>
      <c r="AF34" s="40">
        <v>3299.4</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3.8020750137635999</v>
      </c>
      <c r="F35" s="40">
        <v>9.1943466339722182E-2</v>
      </c>
      <c r="G35" s="40">
        <v>3.9700381669820728</v>
      </c>
      <c r="H35" s="40" t="s">
        <v>423</v>
      </c>
      <c r="I35" s="40">
        <v>0.23852949096675255</v>
      </c>
      <c r="J35" s="40">
        <v>0.23852949096675255</v>
      </c>
      <c r="K35" s="40">
        <v>0.23852949096675255</v>
      </c>
      <c r="L35" s="40">
        <v>5.4511677908176915E-3</v>
      </c>
      <c r="M35" s="40">
        <v>0.20755446790568366</v>
      </c>
      <c r="N35" s="40">
        <v>9.2706935217987951E-3</v>
      </c>
      <c r="O35" s="40">
        <v>9.8160284348457845E-4</v>
      </c>
      <c r="P35" s="40">
        <v>1.1997368087033737E-3</v>
      </c>
      <c r="Q35" s="40">
        <v>3.0102487200193734E-2</v>
      </c>
      <c r="R35" s="40">
        <v>3.1956625904553497E-2</v>
      </c>
      <c r="S35" s="40">
        <v>6.4131385774325783E-2</v>
      </c>
      <c r="T35" s="40">
        <v>1.4069640756612289</v>
      </c>
      <c r="U35" s="40">
        <v>1.0252296365283374E-2</v>
      </c>
      <c r="V35" s="40">
        <v>6.544018956563856E-2</v>
      </c>
      <c r="W35" s="40">
        <v>2.1922463504488916E-2</v>
      </c>
      <c r="X35" s="40" t="s">
        <v>423</v>
      </c>
      <c r="Y35" s="40" t="s">
        <v>423</v>
      </c>
      <c r="Z35" s="40" t="s">
        <v>423</v>
      </c>
      <c r="AA35" s="40" t="s">
        <v>423</v>
      </c>
      <c r="AB35" s="40" t="s">
        <v>423</v>
      </c>
      <c r="AC35" s="40">
        <v>6.9802868870014459E-3</v>
      </c>
      <c r="AD35" s="40">
        <v>2.5281726568858361E-2</v>
      </c>
      <c r="AE35" s="193"/>
      <c r="AF35" s="40">
        <v>2206.4250581881133</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0.83850000000000002</v>
      </c>
      <c r="F36" s="40">
        <v>2.0279999999999999E-2</v>
      </c>
      <c r="G36" s="40">
        <v>0.82199999999999995</v>
      </c>
      <c r="H36" s="40" t="s">
        <v>423</v>
      </c>
      <c r="I36" s="40">
        <v>5.0009999999999999E-2</v>
      </c>
      <c r="J36" s="40">
        <v>5.0009999999999999E-2</v>
      </c>
      <c r="K36" s="40">
        <v>5.0009999999999999E-2</v>
      </c>
      <c r="L36" s="40">
        <v>7.0560000000000013E-4</v>
      </c>
      <c r="M36" s="40">
        <v>4.5569999999999999E-2</v>
      </c>
      <c r="N36" s="40">
        <v>2.0100000000000001E-3</v>
      </c>
      <c r="O36" s="40">
        <v>2.1000000000000001E-4</v>
      </c>
      <c r="P36" s="40">
        <v>2.7E-4</v>
      </c>
      <c r="Q36" s="40">
        <v>6.2399999999999999E-3</v>
      </c>
      <c r="R36" s="40">
        <v>6.6299999999999996E-3</v>
      </c>
      <c r="S36" s="40">
        <v>1.389E-2</v>
      </c>
      <c r="T36" s="40">
        <v>0.29099999999999998</v>
      </c>
      <c r="U36" s="40">
        <v>2.1900000000000001E-3</v>
      </c>
      <c r="V36" s="40">
        <v>1.44E-2</v>
      </c>
      <c r="W36" s="40">
        <v>4.62E-3</v>
      </c>
      <c r="X36" s="40" t="s">
        <v>423</v>
      </c>
      <c r="Y36" s="40" t="s">
        <v>423</v>
      </c>
      <c r="Z36" s="40" t="s">
        <v>423</v>
      </c>
      <c r="AA36" s="40" t="s">
        <v>423</v>
      </c>
      <c r="AB36" s="40" t="s">
        <v>423</v>
      </c>
      <c r="AC36" s="40">
        <v>1.5000000000000002E-3</v>
      </c>
      <c r="AD36" s="40">
        <v>5.2440000000000004E-3</v>
      </c>
      <c r="AE36" s="193"/>
      <c r="AF36" s="40">
        <v>12000</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t="s">
        <v>423</v>
      </c>
      <c r="F37" s="40" t="s">
        <v>423</v>
      </c>
      <c r="G37" s="40" t="s">
        <v>423</v>
      </c>
      <c r="H37" s="40" t="s">
        <v>442</v>
      </c>
      <c r="I37" s="40" t="s">
        <v>423</v>
      </c>
      <c r="J37" s="40" t="s">
        <v>423</v>
      </c>
      <c r="K37" s="40" t="s">
        <v>423</v>
      </c>
      <c r="L37" s="40" t="s">
        <v>423</v>
      </c>
      <c r="M37" s="40" t="s">
        <v>423</v>
      </c>
      <c r="N37" s="40" t="s">
        <v>423</v>
      </c>
      <c r="O37" s="40" t="s">
        <v>423</v>
      </c>
      <c r="P37" s="40" t="s">
        <v>423</v>
      </c>
      <c r="Q37" s="40" t="s">
        <v>423</v>
      </c>
      <c r="R37" s="40" t="s">
        <v>423</v>
      </c>
      <c r="S37" s="40" t="s">
        <v>423</v>
      </c>
      <c r="T37" s="40" t="s">
        <v>423</v>
      </c>
      <c r="U37" s="40" t="s">
        <v>423</v>
      </c>
      <c r="V37" s="40" t="s">
        <v>423</v>
      </c>
      <c r="W37" s="40" t="s">
        <v>423</v>
      </c>
      <c r="X37" s="40" t="s">
        <v>423</v>
      </c>
      <c r="Y37" s="40" t="s">
        <v>423</v>
      </c>
      <c r="Z37" s="40" t="s">
        <v>423</v>
      </c>
      <c r="AA37" s="40" t="s">
        <v>423</v>
      </c>
      <c r="AB37" s="40" t="s">
        <v>423</v>
      </c>
      <c r="AC37" s="40" t="s">
        <v>442</v>
      </c>
      <c r="AD37" s="40" t="s">
        <v>442</v>
      </c>
      <c r="AE37" s="193"/>
      <c r="AF37" s="40" t="s">
        <v>441</v>
      </c>
      <c r="AG37" s="40" t="s">
        <v>423</v>
      </c>
      <c r="AH37" s="40" t="s">
        <v>423</v>
      </c>
      <c r="AI37" s="40" t="s">
        <v>423</v>
      </c>
      <c r="AJ37" s="40" t="s">
        <v>423</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1.4983975799999998</v>
      </c>
      <c r="F39" s="40">
        <v>0.11766381999999999</v>
      </c>
      <c r="G39" s="40">
        <v>14.175325061299976</v>
      </c>
      <c r="H39" s="40" t="s">
        <v>442</v>
      </c>
      <c r="I39" s="40">
        <v>0.34318522699999993</v>
      </c>
      <c r="J39" s="40">
        <v>0.43326075099999994</v>
      </c>
      <c r="K39" s="40">
        <v>0.43721927500000002</v>
      </c>
      <c r="L39" s="40">
        <v>6.9806265780000005E-3</v>
      </c>
      <c r="M39" s="40">
        <v>0.8439392</v>
      </c>
      <c r="N39" s="40">
        <v>0.23839463264999999</v>
      </c>
      <c r="O39" s="40">
        <v>1.3927919774999999E-2</v>
      </c>
      <c r="P39" s="40">
        <v>7.2316690000000005E-3</v>
      </c>
      <c r="Q39" s="40">
        <v>1.4825305999999998E-2</v>
      </c>
      <c r="R39" s="40">
        <v>0.26974123487600005</v>
      </c>
      <c r="S39" s="40">
        <v>7.1527336987600013E-2</v>
      </c>
      <c r="T39" s="40">
        <v>2.7897674911009998</v>
      </c>
      <c r="U39" s="40">
        <v>1.6116680999999997E-3</v>
      </c>
      <c r="V39" s="40">
        <v>0.55139618265000001</v>
      </c>
      <c r="W39" s="40">
        <v>0.25780310000000001</v>
      </c>
      <c r="X39" s="40">
        <v>5.2015702999999996E-2</v>
      </c>
      <c r="Y39" s="40">
        <v>7.1115227000000003E-2</v>
      </c>
      <c r="Z39" s="40">
        <v>0.25480817900000002</v>
      </c>
      <c r="AA39" s="40">
        <v>2.5815785999999997E-2</v>
      </c>
      <c r="AB39" s="40">
        <v>0.40375489500000006</v>
      </c>
      <c r="AC39" s="40">
        <v>4.0982412199999999E-3</v>
      </c>
      <c r="AD39" s="40">
        <v>0.10508747099999999</v>
      </c>
      <c r="AE39" s="193"/>
      <c r="AF39" s="40">
        <v>12169</v>
      </c>
      <c r="AG39" s="40">
        <v>618.13099999999997</v>
      </c>
      <c r="AH39" s="40">
        <v>355.1</v>
      </c>
      <c r="AI39" s="40">
        <v>743</v>
      </c>
      <c r="AJ39" s="40" t="s">
        <v>441</v>
      </c>
      <c r="AK39" s="40" t="s">
        <v>423</v>
      </c>
      <c r="AL39" s="41" t="s">
        <v>70</v>
      </c>
    </row>
    <row r="40" spans="1:38" s="5" customFormat="1" ht="24.75" customHeight="1" thickBot="1" x14ac:dyDescent="0.25">
      <c r="A40" s="144" t="s">
        <v>84</v>
      </c>
      <c r="B40" s="38" t="s">
        <v>124</v>
      </c>
      <c r="C40" s="144" t="s">
        <v>445</v>
      </c>
      <c r="D40" s="145"/>
      <c r="E40" s="40">
        <v>0.35609301726306719</v>
      </c>
      <c r="F40" s="40">
        <v>3.6854519577595946E-2</v>
      </c>
      <c r="G40" s="40">
        <v>1.0913390458275374E-2</v>
      </c>
      <c r="H40" s="40">
        <v>8.7307123666202993E-5</v>
      </c>
      <c r="I40" s="40">
        <v>2.2961773524211387E-2</v>
      </c>
      <c r="J40" s="40">
        <v>2.2961773524211387E-2</v>
      </c>
      <c r="K40" s="40">
        <v>2.2961773524211387E-2</v>
      </c>
      <c r="L40" s="40" t="s">
        <v>423</v>
      </c>
      <c r="M40" s="40">
        <v>0.11758086879745888</v>
      </c>
      <c r="N40" s="40" t="s">
        <v>423</v>
      </c>
      <c r="O40" s="40">
        <v>1.0913390458275375E-4</v>
      </c>
      <c r="P40" s="40" t="s">
        <v>423</v>
      </c>
      <c r="Q40" s="40" t="s">
        <v>423</v>
      </c>
      <c r="R40" s="40">
        <v>5.4566952291376885E-4</v>
      </c>
      <c r="S40" s="40">
        <v>1.8552763779068136E-2</v>
      </c>
      <c r="T40" s="40">
        <v>7.6393733207927631E-4</v>
      </c>
      <c r="U40" s="40">
        <v>1.0913390458275375E-4</v>
      </c>
      <c r="V40" s="40">
        <v>1.0913390458275374E-2</v>
      </c>
      <c r="W40" s="40" t="s">
        <v>423</v>
      </c>
      <c r="X40" s="40">
        <v>3.2740171374826124E-4</v>
      </c>
      <c r="Y40" s="40">
        <v>5.4566952291376875E-4</v>
      </c>
      <c r="Z40" s="40" t="s">
        <v>423</v>
      </c>
      <c r="AA40" s="40" t="s">
        <v>423</v>
      </c>
      <c r="AB40" s="40">
        <v>8.7307123666203004E-4</v>
      </c>
      <c r="AC40" s="40" t="s">
        <v>423</v>
      </c>
      <c r="AD40" s="40" t="s">
        <v>423</v>
      </c>
      <c r="AE40" s="193"/>
      <c r="AF40" s="40">
        <v>456.92183170707335</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3.8535894458400004</v>
      </c>
      <c r="F41" s="40">
        <v>13.16674789652</v>
      </c>
      <c r="G41" s="40">
        <v>24.432514599999998</v>
      </c>
      <c r="H41" s="40">
        <v>0.31733368000000001</v>
      </c>
      <c r="I41" s="40">
        <v>12.10321677148</v>
      </c>
      <c r="J41" s="40">
        <v>12.507334886999999</v>
      </c>
      <c r="K41" s="40">
        <v>13.841886486279998</v>
      </c>
      <c r="L41" s="40">
        <v>0.89857815234471994</v>
      </c>
      <c r="M41" s="40">
        <v>149.61598267476001</v>
      </c>
      <c r="N41" s="40">
        <v>4.1191545325999996</v>
      </c>
      <c r="O41" s="40">
        <v>0.11191683276</v>
      </c>
      <c r="P41" s="40">
        <v>0.15022036747999998</v>
      </c>
      <c r="Q41" s="40">
        <v>8.7115570779999985E-2</v>
      </c>
      <c r="R41" s="40">
        <v>0.43869117235999994</v>
      </c>
      <c r="S41" s="40">
        <v>0.69553717729599984</v>
      </c>
      <c r="T41" s="40">
        <v>0.40876238975999996</v>
      </c>
      <c r="U41" s="40">
        <v>5.5919762599999992E-2</v>
      </c>
      <c r="V41" s="40">
        <v>8.9967526630000005</v>
      </c>
      <c r="W41" s="40">
        <v>23.84667043</v>
      </c>
      <c r="X41" s="40">
        <v>7.7906651895999994</v>
      </c>
      <c r="Y41" s="40">
        <v>9.3976537180000008</v>
      </c>
      <c r="Z41" s="40">
        <v>3.7964398660000001</v>
      </c>
      <c r="AA41" s="40">
        <v>3.6940997356</v>
      </c>
      <c r="AB41" s="40">
        <v>24.678858509199998</v>
      </c>
      <c r="AC41" s="40">
        <v>3.9246780240000001E-2</v>
      </c>
      <c r="AD41" s="40">
        <v>4.5605982200000001</v>
      </c>
      <c r="AE41" s="193"/>
      <c r="AF41" s="40">
        <v>3426.3</v>
      </c>
      <c r="AG41" s="40">
        <v>26825.451999999997</v>
      </c>
      <c r="AH41" s="40">
        <v>46</v>
      </c>
      <c r="AI41" s="40">
        <v>4523</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0.34078877999999996</v>
      </c>
      <c r="F43" s="40">
        <v>1.9084753333333333E-2</v>
      </c>
      <c r="G43" s="40">
        <v>4.2383722881088159</v>
      </c>
      <c r="H43" s="40" t="s">
        <v>442</v>
      </c>
      <c r="I43" s="40">
        <v>0.10120151200000001</v>
      </c>
      <c r="J43" s="40">
        <v>0.12989126266666667</v>
      </c>
      <c r="K43" s="40">
        <v>0.13085901333333333</v>
      </c>
      <c r="L43" s="40">
        <v>1.6147327680000002E-3</v>
      </c>
      <c r="M43" s="40">
        <v>0.19069153333333333</v>
      </c>
      <c r="N43" s="40">
        <v>4.8527766666666673E-2</v>
      </c>
      <c r="O43" s="40">
        <v>3.0032176666666666E-3</v>
      </c>
      <c r="P43" s="40">
        <v>1.8494389999999996E-3</v>
      </c>
      <c r="Q43" s="40">
        <v>3.4766106666666665E-3</v>
      </c>
      <c r="R43" s="40">
        <v>6.1768064999999997E-2</v>
      </c>
      <c r="S43" s="40">
        <v>1.0936176666666667E-2</v>
      </c>
      <c r="T43" s="40">
        <v>0.55947737666666664</v>
      </c>
      <c r="U43" s="40">
        <v>4.0687533333333338E-4</v>
      </c>
      <c r="V43" s="40">
        <v>0.11752665000000001</v>
      </c>
      <c r="W43" s="40">
        <v>5.9769766666666661E-2</v>
      </c>
      <c r="X43" s="40">
        <v>6.4717896666666667E-3</v>
      </c>
      <c r="Y43" s="40">
        <v>1.0843140333333334E-2</v>
      </c>
      <c r="Z43" s="40">
        <v>5.0420389999999999E-3</v>
      </c>
      <c r="AA43" s="40">
        <v>4.3932260000000001E-3</v>
      </c>
      <c r="AB43" s="40">
        <v>2.6750194999999997E-2</v>
      </c>
      <c r="AC43" s="40">
        <v>8.7226135333333345E-4</v>
      </c>
      <c r="AD43" s="40">
        <v>2.8040481333333332E-2</v>
      </c>
      <c r="AE43" s="193"/>
      <c r="AF43" s="40">
        <v>2787.6</v>
      </c>
      <c r="AG43" s="40">
        <v>164.93766666666664</v>
      </c>
      <c r="AH43" s="40" t="s">
        <v>423</v>
      </c>
      <c r="AI43" s="40">
        <v>154</v>
      </c>
      <c r="AJ43" s="40" t="s">
        <v>441</v>
      </c>
      <c r="AK43" s="40" t="s">
        <v>423</v>
      </c>
      <c r="AL43" s="41" t="s">
        <v>70</v>
      </c>
    </row>
    <row r="44" spans="1:38" s="5" customFormat="1" ht="24.75" customHeight="1" thickBot="1" x14ac:dyDescent="0.25">
      <c r="A44" s="144" t="s">
        <v>84</v>
      </c>
      <c r="B44" s="38" t="s">
        <v>132</v>
      </c>
      <c r="C44" s="144" t="s">
        <v>133</v>
      </c>
      <c r="D44" s="145"/>
      <c r="E44" s="40">
        <v>15.601606091416919</v>
      </c>
      <c r="F44" s="40">
        <v>6.1545905954586448</v>
      </c>
      <c r="G44" s="40">
        <v>0.38213970688685739</v>
      </c>
      <c r="H44" s="40">
        <v>2.7262546577886673E-3</v>
      </c>
      <c r="I44" s="40">
        <v>0.94485882447435199</v>
      </c>
      <c r="J44" s="40">
        <v>0.94485882447435199</v>
      </c>
      <c r="K44" s="40">
        <v>0.94485882447435199</v>
      </c>
      <c r="L44" s="40">
        <v>0.48285707169430525</v>
      </c>
      <c r="M44" s="40">
        <v>30.205548644227981</v>
      </c>
      <c r="N44" s="40" t="s">
        <v>423</v>
      </c>
      <c r="O44" s="40">
        <v>3.8213970688685739E-3</v>
      </c>
      <c r="P44" s="40" t="s">
        <v>423</v>
      </c>
      <c r="Q44" s="40" t="s">
        <v>423</v>
      </c>
      <c r="R44" s="40">
        <v>1.910698534434287E-2</v>
      </c>
      <c r="S44" s="40">
        <v>0.64963750170765755</v>
      </c>
      <c r="T44" s="40">
        <v>2.674977948208002E-2</v>
      </c>
      <c r="U44" s="40">
        <v>3.8213970688685739E-3</v>
      </c>
      <c r="V44" s="40">
        <v>0.38213970688685739</v>
      </c>
      <c r="W44" s="40" t="s">
        <v>423</v>
      </c>
      <c r="X44" s="40">
        <v>1.1464191206605721E-2</v>
      </c>
      <c r="Y44" s="40">
        <v>1.910698534434287E-2</v>
      </c>
      <c r="Z44" s="40" t="s">
        <v>423</v>
      </c>
      <c r="AA44" s="40" t="s">
        <v>423</v>
      </c>
      <c r="AB44" s="40">
        <v>3.0571176550948591E-2</v>
      </c>
      <c r="AC44" s="40" t="s">
        <v>423</v>
      </c>
      <c r="AD44" s="40" t="s">
        <v>423</v>
      </c>
      <c r="AE44" s="193"/>
      <c r="AF44" s="40">
        <v>15999.425247938943</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409</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15.069799999999999</v>
      </c>
      <c r="G48" s="40" t="s">
        <v>423</v>
      </c>
      <c r="H48" s="40" t="s">
        <v>423</v>
      </c>
      <c r="I48" s="40">
        <v>0.15257400000000002</v>
      </c>
      <c r="J48" s="40">
        <v>0.99173100000000003</v>
      </c>
      <c r="K48" s="40">
        <v>2.085178</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28.757000000000001</v>
      </c>
      <c r="AL48" s="148" t="s">
        <v>142</v>
      </c>
    </row>
    <row r="49" spans="1:38" s="5" customFormat="1" ht="24.75" customHeight="1" thickBot="1" x14ac:dyDescent="0.25">
      <c r="A49" s="144" t="s">
        <v>140</v>
      </c>
      <c r="B49" s="38" t="s">
        <v>18</v>
      </c>
      <c r="C49" s="144" t="s">
        <v>143</v>
      </c>
      <c r="D49" s="145"/>
      <c r="E49" s="40">
        <v>9.4410000000000002E-4</v>
      </c>
      <c r="F49" s="40">
        <v>8.0773000000000008E-3</v>
      </c>
      <c r="G49" s="40">
        <v>8.3920000000000002E-4</v>
      </c>
      <c r="H49" s="40">
        <v>3.8812999999999999E-3</v>
      </c>
      <c r="I49" s="40">
        <v>6.3989000000000004E-2</v>
      </c>
      <c r="J49" s="40">
        <v>0.15315400000000001</v>
      </c>
      <c r="K49" s="40">
        <v>0.36400300000000002</v>
      </c>
      <c r="L49" s="40">
        <v>3.1354609999999998E-2</v>
      </c>
      <c r="M49" s="40">
        <v>0.48254000000000002</v>
      </c>
      <c r="N49" s="40">
        <v>3.9861999999999997E-4</v>
      </c>
      <c r="O49" s="40">
        <v>7.3429999999999998E-6</v>
      </c>
      <c r="P49" s="40">
        <v>1.2588E-5</v>
      </c>
      <c r="Q49" s="40">
        <v>1.3637E-5</v>
      </c>
      <c r="R49" s="40">
        <v>1.7833000000000001E-4</v>
      </c>
      <c r="S49" s="40">
        <v>5.0352000000000002E-5</v>
      </c>
      <c r="T49" s="40">
        <v>1.2588000000000001E-4</v>
      </c>
      <c r="U49" s="40">
        <v>1.6784000000000001E-5</v>
      </c>
      <c r="V49" s="40">
        <v>2.3078000000000001E-4</v>
      </c>
      <c r="W49" s="40">
        <v>3147</v>
      </c>
      <c r="X49" s="40">
        <v>0.16783999999999999</v>
      </c>
      <c r="Y49" s="40">
        <v>0.20979999999999999</v>
      </c>
      <c r="Z49" s="40">
        <v>0.10489999999999999</v>
      </c>
      <c r="AA49" s="40">
        <v>7.3429999999999995E-2</v>
      </c>
      <c r="AB49" s="40">
        <v>0.55596999999999996</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3.5999999999999999E-3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0.24356500000000003</v>
      </c>
      <c r="F52" s="40">
        <v>0.76549</v>
      </c>
      <c r="G52" s="40">
        <v>1.704955</v>
      </c>
      <c r="H52" s="40" t="s">
        <v>409</v>
      </c>
      <c r="I52" s="40">
        <v>1.3918E-2</v>
      </c>
      <c r="J52" s="40">
        <v>3.4795E-2</v>
      </c>
      <c r="K52" s="40">
        <v>4.1753999999999999E-2</v>
      </c>
      <c r="L52" s="40" t="s">
        <v>423</v>
      </c>
      <c r="M52" s="40">
        <v>0.28531899999999999</v>
      </c>
      <c r="N52" s="40">
        <v>2.0877E-2</v>
      </c>
      <c r="O52" s="40">
        <v>3.4795000000000004E-3</v>
      </c>
      <c r="P52" s="40">
        <v>4.1754000000000001E-3</v>
      </c>
      <c r="Q52" s="40">
        <v>6.9589999999999995E-4</v>
      </c>
      <c r="R52" s="40">
        <v>6.9589999999999995E-4</v>
      </c>
      <c r="S52" s="40">
        <v>8.3508000000000002E-3</v>
      </c>
      <c r="T52" s="40">
        <v>3.6882700000000004E-2</v>
      </c>
      <c r="U52" s="40">
        <v>6.9589999999999995E-4</v>
      </c>
      <c r="V52" s="40">
        <v>6.9590000000000008E-3</v>
      </c>
      <c r="W52" s="40">
        <v>8.3508000000000002E-3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7.0487064100000003</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12958.857219999998</v>
      </c>
      <c r="AL53" s="41" t="s">
        <v>156</v>
      </c>
    </row>
    <row r="54" spans="1:38" s="5" customFormat="1" ht="26.25" customHeight="1" thickBot="1" x14ac:dyDescent="0.25">
      <c r="A54" s="38" t="s">
        <v>140</v>
      </c>
      <c r="B54" s="38" t="s">
        <v>12</v>
      </c>
      <c r="C54" s="38" t="s">
        <v>157</v>
      </c>
      <c r="D54" s="39"/>
      <c r="E54" s="40" t="s">
        <v>423</v>
      </c>
      <c r="F54" s="40">
        <v>0.42257</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0.37585355399999998</v>
      </c>
      <c r="F55" s="40">
        <v>1.3920502000000001E-2</v>
      </c>
      <c r="G55" s="40">
        <v>0.53593932700000002</v>
      </c>
      <c r="H55" s="40" t="s">
        <v>423</v>
      </c>
      <c r="I55" s="40" t="s">
        <v>423</v>
      </c>
      <c r="J55" s="40" t="s">
        <v>423</v>
      </c>
      <c r="K55" s="40" t="s">
        <v>423</v>
      </c>
      <c r="L55" s="40" t="s">
        <v>423</v>
      </c>
      <c r="M55" s="40">
        <v>8.3523011999999994E-2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6960.2510000000002</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3.2000264669999998</v>
      </c>
      <c r="F57" s="40">
        <v>4.6414565999999997E-2</v>
      </c>
      <c r="G57" s="40">
        <v>0.96439153799999999</v>
      </c>
      <c r="H57" s="40" t="s">
        <v>442</v>
      </c>
      <c r="I57" s="40">
        <v>0.33521631000000002</v>
      </c>
      <c r="J57" s="40">
        <v>0.60338935800000004</v>
      </c>
      <c r="K57" s="40">
        <v>0.67043262000000003</v>
      </c>
      <c r="L57" s="40">
        <v>1.0056489300000001E-2</v>
      </c>
      <c r="M57" s="40">
        <v>3.7518440850000001</v>
      </c>
      <c r="N57" s="40">
        <v>0.25270152600000001</v>
      </c>
      <c r="O57" s="40">
        <v>2.0628695999999998E-2</v>
      </c>
      <c r="P57" s="40">
        <v>0.126350763</v>
      </c>
      <c r="Q57" s="40">
        <v>6.8332555500000003E-2</v>
      </c>
      <c r="R57" s="40">
        <v>0.10572206700000002</v>
      </c>
      <c r="S57" s="40">
        <v>0.1668345789</v>
      </c>
      <c r="T57" s="40">
        <v>0.126350763</v>
      </c>
      <c r="U57" s="40">
        <v>6.5238251100000005E-2</v>
      </c>
      <c r="V57" s="40">
        <v>1.093320888</v>
      </c>
      <c r="W57" s="40">
        <v>1.05722067E-2</v>
      </c>
      <c r="X57" s="40">
        <v>1.67608155E-4</v>
      </c>
      <c r="Y57" s="40">
        <v>7.2200436000000002E-4</v>
      </c>
      <c r="Z57" s="40">
        <v>1.9855119900000001E-4</v>
      </c>
      <c r="AA57" s="40">
        <v>1.1087924100000001E-4</v>
      </c>
      <c r="AB57" s="40">
        <v>1.1990429550000001E-3</v>
      </c>
      <c r="AC57" s="40">
        <v>1.18615002E-2</v>
      </c>
      <c r="AD57" s="40">
        <v>0.265594461</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0.12467893700000002</v>
      </c>
      <c r="F58" s="40" t="s">
        <v>442</v>
      </c>
      <c r="G58" s="40">
        <v>2.8779068000000005E-2</v>
      </c>
      <c r="H58" s="40" t="s">
        <v>423</v>
      </c>
      <c r="I58" s="40">
        <v>6.3751100000000005E-2</v>
      </c>
      <c r="J58" s="40">
        <v>0.31875550000000008</v>
      </c>
      <c r="K58" s="40">
        <v>0.81965700000000008</v>
      </c>
      <c r="L58" s="40">
        <v>2.9325506E-4</v>
      </c>
      <c r="M58" s="40">
        <v>0.17668162000000004</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183.49</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7.0120332000000007E-2</v>
      </c>
      <c r="J59" s="40">
        <v>7.9972835999999992E-2</v>
      </c>
      <c r="K59" s="40">
        <v>8.9331479999999977E-2</v>
      </c>
      <c r="L59" s="40">
        <v>1.0522006104000001E-4</v>
      </c>
      <c r="M59" s="40" t="s">
        <v>409</v>
      </c>
      <c r="N59" s="40">
        <v>0.76516200000000001</v>
      </c>
      <c r="O59" s="40">
        <v>3.4517924000000005E-2</v>
      </c>
      <c r="P59" s="40">
        <v>1.66539E-4</v>
      </c>
      <c r="Q59" s="40">
        <v>7.8736719999999996E-2</v>
      </c>
      <c r="R59" s="40">
        <v>9.923208E-2</v>
      </c>
      <c r="S59" s="40">
        <v>3.8859100000000003E-4</v>
      </c>
      <c r="T59" s="40">
        <v>0.10256569999999998</v>
      </c>
      <c r="U59" s="40">
        <v>0.39261495000000002</v>
      </c>
      <c r="V59" s="40">
        <v>2.0539809999999999E-2</v>
      </c>
      <c r="W59" s="40" t="s">
        <v>442</v>
      </c>
      <c r="X59" s="40" t="s">
        <v>442</v>
      </c>
      <c r="Y59" s="40" t="s">
        <v>442</v>
      </c>
      <c r="Z59" s="40" t="s">
        <v>442</v>
      </c>
      <c r="AA59" s="40" t="s">
        <v>442</v>
      </c>
      <c r="AB59" s="40" t="s">
        <v>442</v>
      </c>
      <c r="AC59" s="40" t="s">
        <v>423</v>
      </c>
      <c r="AD59" s="40" t="s">
        <v>423</v>
      </c>
      <c r="AE59" s="193"/>
      <c r="AF59" s="40" t="s">
        <v>409</v>
      </c>
      <c r="AG59" s="40" t="s">
        <v>409</v>
      </c>
      <c r="AH59" s="40" t="s">
        <v>409</v>
      </c>
      <c r="AI59" s="40" t="s">
        <v>409</v>
      </c>
      <c r="AJ59" s="40" t="s">
        <v>409</v>
      </c>
      <c r="AK59" s="40" t="s">
        <v>409</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0.995058</v>
      </c>
      <c r="F64" s="40">
        <v>8.9555219999999991E-2</v>
      </c>
      <c r="G64" s="40" t="s">
        <v>423</v>
      </c>
      <c r="H64" s="40">
        <v>4.9752900000000003E-2</v>
      </c>
      <c r="I64" s="40" t="s">
        <v>423</v>
      </c>
      <c r="J64" s="40" t="s">
        <v>423</v>
      </c>
      <c r="K64" s="40" t="s">
        <v>423</v>
      </c>
      <c r="L64" s="40" t="s">
        <v>423</v>
      </c>
      <c r="M64" s="40">
        <v>5.9703480000000003E-3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17.788732549999999</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719.35</v>
      </c>
      <c r="AL65" s="146" t="s">
        <v>182</v>
      </c>
    </row>
    <row r="66" spans="1:38" s="5" customFormat="1" ht="24.75" customHeight="1" thickBot="1" x14ac:dyDescent="0.25">
      <c r="A66" s="144" t="s">
        <v>73</v>
      </c>
      <c r="B66" s="38" t="s">
        <v>16</v>
      </c>
      <c r="C66" s="144" t="s">
        <v>183</v>
      </c>
      <c r="D66" s="145"/>
      <c r="E66" s="40" t="s">
        <v>423</v>
      </c>
      <c r="F66" s="40" t="s">
        <v>423</v>
      </c>
      <c r="G66" s="40" t="s">
        <v>423</v>
      </c>
      <c r="H66" s="40" t="s">
        <v>423</v>
      </c>
      <c r="I66" s="40" t="s">
        <v>423</v>
      </c>
      <c r="J66" s="40" t="s">
        <v>423</v>
      </c>
      <c r="K66" s="40" t="s">
        <v>423</v>
      </c>
      <c r="L66" s="40" t="s">
        <v>423</v>
      </c>
      <c r="M66" s="40" t="s">
        <v>423</v>
      </c>
      <c r="N66" s="40" t="s">
        <v>423</v>
      </c>
      <c r="O66" s="40" t="s">
        <v>423</v>
      </c>
      <c r="P66" s="40" t="s">
        <v>423</v>
      </c>
      <c r="Q66" s="40" t="s">
        <v>423</v>
      </c>
      <c r="R66" s="40" t="s">
        <v>423</v>
      </c>
      <c r="S66" s="40" t="s">
        <v>423</v>
      </c>
      <c r="T66" s="40" t="s">
        <v>423</v>
      </c>
      <c r="U66" s="40" t="s">
        <v>423</v>
      </c>
      <c r="V66" s="40" t="s">
        <v>423</v>
      </c>
      <c r="W66" s="40" t="s">
        <v>423</v>
      </c>
      <c r="X66" s="40" t="s">
        <v>423</v>
      </c>
      <c r="Y66" s="40" t="s">
        <v>423</v>
      </c>
      <c r="Z66" s="40" t="s">
        <v>423</v>
      </c>
      <c r="AA66" s="40" t="s">
        <v>423</v>
      </c>
      <c r="AB66" s="40" t="s">
        <v>423</v>
      </c>
      <c r="AC66" s="40" t="s">
        <v>423</v>
      </c>
      <c r="AD66" s="40" t="s">
        <v>423</v>
      </c>
      <c r="AE66" s="193"/>
      <c r="AF66" s="40" t="s">
        <v>423</v>
      </c>
      <c r="AG66" s="40" t="s">
        <v>423</v>
      </c>
      <c r="AH66" s="40" t="s">
        <v>423</v>
      </c>
      <c r="AI66" s="40" t="s">
        <v>423</v>
      </c>
      <c r="AJ66" s="40" t="s">
        <v>423</v>
      </c>
      <c r="AK66" s="40">
        <v>13.33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6.8516699999999998E-4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0.40586670000000002</v>
      </c>
      <c r="I69" s="40" t="s">
        <v>442</v>
      </c>
      <c r="J69" s="40" t="s">
        <v>442</v>
      </c>
      <c r="K69" s="40">
        <v>4.5096299999999999E-2</v>
      </c>
      <c r="L69" s="40" t="s">
        <v>442</v>
      </c>
      <c r="M69" s="40">
        <v>4.0586669999999998</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1.2482704779999998</v>
      </c>
      <c r="G70" s="40">
        <v>1.4427519999999996</v>
      </c>
      <c r="H70" s="40">
        <v>1.9268852700000001</v>
      </c>
      <c r="I70" s="40">
        <v>0.70599995000000004</v>
      </c>
      <c r="J70" s="40">
        <v>0.95210760000000005</v>
      </c>
      <c r="K70" s="40">
        <v>2.9217980780000001</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3005.6109999999999</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0.10764</v>
      </c>
      <c r="F72" s="40">
        <v>0.36792656199999996</v>
      </c>
      <c r="G72" s="40">
        <v>4.9680000000000002E-2</v>
      </c>
      <c r="H72" s="40" t="s">
        <v>423</v>
      </c>
      <c r="I72" s="40">
        <v>0.27277192</v>
      </c>
      <c r="J72" s="40">
        <v>0.3482249</v>
      </c>
      <c r="K72" s="40">
        <v>0.62411680000000003</v>
      </c>
      <c r="L72" s="40">
        <v>1.3825882639999999E-3</v>
      </c>
      <c r="M72" s="40">
        <v>1.4076</v>
      </c>
      <c r="N72" s="40">
        <v>13.182680319999999</v>
      </c>
      <c r="O72" s="40">
        <v>0.22464661070000005</v>
      </c>
      <c r="P72" s="40">
        <v>0.15700972100000002</v>
      </c>
      <c r="Q72" s="40">
        <v>0.35292012299999997</v>
      </c>
      <c r="R72" s="40">
        <v>0.38547079400000001</v>
      </c>
      <c r="S72" s="40">
        <v>0.147639417</v>
      </c>
      <c r="T72" s="40">
        <v>0.88601840999999992</v>
      </c>
      <c r="U72" s="40">
        <v>4.5932979999999998E-2</v>
      </c>
      <c r="V72" s="40">
        <v>7.713308940000001</v>
      </c>
      <c r="W72" s="40">
        <v>22.006911999999996</v>
      </c>
      <c r="X72" s="40" t="s">
        <v>423</v>
      </c>
      <c r="Y72" s="40" t="s">
        <v>423</v>
      </c>
      <c r="Z72" s="40" t="s">
        <v>423</v>
      </c>
      <c r="AA72" s="40" t="s">
        <v>423</v>
      </c>
      <c r="AB72" s="40">
        <v>4.9276347000000005</v>
      </c>
      <c r="AC72" s="40">
        <v>6.889946999999999E-2</v>
      </c>
      <c r="AD72" s="40">
        <v>10.106698410000002</v>
      </c>
      <c r="AE72" s="193"/>
      <c r="AF72" s="40" t="s">
        <v>423</v>
      </c>
      <c r="AG72" s="40" t="s">
        <v>423</v>
      </c>
      <c r="AH72" s="40" t="s">
        <v>423</v>
      </c>
      <c r="AI72" s="40" t="s">
        <v>423</v>
      </c>
      <c r="AJ72" s="40" t="s">
        <v>423</v>
      </c>
      <c r="AK72" s="40">
        <v>8099.6489999999994</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6.5921999999999994E-3</v>
      </c>
      <c r="J73" s="40">
        <v>9.3389500000000004E-3</v>
      </c>
      <c r="K73" s="40">
        <v>1.0987E-2</v>
      </c>
      <c r="L73" s="40">
        <v>6.5921999999999997E-4</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2.3828750000000004E-3</v>
      </c>
      <c r="J74" s="40">
        <v>6.0654999999999997E-3</v>
      </c>
      <c r="K74" s="40">
        <v>8.6649999999999991E-3</v>
      </c>
      <c r="L74" s="40">
        <v>5.4806125000000005E-5</v>
      </c>
      <c r="M74" s="40" t="s">
        <v>442</v>
      </c>
      <c r="N74" s="40" t="s">
        <v>442</v>
      </c>
      <c r="O74" s="40" t="s">
        <v>442</v>
      </c>
      <c r="P74" s="40" t="s">
        <v>442</v>
      </c>
      <c r="Q74" s="40" t="s">
        <v>442</v>
      </c>
      <c r="R74" s="40" t="s">
        <v>442</v>
      </c>
      <c r="S74" s="40" t="s">
        <v>442</v>
      </c>
      <c r="T74" s="40" t="s">
        <v>442</v>
      </c>
      <c r="U74" s="40" t="s">
        <v>442</v>
      </c>
      <c r="V74" s="40" t="s">
        <v>442</v>
      </c>
      <c r="W74" s="40">
        <v>0.15163750000000001</v>
      </c>
      <c r="X74" s="40" t="s">
        <v>442</v>
      </c>
      <c r="Y74" s="40" t="s">
        <v>442</v>
      </c>
      <c r="Z74" s="40" t="s">
        <v>442</v>
      </c>
      <c r="AA74" s="40" t="s">
        <v>442</v>
      </c>
      <c r="AB74" s="40" t="s">
        <v>442</v>
      </c>
      <c r="AC74" s="40">
        <v>2.1662500000000001E-2</v>
      </c>
      <c r="AD74" s="40" t="s">
        <v>442</v>
      </c>
      <c r="AE74" s="193"/>
      <c r="AF74" s="40" t="s">
        <v>409</v>
      </c>
      <c r="AG74" s="40" t="s">
        <v>441</v>
      </c>
      <c r="AH74" s="40" t="s">
        <v>409</v>
      </c>
      <c r="AI74" s="40" t="s">
        <v>441</v>
      </c>
      <c r="AJ74" s="40" t="s">
        <v>441</v>
      </c>
      <c r="AK74" s="40">
        <v>4.3324999999999996</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1.4407380183584113</v>
      </c>
      <c r="H76" s="40" t="s">
        <v>442</v>
      </c>
      <c r="I76" s="40">
        <v>6.4374552288897482E-3</v>
      </c>
      <c r="J76" s="40">
        <v>1.3190471988607426E-2</v>
      </c>
      <c r="K76" s="40">
        <v>1.6409199603052298E-2</v>
      </c>
      <c r="L76" s="40" t="s">
        <v>442</v>
      </c>
      <c r="M76" s="40" t="s">
        <v>442</v>
      </c>
      <c r="N76" s="40">
        <v>3.5974014514383885</v>
      </c>
      <c r="O76" s="40">
        <v>2.5244922466234308E-2</v>
      </c>
      <c r="P76" s="40">
        <v>5.0489844932468615E-2</v>
      </c>
      <c r="Q76" s="40">
        <v>7.5734767398702918E-3</v>
      </c>
      <c r="R76" s="40" t="s">
        <v>442</v>
      </c>
      <c r="S76" s="40" t="s">
        <v>442</v>
      </c>
      <c r="T76" s="40" t="s">
        <v>442</v>
      </c>
      <c r="U76" s="40" t="s">
        <v>442</v>
      </c>
      <c r="V76" s="40">
        <v>2.3351553281266732E-3</v>
      </c>
      <c r="W76" s="40">
        <v>0.31556153082792887</v>
      </c>
      <c r="X76" s="40" t="s">
        <v>442</v>
      </c>
      <c r="Y76" s="40" t="s">
        <v>442</v>
      </c>
      <c r="Z76" s="40" t="s">
        <v>442</v>
      </c>
      <c r="AA76" s="40" t="s">
        <v>442</v>
      </c>
      <c r="AB76" s="40" t="s">
        <v>442</v>
      </c>
      <c r="AC76" s="40" t="s">
        <v>442</v>
      </c>
      <c r="AD76" s="40">
        <v>1.1991338171461295E-4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0.45644420537143277</v>
      </c>
      <c r="H77" s="40" t="s">
        <v>442</v>
      </c>
      <c r="I77" s="40">
        <v>5.3753999999999989E-3</v>
      </c>
      <c r="J77" s="40">
        <v>6.207125E-3</v>
      </c>
      <c r="K77" s="40">
        <v>7.0388500000000001E-3</v>
      </c>
      <c r="L77" s="40" t="s">
        <v>442</v>
      </c>
      <c r="M77" s="40" t="s">
        <v>442</v>
      </c>
      <c r="N77" s="40">
        <v>0.38753499999999996</v>
      </c>
      <c r="O77" s="40">
        <v>0.1321621</v>
      </c>
      <c r="P77" s="40">
        <v>9.6025548000000002E-2</v>
      </c>
      <c r="Q77" s="40">
        <v>2.4147699999999998E-2</v>
      </c>
      <c r="R77" s="40" t="s">
        <v>442</v>
      </c>
      <c r="S77" s="40" t="s">
        <v>442</v>
      </c>
      <c r="T77" s="40" t="s">
        <v>442</v>
      </c>
      <c r="U77" s="40" t="s">
        <v>442</v>
      </c>
      <c r="V77" s="40">
        <v>1.7953050000000002</v>
      </c>
      <c r="W77" s="40">
        <v>0.62082499999999985</v>
      </c>
      <c r="X77" s="40" t="s">
        <v>442</v>
      </c>
      <c r="Y77" s="40" t="s">
        <v>442</v>
      </c>
      <c r="Z77" s="40" t="s">
        <v>442</v>
      </c>
      <c r="AA77" s="40" t="s">
        <v>442</v>
      </c>
      <c r="AB77" s="40" t="s">
        <v>442</v>
      </c>
      <c r="AC77" s="40" t="s">
        <v>442</v>
      </c>
      <c r="AD77" s="40">
        <v>5.7613824799999992E-5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3.6936762999999999</v>
      </c>
      <c r="H78" s="40" t="s">
        <v>442</v>
      </c>
      <c r="I78" s="40">
        <v>0.10459265999999998</v>
      </c>
      <c r="J78" s="40">
        <v>0.13945688000000001</v>
      </c>
      <c r="K78" s="40">
        <v>0.17432110000000001</v>
      </c>
      <c r="L78" s="40">
        <v>2.0843534999999999E-4</v>
      </c>
      <c r="M78" s="40" t="s">
        <v>409</v>
      </c>
      <c r="N78" s="40">
        <v>9.8420187499999994</v>
      </c>
      <c r="O78" s="40">
        <v>4.9969405500000006</v>
      </c>
      <c r="P78" s="40">
        <v>1.1276706999999999E-2</v>
      </c>
      <c r="Q78" s="40">
        <v>5.8593797500000004</v>
      </c>
      <c r="R78" s="40">
        <v>6.288932749999999</v>
      </c>
      <c r="S78" s="40">
        <v>28.2584315</v>
      </c>
      <c r="T78" s="40">
        <v>6.2894077309999989</v>
      </c>
      <c r="U78" s="40" t="s">
        <v>442</v>
      </c>
      <c r="V78" s="40" t="s">
        <v>442</v>
      </c>
      <c r="W78" s="40">
        <v>6.3018899999999992E-3</v>
      </c>
      <c r="X78" s="40" t="s">
        <v>442</v>
      </c>
      <c r="Y78" s="40" t="s">
        <v>442</v>
      </c>
      <c r="Z78" s="40" t="s">
        <v>442</v>
      </c>
      <c r="AA78" s="40" t="s">
        <v>442</v>
      </c>
      <c r="AB78" s="40" t="s">
        <v>442</v>
      </c>
      <c r="AC78" s="40" t="s">
        <v>442</v>
      </c>
      <c r="AD78" s="40">
        <v>1.9999199999999996E-5</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6.8644021920999991</v>
      </c>
      <c r="G82" s="40" t="s">
        <v>423</v>
      </c>
      <c r="H82" s="40" t="s">
        <v>423</v>
      </c>
      <c r="I82" s="40" t="s">
        <v>442</v>
      </c>
      <c r="J82" s="40" t="s">
        <v>423</v>
      </c>
      <c r="K82" s="40" t="s">
        <v>423</v>
      </c>
      <c r="L82" s="40" t="s">
        <v>423</v>
      </c>
      <c r="M82" s="40" t="s">
        <v>423</v>
      </c>
      <c r="N82" s="40" t="s">
        <v>423</v>
      </c>
      <c r="O82" s="40" t="s">
        <v>423</v>
      </c>
      <c r="P82" s="40">
        <v>2.0132512848000001E-10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3.5950915800000004E-2</v>
      </c>
      <c r="AL82" s="148" t="s">
        <v>456</v>
      </c>
    </row>
    <row r="83" spans="1:38" s="5" customFormat="1" ht="24.75" customHeight="1" thickBot="1" x14ac:dyDescent="0.25">
      <c r="A83" s="144" t="s">
        <v>222</v>
      </c>
      <c r="B83" s="162" t="s">
        <v>226</v>
      </c>
      <c r="C83" s="149" t="s">
        <v>227</v>
      </c>
      <c r="D83" s="145"/>
      <c r="E83" s="40">
        <v>2.504673600000001E-2</v>
      </c>
      <c r="F83" s="40">
        <v>1.125696E-2</v>
      </c>
      <c r="G83" s="40">
        <v>1.2453011999999994E-2</v>
      </c>
      <c r="H83" s="40" t="s">
        <v>423</v>
      </c>
      <c r="I83" s="40">
        <v>5.0426916000000002E-2</v>
      </c>
      <c r="J83" s="40">
        <v>1.00853832</v>
      </c>
      <c r="K83" s="40">
        <v>7.5152314799999997</v>
      </c>
      <c r="L83" s="40">
        <v>2.8743342120000001E-3</v>
      </c>
      <c r="M83" s="40">
        <v>0.14071200000000009</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703.56</v>
      </c>
      <c r="AL83" s="165" t="s">
        <v>451</v>
      </c>
    </row>
    <row r="84" spans="1:38" s="5" customFormat="1" ht="26.25" customHeight="1" thickBot="1" x14ac:dyDescent="0.25">
      <c r="A84" s="38" t="s">
        <v>73</v>
      </c>
      <c r="B84" s="162" t="s">
        <v>228</v>
      </c>
      <c r="C84" s="43" t="s">
        <v>229</v>
      </c>
      <c r="D84" s="39"/>
      <c r="E84" s="40" t="s">
        <v>423</v>
      </c>
      <c r="F84" s="40">
        <v>1.1680760000000002E-2</v>
      </c>
      <c r="G84" s="40" t="s">
        <v>423</v>
      </c>
      <c r="H84" s="40" t="s">
        <v>423</v>
      </c>
      <c r="I84" s="40">
        <v>7.1881600000000007E-3</v>
      </c>
      <c r="J84" s="40">
        <v>3.5940800000000002E-2</v>
      </c>
      <c r="K84" s="40">
        <v>0.14376320000000001</v>
      </c>
      <c r="L84" s="40">
        <v>9.3446080000000001E-7</v>
      </c>
      <c r="M84" s="40">
        <v>8.5359400000000005E-4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12.836</v>
      </c>
      <c r="AL84" s="41" t="s">
        <v>147</v>
      </c>
    </row>
    <row r="85" spans="1:38" s="5" customFormat="1" ht="24.75" customHeight="1" thickBot="1" x14ac:dyDescent="0.25">
      <c r="A85" s="144" t="s">
        <v>73</v>
      </c>
      <c r="B85" s="38" t="s">
        <v>230</v>
      </c>
      <c r="C85" s="149" t="s">
        <v>452</v>
      </c>
      <c r="D85" s="145"/>
      <c r="E85" s="40" t="s">
        <v>423</v>
      </c>
      <c r="F85" s="40">
        <v>7.0748313200000004</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11.994</v>
      </c>
      <c r="AL85" s="148" t="s">
        <v>232</v>
      </c>
    </row>
    <row r="86" spans="1:38" s="5" customFormat="1" ht="24.75" customHeight="1" thickBot="1" x14ac:dyDescent="0.25">
      <c r="A86" s="144" t="s">
        <v>222</v>
      </c>
      <c r="B86" s="38" t="s">
        <v>233</v>
      </c>
      <c r="C86" s="149" t="s">
        <v>234</v>
      </c>
      <c r="D86" s="145"/>
      <c r="E86" s="40" t="s">
        <v>423</v>
      </c>
      <c r="F86" s="40">
        <v>6.4844640399999998</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9.1330460000000002</v>
      </c>
      <c r="AL86" s="148" t="s">
        <v>225</v>
      </c>
    </row>
    <row r="87" spans="1:38" s="5" customFormat="1" ht="24.75" customHeight="1" thickBot="1" x14ac:dyDescent="0.25">
      <c r="A87" s="144" t="s">
        <v>222</v>
      </c>
      <c r="B87" s="38" t="s">
        <v>235</v>
      </c>
      <c r="C87" s="149" t="s">
        <v>236</v>
      </c>
      <c r="D87" s="145"/>
      <c r="E87" s="40" t="s">
        <v>423</v>
      </c>
      <c r="F87" s="40">
        <v>0.24249000000000001</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1.37</v>
      </c>
      <c r="AL87" s="148" t="s">
        <v>225</v>
      </c>
    </row>
    <row r="88" spans="1:38" s="5" customFormat="1" ht="24.75" customHeight="1" thickBot="1" x14ac:dyDescent="0.25">
      <c r="A88" s="144" t="s">
        <v>222</v>
      </c>
      <c r="B88" s="38" t="s">
        <v>237</v>
      </c>
      <c r="C88" s="149" t="s">
        <v>238</v>
      </c>
      <c r="D88" s="145"/>
      <c r="E88" s="40" t="s">
        <v>423</v>
      </c>
      <c r="F88" s="40">
        <v>2.8320059000000004</v>
      </c>
      <c r="G88" s="40" t="s">
        <v>423</v>
      </c>
      <c r="H88" s="40" t="s">
        <v>423</v>
      </c>
      <c r="I88" s="40" t="s">
        <v>442</v>
      </c>
      <c r="J88" s="40" t="s">
        <v>423</v>
      </c>
      <c r="K88" s="40">
        <v>0.24228</v>
      </c>
      <c r="L88" s="40" t="s">
        <v>423</v>
      </c>
      <c r="M88" s="40" t="s">
        <v>423</v>
      </c>
      <c r="N88" s="40" t="s">
        <v>423</v>
      </c>
      <c r="O88" s="40">
        <v>2.0190000000000002E-9</v>
      </c>
      <c r="P88" s="40" t="s">
        <v>442</v>
      </c>
      <c r="Q88" s="40">
        <v>1.0095E-8</v>
      </c>
      <c r="R88" s="40">
        <v>1.2114000000000001E-7</v>
      </c>
      <c r="S88" s="40" t="s">
        <v>423</v>
      </c>
      <c r="T88" s="40">
        <v>1.0095E-6</v>
      </c>
      <c r="U88" s="40">
        <v>1.0095E-8</v>
      </c>
      <c r="V88" s="40" t="s">
        <v>423</v>
      </c>
      <c r="W88" s="40" t="s">
        <v>423</v>
      </c>
      <c r="X88" s="40">
        <v>8.0759999999999998E-2</v>
      </c>
      <c r="Y88" s="40" t="s">
        <v>423</v>
      </c>
      <c r="Z88" s="40" t="s">
        <v>423</v>
      </c>
      <c r="AA88" s="40" t="s">
        <v>423</v>
      </c>
      <c r="AB88" s="40">
        <v>8.0759999999999998E-2</v>
      </c>
      <c r="AC88" s="40" t="s">
        <v>423</v>
      </c>
      <c r="AD88" s="40" t="s">
        <v>423</v>
      </c>
      <c r="AE88" s="193"/>
      <c r="AF88" s="40" t="s">
        <v>423</v>
      </c>
      <c r="AG88" s="40" t="s">
        <v>423</v>
      </c>
      <c r="AH88" s="40" t="s">
        <v>423</v>
      </c>
      <c r="AI88" s="40" t="s">
        <v>423</v>
      </c>
      <c r="AJ88" s="40" t="s">
        <v>423</v>
      </c>
      <c r="AK88" s="40">
        <v>118.229</v>
      </c>
      <c r="AL88" s="148" t="s">
        <v>225</v>
      </c>
    </row>
    <row r="89" spans="1:38" s="5" customFormat="1" ht="24.75" customHeight="1" thickBot="1" x14ac:dyDescent="0.25">
      <c r="A89" s="144" t="s">
        <v>222</v>
      </c>
      <c r="B89" s="38" t="s">
        <v>239</v>
      </c>
      <c r="C89" s="149" t="s">
        <v>240</v>
      </c>
      <c r="D89" s="145"/>
      <c r="E89" s="40" t="s">
        <v>423</v>
      </c>
      <c r="F89" s="40">
        <v>0.10731</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0.14699999999999999</v>
      </c>
      <c r="AL89" s="148" t="s">
        <v>225</v>
      </c>
    </row>
    <row r="90" spans="1:38" s="46" customFormat="1" ht="24.75" customHeight="1" thickBot="1" x14ac:dyDescent="0.25">
      <c r="A90" s="144" t="s">
        <v>222</v>
      </c>
      <c r="B90" s="38" t="s">
        <v>241</v>
      </c>
      <c r="C90" s="149" t="s">
        <v>242</v>
      </c>
      <c r="D90" s="145"/>
      <c r="E90" s="40">
        <v>4.1643790800649665E-2</v>
      </c>
      <c r="F90" s="40">
        <v>12.606802503503543</v>
      </c>
      <c r="G90" s="40">
        <v>2.6635076920537618E-3</v>
      </c>
      <c r="H90" s="40">
        <v>9.5483389496838891E-2</v>
      </c>
      <c r="I90" s="40">
        <v>0.62279064167547848</v>
      </c>
      <c r="J90" s="40">
        <v>0.62359675793344693</v>
      </c>
      <c r="K90" s="40">
        <v>0.62411469811928411</v>
      </c>
      <c r="L90" s="40">
        <v>4.0530685754791931E-4</v>
      </c>
      <c r="M90" s="40">
        <v>1.2740493027244437</v>
      </c>
      <c r="N90" s="40">
        <v>0.6914536525066719</v>
      </c>
      <c r="O90" s="40">
        <v>0.12554874173454422</v>
      </c>
      <c r="P90" s="40">
        <v>5.0271502797041198E-5</v>
      </c>
      <c r="Q90" s="40">
        <v>1.1730017319309613E-3</v>
      </c>
      <c r="R90" s="40">
        <v>1.3758516554979694E-2</v>
      </c>
      <c r="S90" s="40">
        <v>0.51583199467746832</v>
      </c>
      <c r="T90" s="40">
        <v>8.167799527118659E-2</v>
      </c>
      <c r="U90" s="40" t="s">
        <v>442</v>
      </c>
      <c r="V90" s="40">
        <v>0.29143033253676159</v>
      </c>
      <c r="W90" s="40">
        <v>2.3008045661888888E-3</v>
      </c>
      <c r="X90" s="40">
        <v>6.4194680684696668E-3</v>
      </c>
      <c r="Y90" s="40">
        <v>2.9681495547849998E-3</v>
      </c>
      <c r="Z90" s="40">
        <v>2.9681495547849998E-3</v>
      </c>
      <c r="AA90" s="40">
        <v>2.9681495547849998E-3</v>
      </c>
      <c r="AB90" s="40">
        <v>1.5323916732824669E-2</v>
      </c>
      <c r="AC90" s="40" t="s">
        <v>442</v>
      </c>
      <c r="AD90" s="40" t="s">
        <v>442</v>
      </c>
      <c r="AE90" s="193"/>
      <c r="AF90" s="40" t="s">
        <v>423</v>
      </c>
      <c r="AG90" s="40" t="s">
        <v>423</v>
      </c>
      <c r="AH90" s="40" t="s">
        <v>423</v>
      </c>
      <c r="AI90" s="40" t="s">
        <v>423</v>
      </c>
      <c r="AJ90" s="40" t="s">
        <v>423</v>
      </c>
      <c r="AK90" s="40">
        <v>50.906001851310663</v>
      </c>
      <c r="AL90" s="146" t="s">
        <v>147</v>
      </c>
    </row>
    <row r="91" spans="1:38" s="143" customFormat="1" ht="26.25" customHeight="1" thickBot="1" x14ac:dyDescent="0.25">
      <c r="A91" s="142" t="s">
        <v>222</v>
      </c>
      <c r="B91" s="142" t="s">
        <v>243</v>
      </c>
      <c r="C91" s="142" t="s">
        <v>244</v>
      </c>
      <c r="D91" s="39"/>
      <c r="E91" s="40" t="s">
        <v>423</v>
      </c>
      <c r="F91" s="40" t="s">
        <v>423</v>
      </c>
      <c r="G91" s="40">
        <v>8.6057497076001532E-3</v>
      </c>
      <c r="H91" s="40" t="s">
        <v>423</v>
      </c>
      <c r="I91" s="40" t="s">
        <v>442</v>
      </c>
      <c r="J91" s="40" t="s">
        <v>442</v>
      </c>
      <c r="K91" s="40" t="s">
        <v>442</v>
      </c>
      <c r="L91" s="40" t="s">
        <v>442</v>
      </c>
      <c r="M91" s="40" t="s">
        <v>423</v>
      </c>
      <c r="N91" s="40">
        <v>7.107236076923511E-5</v>
      </c>
      <c r="O91" s="40">
        <v>9.7617459369792759E-3</v>
      </c>
      <c r="P91" s="40" t="s">
        <v>442</v>
      </c>
      <c r="Q91" s="40" t="s">
        <v>442</v>
      </c>
      <c r="R91" s="40">
        <v>4.110208815570221E-2</v>
      </c>
      <c r="S91" s="40">
        <v>1.6654908638091841</v>
      </c>
      <c r="T91" s="40">
        <v>6.826799954611168E-2</v>
      </c>
      <c r="U91" s="40">
        <v>9.7189312618170855E-3</v>
      </c>
      <c r="V91" s="40">
        <v>0.96375833790089305</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0.134885</v>
      </c>
      <c r="F92" s="40">
        <v>0.1173178</v>
      </c>
      <c r="G92" s="40">
        <v>0.26977000000000001</v>
      </c>
      <c r="H92" s="40" t="s">
        <v>442</v>
      </c>
      <c r="I92" s="40">
        <v>5.6859600000000003E-2</v>
      </c>
      <c r="J92" s="40">
        <v>7.58128E-2</v>
      </c>
      <c r="K92" s="40">
        <v>9.4766000000000003E-2</v>
      </c>
      <c r="L92" s="40">
        <v>1.4783496000000001E-3</v>
      </c>
      <c r="M92" s="40">
        <v>0.30055850000000001</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10.514290350000001</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1805385.03</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0.17253948566023755</v>
      </c>
      <c r="F99" s="40">
        <v>6.1583209538535817</v>
      </c>
      <c r="G99" s="40" t="s">
        <v>423</v>
      </c>
      <c r="H99" s="40">
        <v>9.6565388101259249</v>
      </c>
      <c r="I99" s="40">
        <v>0.14665932879999999</v>
      </c>
      <c r="J99" s="40">
        <v>0.22535457840000001</v>
      </c>
      <c r="K99" s="40">
        <v>0.49363383839999997</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452.79199999999997</v>
      </c>
      <c r="AL99" s="41" t="s">
        <v>264</v>
      </c>
    </row>
    <row r="100" spans="1:38" s="5" customFormat="1" ht="26.25" customHeight="1" thickBot="1" x14ac:dyDescent="0.25">
      <c r="A100" s="38" t="s">
        <v>261</v>
      </c>
      <c r="B100" s="38" t="s">
        <v>265</v>
      </c>
      <c r="C100" s="38" t="s">
        <v>266</v>
      </c>
      <c r="D100" s="44"/>
      <c r="E100" s="40">
        <v>0.10646525463689632</v>
      </c>
      <c r="F100" s="40">
        <v>2.6258396077206347</v>
      </c>
      <c r="G100" s="40" t="s">
        <v>423</v>
      </c>
      <c r="H100" s="40">
        <v>5.2678560690100564</v>
      </c>
      <c r="I100" s="40">
        <v>4.10001081524137E-2</v>
      </c>
      <c r="J100" s="40">
        <v>6.3649905184568839E-2</v>
      </c>
      <c r="K100" s="40">
        <v>0.13701670700129281</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409.26900000000012</v>
      </c>
      <c r="AL100" s="41" t="s">
        <v>264</v>
      </c>
    </row>
    <row r="101" spans="1:38" s="5" customFormat="1" ht="26.25" customHeight="1" thickBot="1" x14ac:dyDescent="0.25">
      <c r="A101" s="38" t="s">
        <v>261</v>
      </c>
      <c r="B101" s="38" t="s">
        <v>267</v>
      </c>
      <c r="C101" s="38" t="s">
        <v>268</v>
      </c>
      <c r="D101" s="44"/>
      <c r="E101" s="40">
        <v>0.18159118011519179</v>
      </c>
      <c r="F101" s="40">
        <v>0.72479976400000012</v>
      </c>
      <c r="G101" s="40" t="s">
        <v>423</v>
      </c>
      <c r="H101" s="40">
        <v>5.3423738244540262</v>
      </c>
      <c r="I101" s="40">
        <v>3.0021292000000002E-2</v>
      </c>
      <c r="J101" s="40">
        <v>9.0063876000000001E-2</v>
      </c>
      <c r="K101" s="40">
        <v>0.21014904400000003</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4288.7560000000003</v>
      </c>
      <c r="AL101" s="41" t="s">
        <v>264</v>
      </c>
    </row>
    <row r="102" spans="1:38" s="5" customFormat="1" ht="26.25" customHeight="1" thickBot="1" x14ac:dyDescent="0.25">
      <c r="A102" s="38" t="s">
        <v>261</v>
      </c>
      <c r="B102" s="38" t="s">
        <v>269</v>
      </c>
      <c r="C102" s="38" t="s">
        <v>270</v>
      </c>
      <c r="D102" s="44"/>
      <c r="E102" s="40">
        <v>0.10737454617462436</v>
      </c>
      <c r="F102" s="40">
        <v>1.5911832218273121</v>
      </c>
      <c r="G102" s="40" t="s">
        <v>423</v>
      </c>
      <c r="H102" s="40">
        <v>10.022839345756845</v>
      </c>
      <c r="I102" s="40">
        <v>3.2672242900596555E-3</v>
      </c>
      <c r="J102" s="40">
        <v>7.2829461909100543E-2</v>
      </c>
      <c r="K102" s="40">
        <v>0.49585645231184144</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2375.5275000000001</v>
      </c>
      <c r="AL102" s="41" t="s">
        <v>264</v>
      </c>
    </row>
    <row r="103" spans="1:38" s="5" customFormat="1" ht="26.25" customHeight="1" thickBot="1" x14ac:dyDescent="0.25">
      <c r="A103" s="38" t="s">
        <v>261</v>
      </c>
      <c r="B103" s="38" t="s">
        <v>271</v>
      </c>
      <c r="C103" s="38" t="s">
        <v>272</v>
      </c>
      <c r="D103" s="44"/>
      <c r="E103" s="40">
        <v>4.7465253317416372E-4</v>
      </c>
      <c r="F103" s="40">
        <v>8.3699040000000002E-2</v>
      </c>
      <c r="G103" s="40" t="s">
        <v>423</v>
      </c>
      <c r="H103" s="40">
        <v>5.2181076178139857E-2</v>
      </c>
      <c r="I103" s="40">
        <v>5.33753088E-3</v>
      </c>
      <c r="J103" s="40">
        <v>8.1276038400000007E-3</v>
      </c>
      <c r="K103" s="40">
        <v>1.7589590400000001E-2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19.68</v>
      </c>
      <c r="AL103" s="41" t="s">
        <v>264</v>
      </c>
    </row>
    <row r="104" spans="1:38" s="5" customFormat="1" ht="26.25" customHeight="1" thickBot="1" x14ac:dyDescent="0.25">
      <c r="A104" s="38" t="s">
        <v>261</v>
      </c>
      <c r="B104" s="38" t="s">
        <v>273</v>
      </c>
      <c r="C104" s="38" t="s">
        <v>274</v>
      </c>
      <c r="D104" s="44"/>
      <c r="E104" s="40">
        <v>4.5563749321968001E-2</v>
      </c>
      <c r="F104" s="40">
        <v>0.34895504700000002</v>
      </c>
      <c r="G104" s="40" t="s">
        <v>423</v>
      </c>
      <c r="H104" s="40">
        <v>1.090224514739808</v>
      </c>
      <c r="I104" s="40">
        <v>1.0584540539999999E-3</v>
      </c>
      <c r="J104" s="40">
        <v>3.1753621619999995E-3</v>
      </c>
      <c r="K104" s="40">
        <v>7.409178378E-3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643.82849999999996</v>
      </c>
      <c r="AL104" s="41" t="s">
        <v>264</v>
      </c>
    </row>
    <row r="105" spans="1:38" s="5" customFormat="1" ht="26.25" customHeight="1" thickBot="1" x14ac:dyDescent="0.25">
      <c r="A105" s="38" t="s">
        <v>261</v>
      </c>
      <c r="B105" s="38" t="s">
        <v>275</v>
      </c>
      <c r="C105" s="38" t="s">
        <v>276</v>
      </c>
      <c r="D105" s="44"/>
      <c r="E105" s="40">
        <v>1.8677017480618154E-2</v>
      </c>
      <c r="F105" s="40">
        <v>0.48497310000000005</v>
      </c>
      <c r="G105" s="40" t="s">
        <v>423</v>
      </c>
      <c r="H105" s="40">
        <v>0.54183923982157567</v>
      </c>
      <c r="I105" s="40">
        <v>7.8330813120000009E-3</v>
      </c>
      <c r="J105" s="40">
        <v>1.2309127776000002E-2</v>
      </c>
      <c r="K105" s="40">
        <v>2.6856278784000001E-2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113.444</v>
      </c>
      <c r="AL105" s="41" t="s">
        <v>264</v>
      </c>
    </row>
    <row r="106" spans="1:38" s="5" customFormat="1" ht="26.25" customHeight="1" thickBot="1" x14ac:dyDescent="0.25">
      <c r="A106" s="38" t="s">
        <v>261</v>
      </c>
      <c r="B106" s="38" t="s">
        <v>277</v>
      </c>
      <c r="C106" s="38" t="s">
        <v>278</v>
      </c>
      <c r="D106" s="44"/>
      <c r="E106" s="40">
        <v>8.0507624999999999E-2</v>
      </c>
      <c r="F106" s="40">
        <v>0.47338483499999995</v>
      </c>
      <c r="G106" s="40" t="s">
        <v>423</v>
      </c>
      <c r="H106" s="40">
        <v>0.29390656433914281</v>
      </c>
      <c r="I106" s="40">
        <v>1.5882544260000003E-2</v>
      </c>
      <c r="J106" s="40">
        <v>1.2309127776000002E-2</v>
      </c>
      <c r="K106" s="40">
        <v>5.4000650484000004E-2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322.03050000000002</v>
      </c>
      <c r="AL106" s="41" t="s">
        <v>264</v>
      </c>
    </row>
    <row r="107" spans="1:38" s="5" customFormat="1" ht="26.25" customHeight="1" thickBot="1" x14ac:dyDescent="0.25">
      <c r="A107" s="38" t="s">
        <v>261</v>
      </c>
      <c r="B107" s="38" t="s">
        <v>279</v>
      </c>
      <c r="C107" s="38" t="s">
        <v>280</v>
      </c>
      <c r="D107" s="44"/>
      <c r="E107" s="40">
        <v>0.176501269058712</v>
      </c>
      <c r="F107" s="40">
        <v>2.19427065</v>
      </c>
      <c r="G107" s="40" t="s">
        <v>423</v>
      </c>
      <c r="H107" s="40">
        <v>2.152548085694292</v>
      </c>
      <c r="I107" s="40">
        <v>3.989583E-2</v>
      </c>
      <c r="J107" s="40">
        <v>0.53194439999999998</v>
      </c>
      <c r="K107" s="40">
        <v>2.5267358999999998</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13298.61</v>
      </c>
      <c r="AL107" s="41" t="s">
        <v>264</v>
      </c>
    </row>
    <row r="108" spans="1:38" s="5" customFormat="1" ht="26.25" customHeight="1" thickBot="1" x14ac:dyDescent="0.25">
      <c r="A108" s="38" t="s">
        <v>261</v>
      </c>
      <c r="B108" s="38" t="s">
        <v>281</v>
      </c>
      <c r="C108" s="38" t="s">
        <v>282</v>
      </c>
      <c r="D108" s="44"/>
      <c r="E108" s="40">
        <v>5.6347708623003603E-2</v>
      </c>
      <c r="F108" s="40">
        <v>0.38090390399999996</v>
      </c>
      <c r="G108" s="40" t="s">
        <v>423</v>
      </c>
      <c r="H108" s="40">
        <v>1.178278034744646</v>
      </c>
      <c r="I108" s="40">
        <v>7.0537759999999994E-3</v>
      </c>
      <c r="J108" s="40">
        <v>7.0537759999999991E-2</v>
      </c>
      <c r="K108" s="40">
        <v>0.14107551999999998</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3526.8879999999999</v>
      </c>
      <c r="AL108" s="41" t="s">
        <v>264</v>
      </c>
    </row>
    <row r="109" spans="1:38" s="5" customFormat="1" ht="26.25" customHeight="1" thickBot="1" x14ac:dyDescent="0.25">
      <c r="A109" s="38" t="s">
        <v>261</v>
      </c>
      <c r="B109" s="38" t="s">
        <v>283</v>
      </c>
      <c r="C109" s="38" t="s">
        <v>284</v>
      </c>
      <c r="D109" s="44"/>
      <c r="E109" s="40">
        <v>2.7826217249512494E-2</v>
      </c>
      <c r="F109" s="40">
        <v>0.37441629749999999</v>
      </c>
      <c r="G109" s="40" t="s">
        <v>423</v>
      </c>
      <c r="H109" s="40">
        <v>0.80053886548597475</v>
      </c>
      <c r="I109" s="40">
        <v>1.531355E-2</v>
      </c>
      <c r="J109" s="40">
        <v>8.4224524999999995E-2</v>
      </c>
      <c r="K109" s="40">
        <v>8.4224524999999995E-2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765.67750000000001</v>
      </c>
      <c r="AL109" s="41" t="s">
        <v>264</v>
      </c>
    </row>
    <row r="110" spans="1:38" s="5" customFormat="1" ht="26.25" customHeight="1" thickBot="1" x14ac:dyDescent="0.25">
      <c r="A110" s="38" t="s">
        <v>261</v>
      </c>
      <c r="B110" s="38" t="s">
        <v>285</v>
      </c>
      <c r="C110" s="38" t="s">
        <v>286</v>
      </c>
      <c r="D110" s="44"/>
      <c r="E110" s="40">
        <v>3.4481068733347123E-2</v>
      </c>
      <c r="F110" s="40">
        <v>0.70944584549999989</v>
      </c>
      <c r="G110" s="40" t="s">
        <v>423</v>
      </c>
      <c r="H110" s="40">
        <v>0.91875053985512478</v>
      </c>
      <c r="I110" s="40">
        <v>3.3025354999999999E-2</v>
      </c>
      <c r="J110" s="40">
        <v>0.24320498000000002</v>
      </c>
      <c r="K110" s="40">
        <v>0.24320498000000002</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1.4508095000000001</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8.1263199999999998</v>
      </c>
      <c r="F112" s="40" t="s">
        <v>423</v>
      </c>
      <c r="G112" s="40" t="s">
        <v>423</v>
      </c>
      <c r="H112" s="40">
        <v>14.269362889238856</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203.15799999999999</v>
      </c>
      <c r="AL112" s="41" t="s">
        <v>292</v>
      </c>
    </row>
    <row r="113" spans="1:38" s="5" customFormat="1" ht="26.25" customHeight="1" thickBot="1" x14ac:dyDescent="0.25">
      <c r="A113" s="38" t="s">
        <v>289</v>
      </c>
      <c r="B113" s="168" t="s">
        <v>293</v>
      </c>
      <c r="C113" s="168" t="s">
        <v>294</v>
      </c>
      <c r="D113" s="39"/>
      <c r="E113" s="40">
        <v>3.829759680152065</v>
      </c>
      <c r="F113" s="40" t="s">
        <v>409</v>
      </c>
      <c r="G113" s="40" t="s">
        <v>423</v>
      </c>
      <c r="H113" s="40">
        <v>20.622405764909026</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2.6284872159801838</v>
      </c>
      <c r="F116" s="40" t="s">
        <v>423</v>
      </c>
      <c r="G116" s="40" t="s">
        <v>423</v>
      </c>
      <c r="H116" s="40">
        <v>5.3708442702459438</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0.35761451999999999</v>
      </c>
      <c r="J119" s="40">
        <v>9.2979775199999999</v>
      </c>
      <c r="K119" s="40">
        <v>9.2979775199999999</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5960.2420000000002</v>
      </c>
      <c r="AL119" s="41" t="s">
        <v>147</v>
      </c>
    </row>
    <row r="120" spans="1:38" s="5" customFormat="1" ht="26.25" customHeight="1" thickBot="1" x14ac:dyDescent="0.25">
      <c r="A120" s="38" t="s">
        <v>289</v>
      </c>
      <c r="B120" s="38" t="s">
        <v>307</v>
      </c>
      <c r="C120" s="38" t="s">
        <v>308</v>
      </c>
      <c r="D120" s="39"/>
      <c r="E120" s="177" t="s">
        <v>423</v>
      </c>
      <c r="F120" s="177" t="s">
        <v>423</v>
      </c>
      <c r="G120" s="177" t="s">
        <v>423</v>
      </c>
      <c r="H120" s="177" t="s">
        <v>423</v>
      </c>
      <c r="I120" s="177" t="s">
        <v>423</v>
      </c>
      <c r="J120" s="177" t="s">
        <v>423</v>
      </c>
      <c r="K120" s="177" t="s">
        <v>423</v>
      </c>
      <c r="L120" s="177" t="s">
        <v>423</v>
      </c>
      <c r="M120" s="177" t="s">
        <v>423</v>
      </c>
      <c r="N120" s="177" t="s">
        <v>423</v>
      </c>
      <c r="O120" s="177" t="s">
        <v>423</v>
      </c>
      <c r="P120" s="177" t="s">
        <v>423</v>
      </c>
      <c r="Q120" s="177" t="s">
        <v>423</v>
      </c>
      <c r="R120" s="177" t="s">
        <v>423</v>
      </c>
      <c r="S120" s="177" t="s">
        <v>423</v>
      </c>
      <c r="T120" s="177" t="s">
        <v>423</v>
      </c>
      <c r="U120" s="177" t="s">
        <v>423</v>
      </c>
      <c r="V120" s="177" t="s">
        <v>423</v>
      </c>
      <c r="W120" s="177" t="s">
        <v>423</v>
      </c>
      <c r="X120" s="177" t="s">
        <v>423</v>
      </c>
      <c r="Y120" s="177" t="s">
        <v>423</v>
      </c>
      <c r="Z120" s="177" t="s">
        <v>423</v>
      </c>
      <c r="AA120" s="177" t="s">
        <v>423</v>
      </c>
      <c r="AB120" s="177" t="str">
        <f t="shared" si="1"/>
        <v>NA</v>
      </c>
      <c r="AC120" s="177" t="s">
        <v>423</v>
      </c>
      <c r="AD120" s="177" t="s">
        <v>423</v>
      </c>
      <c r="AE120" s="193"/>
      <c r="AF120" s="177" t="s">
        <v>423</v>
      </c>
      <c r="AG120" s="177" t="s">
        <v>423</v>
      </c>
      <c r="AH120" s="177" t="s">
        <v>423</v>
      </c>
      <c r="AI120" s="177" t="s">
        <v>423</v>
      </c>
      <c r="AJ120" s="177" t="s">
        <v>423</v>
      </c>
      <c r="AK120" s="177" t="s">
        <v>423</v>
      </c>
      <c r="AL120" s="41" t="s">
        <v>147</v>
      </c>
    </row>
    <row r="121" spans="1:38" s="5" customFormat="1" ht="26.25" customHeight="1" thickBot="1" x14ac:dyDescent="0.25">
      <c r="A121" s="38" t="s">
        <v>289</v>
      </c>
      <c r="B121" s="38" t="s">
        <v>309</v>
      </c>
      <c r="C121" s="38" t="s">
        <v>310</v>
      </c>
      <c r="D121" s="190"/>
      <c r="E121" s="195" t="s">
        <v>423</v>
      </c>
      <c r="F121" s="196">
        <v>1.6530621521038134</v>
      </c>
      <c r="G121" s="196" t="s">
        <v>423</v>
      </c>
      <c r="H121" s="196" t="s">
        <v>423</v>
      </c>
      <c r="I121" s="196" t="s">
        <v>423</v>
      </c>
      <c r="J121" s="196" t="s">
        <v>423</v>
      </c>
      <c r="K121" s="196" t="s">
        <v>423</v>
      </c>
      <c r="L121" s="196" t="s">
        <v>423</v>
      </c>
      <c r="M121" s="196" t="s">
        <v>423</v>
      </c>
      <c r="N121" s="196" t="s">
        <v>423</v>
      </c>
      <c r="O121" s="196" t="s">
        <v>423</v>
      </c>
      <c r="P121" s="196" t="s">
        <v>423</v>
      </c>
      <c r="Q121" s="196" t="s">
        <v>423</v>
      </c>
      <c r="R121" s="196" t="s">
        <v>423</v>
      </c>
      <c r="S121" s="196" t="s">
        <v>423</v>
      </c>
      <c r="T121" s="196" t="s">
        <v>423</v>
      </c>
      <c r="U121" s="196" t="s">
        <v>423</v>
      </c>
      <c r="V121" s="196" t="s">
        <v>423</v>
      </c>
      <c r="W121" s="196" t="s">
        <v>423</v>
      </c>
      <c r="X121" s="196" t="s">
        <v>423</v>
      </c>
      <c r="Y121" s="196" t="s">
        <v>423</v>
      </c>
      <c r="Z121" s="196" t="s">
        <v>423</v>
      </c>
      <c r="AA121" s="196" t="s">
        <v>423</v>
      </c>
      <c r="AB121" s="196" t="s">
        <v>423</v>
      </c>
      <c r="AC121" s="196" t="s">
        <v>423</v>
      </c>
      <c r="AD121" s="196" t="s">
        <v>423</v>
      </c>
      <c r="AE121" s="197"/>
      <c r="AF121" s="195" t="s">
        <v>423</v>
      </c>
      <c r="AG121" s="195" t="s">
        <v>423</v>
      </c>
      <c r="AH121" s="195" t="s">
        <v>423</v>
      </c>
      <c r="AI121" s="195" t="s">
        <v>423</v>
      </c>
      <c r="AJ121" s="195" t="s">
        <v>423</v>
      </c>
      <c r="AK121" s="196">
        <v>5960.2420000000002</v>
      </c>
      <c r="AL121" s="191" t="s">
        <v>147</v>
      </c>
    </row>
    <row r="122" spans="1:38" s="5" customFormat="1" ht="26.25" customHeight="1" thickBot="1" x14ac:dyDescent="0.25">
      <c r="A122" s="38" t="s">
        <v>289</v>
      </c>
      <c r="B122" s="168" t="s">
        <v>311</v>
      </c>
      <c r="C122" s="168" t="s">
        <v>312</v>
      </c>
      <c r="D122" s="39"/>
      <c r="E122" s="178" t="s">
        <v>423</v>
      </c>
      <c r="F122" s="178" t="s">
        <v>423</v>
      </c>
      <c r="G122" s="178" t="s">
        <v>423</v>
      </c>
      <c r="H122" s="178" t="s">
        <v>423</v>
      </c>
      <c r="I122" s="178" t="s">
        <v>423</v>
      </c>
      <c r="J122" s="178" t="s">
        <v>423</v>
      </c>
      <c r="K122" s="178" t="s">
        <v>423</v>
      </c>
      <c r="L122" s="178" t="s">
        <v>423</v>
      </c>
      <c r="M122" s="178" t="s">
        <v>423</v>
      </c>
      <c r="N122" s="178" t="s">
        <v>423</v>
      </c>
      <c r="O122" s="178" t="s">
        <v>423</v>
      </c>
      <c r="P122" s="178" t="s">
        <v>423</v>
      </c>
      <c r="Q122" s="178" t="s">
        <v>423</v>
      </c>
      <c r="R122" s="178" t="s">
        <v>423</v>
      </c>
      <c r="S122" s="178" t="s">
        <v>423</v>
      </c>
      <c r="T122" s="178" t="s">
        <v>423</v>
      </c>
      <c r="U122" s="178" t="s">
        <v>423</v>
      </c>
      <c r="V122" s="178" t="s">
        <v>423</v>
      </c>
      <c r="W122" s="178" t="s">
        <v>423</v>
      </c>
      <c r="X122" s="178" t="s">
        <v>423</v>
      </c>
      <c r="Y122" s="178" t="s">
        <v>423</v>
      </c>
      <c r="Z122" s="178" t="s">
        <v>423</v>
      </c>
      <c r="AA122" s="178" t="s">
        <v>423</v>
      </c>
      <c r="AB122" s="178" t="str">
        <f t="shared" si="1"/>
        <v>NA</v>
      </c>
      <c r="AC122" s="178" t="s">
        <v>423</v>
      </c>
      <c r="AD122" s="178" t="s">
        <v>423</v>
      </c>
      <c r="AE122" s="193"/>
      <c r="AF122" s="178" t="s">
        <v>423</v>
      </c>
      <c r="AG122" s="178" t="s">
        <v>423</v>
      </c>
      <c r="AH122" s="178" t="s">
        <v>423</v>
      </c>
      <c r="AI122" s="178" t="s">
        <v>423</v>
      </c>
      <c r="AJ122" s="178" t="s">
        <v>423</v>
      </c>
      <c r="AK122" s="178" t="s">
        <v>423</v>
      </c>
      <c r="AL122" s="41" t="s">
        <v>147</v>
      </c>
    </row>
    <row r="123" spans="1:38" s="5" customFormat="1" ht="26.25" customHeight="1" thickBot="1" x14ac:dyDescent="0.25">
      <c r="A123" s="38" t="s">
        <v>289</v>
      </c>
      <c r="B123" s="38" t="s">
        <v>313</v>
      </c>
      <c r="C123" s="38" t="s">
        <v>314</v>
      </c>
      <c r="D123" s="39"/>
      <c r="E123" s="40">
        <v>1.0225617280824001E-3</v>
      </c>
      <c r="F123" s="40">
        <v>2.22296027844E-4</v>
      </c>
      <c r="G123" s="40">
        <v>2.22296027844E-4</v>
      </c>
      <c r="H123" s="40">
        <v>1.0670209336511999E-3</v>
      </c>
      <c r="I123" s="40">
        <v>2.4007971007152002E-3</v>
      </c>
      <c r="J123" s="40">
        <v>2.5341747174216001E-3</v>
      </c>
      <c r="K123" s="40">
        <v>2.5786339229903997E-3</v>
      </c>
      <c r="L123" s="40">
        <v>2.2229602784399997E-4</v>
      </c>
      <c r="M123" s="40">
        <v>2.9654290114389598E-2</v>
      </c>
      <c r="N123" s="40">
        <v>4.8905126125680002E-5</v>
      </c>
      <c r="O123" s="40">
        <v>3.9124100900544002E-4</v>
      </c>
      <c r="P123" s="40">
        <v>6.2242887796320012E-5</v>
      </c>
      <c r="Q123" s="40">
        <v>2.8453891564031999E-6</v>
      </c>
      <c r="R123" s="40">
        <v>3.5567364455039993E-5</v>
      </c>
      <c r="S123" s="40">
        <v>3.2455220065223999E-5</v>
      </c>
      <c r="T123" s="40">
        <v>2.3118786895776002E-5</v>
      </c>
      <c r="U123" s="40">
        <v>8.8918411137599983E-6</v>
      </c>
      <c r="V123" s="40">
        <v>2.4897155118528005E-4</v>
      </c>
      <c r="W123" s="40">
        <v>0.22229602784399999</v>
      </c>
      <c r="X123" s="40">
        <v>1.7472467788538402E-4</v>
      </c>
      <c r="Y123" s="40">
        <v>4.8771748508973599E-4</v>
      </c>
      <c r="Z123" s="40">
        <v>2.0806908206198401E-4</v>
      </c>
      <c r="AA123" s="40">
        <v>1.4938293071116801E-4</v>
      </c>
      <c r="AB123" s="40">
        <f t="shared" si="1"/>
        <v>1.019894175748272E-3</v>
      </c>
      <c r="AC123" s="40" t="s">
        <v>423</v>
      </c>
      <c r="AD123" s="40" t="s">
        <v>423</v>
      </c>
      <c r="AE123" s="193"/>
      <c r="AF123" s="40" t="s">
        <v>423</v>
      </c>
      <c r="AG123" s="40" t="s">
        <v>423</v>
      </c>
      <c r="AH123" s="40" t="s">
        <v>423</v>
      </c>
      <c r="AI123" s="40" t="s">
        <v>423</v>
      </c>
      <c r="AJ123" s="40" t="s">
        <v>423</v>
      </c>
      <c r="AK123" s="40">
        <v>103.67406000000003</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0.29715847347467439</v>
      </c>
      <c r="G125" s="40" t="s">
        <v>423</v>
      </c>
      <c r="H125" s="40" t="s">
        <v>442</v>
      </c>
      <c r="I125" s="40">
        <v>1.6328050200000002E-4</v>
      </c>
      <c r="J125" s="40">
        <v>1.083588786E-3</v>
      </c>
      <c r="K125" s="40">
        <v>2.2908749219999998E-3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4947.8940000000002</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3.3120462549020464E-2</v>
      </c>
      <c r="F129" s="40">
        <v>0.2817142791525879</v>
      </c>
      <c r="G129" s="40">
        <v>1.7892663675907606E-3</v>
      </c>
      <c r="H129" s="40" t="s">
        <v>442</v>
      </c>
      <c r="I129" s="40">
        <v>1.5227798873112858E-4</v>
      </c>
      <c r="J129" s="40">
        <v>2.6648648027947501E-4</v>
      </c>
      <c r="K129" s="40">
        <v>3.8069497182782139E-4</v>
      </c>
      <c r="L129" s="40">
        <v>5.3297296055895007E-6</v>
      </c>
      <c r="M129" s="40">
        <v>2.6648648027947502E-3</v>
      </c>
      <c r="N129" s="40">
        <v>4.9490346337616786E-2</v>
      </c>
      <c r="O129" s="40">
        <v>3.8069497182782147E-3</v>
      </c>
      <c r="P129" s="40">
        <v>2.1318918422358001E-3</v>
      </c>
      <c r="Q129" s="40">
        <v>6.0911195492451432E-4</v>
      </c>
      <c r="R129" s="40" t="s">
        <v>459</v>
      </c>
      <c r="S129" s="40" t="s">
        <v>459</v>
      </c>
      <c r="T129" s="40">
        <v>5.3297296055895005E-3</v>
      </c>
      <c r="U129" s="40" t="s">
        <v>442</v>
      </c>
      <c r="V129" s="40" t="s">
        <v>442</v>
      </c>
      <c r="W129" s="40">
        <v>0.38069497182782142</v>
      </c>
      <c r="X129" s="40" t="s">
        <v>442</v>
      </c>
      <c r="Y129" s="40" t="s">
        <v>442</v>
      </c>
      <c r="Z129" s="40" t="s">
        <v>442</v>
      </c>
      <c r="AA129" s="40" t="s">
        <v>442</v>
      </c>
      <c r="AB129" s="40">
        <v>7.6138994365564279E-4</v>
      </c>
      <c r="AC129" s="40">
        <v>7.6138994365564289E-2</v>
      </c>
      <c r="AD129" s="40" t="s">
        <v>423</v>
      </c>
      <c r="AE129" s="193"/>
      <c r="AF129" s="40" t="s">
        <v>423</v>
      </c>
      <c r="AG129" s="40" t="s">
        <v>423</v>
      </c>
      <c r="AH129" s="40" t="s">
        <v>423</v>
      </c>
      <c r="AI129" s="40" t="s">
        <v>423</v>
      </c>
      <c r="AJ129" s="40" t="s">
        <v>423</v>
      </c>
      <c r="AK129" s="40">
        <v>38.069497182782143</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2.1940659726237379E-3</v>
      </c>
      <c r="F131" s="40">
        <v>5.9071006955254475E-4</v>
      </c>
      <c r="G131" s="40">
        <v>2.7003888893830616E-4</v>
      </c>
      <c r="H131" s="40" t="s">
        <v>442</v>
      </c>
      <c r="I131" s="40" t="s">
        <v>442</v>
      </c>
      <c r="J131" s="40" t="s">
        <v>442</v>
      </c>
      <c r="K131" s="40">
        <v>1.2658072918983099E-4</v>
      </c>
      <c r="L131" s="40">
        <v>3.417679688125437E-6</v>
      </c>
      <c r="M131" s="40">
        <v>1.6877430558644135E-5</v>
      </c>
      <c r="N131" s="40">
        <v>7.5948437513898603E-5</v>
      </c>
      <c r="O131" s="40">
        <v>2.5316145837966201E-5</v>
      </c>
      <c r="P131" s="40">
        <v>2.7847760421762822E-2</v>
      </c>
      <c r="Q131" s="40">
        <v>1.6877430558644136E-4</v>
      </c>
      <c r="R131" s="40">
        <v>4.219357639661034E-5</v>
      </c>
      <c r="S131" s="40">
        <v>2.5316145837966198E-4</v>
      </c>
      <c r="T131" s="40">
        <v>3.375486111728827E-5</v>
      </c>
      <c r="U131" s="40" t="s">
        <v>442</v>
      </c>
      <c r="V131" s="40" t="s">
        <v>442</v>
      </c>
      <c r="W131" s="40">
        <v>2.5316145837966202</v>
      </c>
      <c r="X131" s="40" t="s">
        <v>442</v>
      </c>
      <c r="Y131" s="40" t="s">
        <v>442</v>
      </c>
      <c r="Z131" s="40" t="s">
        <v>442</v>
      </c>
      <c r="AA131" s="40" t="s">
        <v>442</v>
      </c>
      <c r="AB131" s="40">
        <v>3.3754861117288274E-8</v>
      </c>
      <c r="AC131" s="40">
        <v>8.4387152793220679E-5</v>
      </c>
      <c r="AD131" s="40">
        <v>1.6877430558644135E-5</v>
      </c>
      <c r="AE131" s="193"/>
      <c r="AF131" s="40" t="s">
        <v>423</v>
      </c>
      <c r="AG131" s="40" t="s">
        <v>423</v>
      </c>
      <c r="AH131" s="40" t="s">
        <v>423</v>
      </c>
      <c r="AI131" s="40" t="s">
        <v>423</v>
      </c>
      <c r="AJ131" s="40" t="s">
        <v>423</v>
      </c>
      <c r="AK131" s="40">
        <v>0.84387152793220677</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3.7125000000000001E-3</v>
      </c>
      <c r="F133" s="40">
        <v>5.8499999999999999E-5</v>
      </c>
      <c r="G133" s="40">
        <v>5.0849999999999995E-4</v>
      </c>
      <c r="H133" s="40" t="s">
        <v>423</v>
      </c>
      <c r="I133" s="40">
        <v>1.5615E-4</v>
      </c>
      <c r="J133" s="40">
        <v>1.5615E-4</v>
      </c>
      <c r="K133" s="40">
        <v>1.7352000000000001E-4</v>
      </c>
      <c r="L133" s="40" t="s">
        <v>442</v>
      </c>
      <c r="M133" s="40">
        <v>6.3000000000000013E-4</v>
      </c>
      <c r="N133" s="40">
        <v>1.3513500000000001E-4</v>
      </c>
      <c r="O133" s="40">
        <v>2.2634999999999999E-5</v>
      </c>
      <c r="P133" s="40">
        <v>6.705E-3</v>
      </c>
      <c r="Q133" s="40">
        <v>6.1245000000000001E-5</v>
      </c>
      <c r="R133" s="40">
        <v>6.1020000000000002E-5</v>
      </c>
      <c r="S133" s="40">
        <v>5.5934999999999999E-5</v>
      </c>
      <c r="T133" s="40">
        <v>7.7984999999999979E-5</v>
      </c>
      <c r="U133" s="40">
        <v>8.9010000000000003E-5</v>
      </c>
      <c r="V133" s="40">
        <v>7.2053999999999998E-4</v>
      </c>
      <c r="W133" s="40">
        <v>1.215E-4</v>
      </c>
      <c r="X133" s="40">
        <v>5.9400000000000003E-8</v>
      </c>
      <c r="Y133" s="40">
        <v>3.2444999999999997E-8</v>
      </c>
      <c r="Z133" s="40">
        <v>2.8979999999999999E-8</v>
      </c>
      <c r="AA133" s="40">
        <v>3.1454999999999999E-8</v>
      </c>
      <c r="AB133" s="40">
        <f t="shared" si="1"/>
        <v>1.5227999999999998E-7</v>
      </c>
      <c r="AC133" s="40">
        <v>6.7500000000000004E-4</v>
      </c>
      <c r="AD133" s="40">
        <v>1.8450000000000001E-3</v>
      </c>
      <c r="AE133" s="193"/>
      <c r="AF133" s="40" t="s">
        <v>423</v>
      </c>
      <c r="AG133" s="40" t="s">
        <v>423</v>
      </c>
      <c r="AH133" s="40" t="s">
        <v>423</v>
      </c>
      <c r="AI133" s="40" t="s">
        <v>423</v>
      </c>
      <c r="AJ133" s="40" t="s">
        <v>423</v>
      </c>
      <c r="AK133" s="40">
        <v>4500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6.0583381118801604E-3</v>
      </c>
      <c r="G136" s="40" t="s">
        <v>423</v>
      </c>
      <c r="H136" s="40">
        <v>1.6993573344000013</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403889.20745867735</v>
      </c>
      <c r="AL136" s="41" t="s">
        <v>455</v>
      </c>
    </row>
    <row r="137" spans="1:38" s="5" customFormat="1" ht="26.25" customHeight="1" thickBot="1" x14ac:dyDescent="0.25">
      <c r="A137" s="38" t="s">
        <v>318</v>
      </c>
      <c r="B137" s="38" t="s">
        <v>350</v>
      </c>
      <c r="C137" s="38" t="s">
        <v>351</v>
      </c>
      <c r="D137" s="39"/>
      <c r="E137" s="40" t="s">
        <v>423</v>
      </c>
      <c r="F137" s="40">
        <v>3.6208500000000001E-3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241390</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0.41824632</v>
      </c>
      <c r="J139" s="40">
        <v>0.41824632</v>
      </c>
      <c r="K139" s="40">
        <v>0.41824632</v>
      </c>
      <c r="L139" s="40" t="s">
        <v>423</v>
      </c>
      <c r="M139" s="40" t="s">
        <v>423</v>
      </c>
      <c r="N139" s="40">
        <v>1.2099700000000001E-3</v>
      </c>
      <c r="O139" s="40">
        <v>2.43479E-3</v>
      </c>
      <c r="P139" s="40">
        <v>2.43479E-3</v>
      </c>
      <c r="Q139" s="40">
        <v>3.8684000000000006E-3</v>
      </c>
      <c r="R139" s="40">
        <v>3.6893099999999995E-3</v>
      </c>
      <c r="S139" s="40">
        <v>8.58948E-3</v>
      </c>
      <c r="T139" s="40" t="s">
        <v>423</v>
      </c>
      <c r="U139" s="40" t="s">
        <v>423</v>
      </c>
      <c r="V139" s="40" t="s">
        <v>423</v>
      </c>
      <c r="W139" s="40">
        <v>4.2479760000000004</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8331</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188.44826638189903</v>
      </c>
      <c r="F141" s="50">
        <f t="shared" ref="F141:AK141" si="2">SUM(F14:F140)</f>
        <v>155.01620206459282</v>
      </c>
      <c r="G141" s="50">
        <f t="shared" si="2"/>
        <v>1272.5753497537257</v>
      </c>
      <c r="H141" s="50">
        <f t="shared" si="2"/>
        <v>82.189313545693722</v>
      </c>
      <c r="I141" s="50">
        <f t="shared" si="2"/>
        <v>28.150148403844934</v>
      </c>
      <c r="J141" s="50">
        <f t="shared" si="2"/>
        <v>57.84003186230315</v>
      </c>
      <c r="K141" s="50">
        <f t="shared" si="2"/>
        <v>93.195537305472598</v>
      </c>
      <c r="L141" s="50">
        <f t="shared" si="2"/>
        <v>1.9361687413532107</v>
      </c>
      <c r="M141" s="50">
        <f t="shared" si="2"/>
        <v>627.7511549344714</v>
      </c>
      <c r="N141" s="50">
        <f t="shared" si="2"/>
        <v>247.35411878557935</v>
      </c>
      <c r="O141" s="50">
        <f t="shared" si="2"/>
        <v>6.6398549757327219</v>
      </c>
      <c r="P141" s="50">
        <f t="shared" si="2"/>
        <v>2.0534422385440458</v>
      </c>
      <c r="Q141" s="50">
        <f t="shared" si="2"/>
        <v>13.527623245877489</v>
      </c>
      <c r="R141" s="50">
        <f t="shared" si="2"/>
        <v>13.639388542187762</v>
      </c>
      <c r="S141" s="50">
        <f t="shared" si="2"/>
        <v>47.800722455210078</v>
      </c>
      <c r="T141" s="50">
        <f t="shared" si="2"/>
        <v>51.278147947501978</v>
      </c>
      <c r="U141" s="50">
        <f t="shared" si="2"/>
        <v>21.708715225002624</v>
      </c>
      <c r="V141" s="50">
        <f t="shared" si="2"/>
        <v>41.930147400977887</v>
      </c>
      <c r="W141" s="50">
        <f t="shared" si="2"/>
        <v>3226.4173060015287</v>
      </c>
      <c r="X141" s="50">
        <f t="shared" si="2"/>
        <v>8.4623023223652662</v>
      </c>
      <c r="Y141" s="50">
        <f t="shared" si="2"/>
        <v>10.281638306991033</v>
      </c>
      <c r="Z141" s="50">
        <f t="shared" si="2"/>
        <v>4.4389872406169522</v>
      </c>
      <c r="AA141" s="50">
        <f t="shared" si="2"/>
        <v>3.9690361015277764</v>
      </c>
      <c r="AB141" s="50">
        <f t="shared" si="2"/>
        <v>32.080360095199538</v>
      </c>
      <c r="AC141" s="50">
        <f t="shared" si="2"/>
        <v>5.8157613919408053</v>
      </c>
      <c r="AD141" s="50">
        <f t="shared" si="2"/>
        <v>15.759207677687291</v>
      </c>
      <c r="AE141" s="36"/>
      <c r="AF141" s="50">
        <f t="shared" si="2"/>
        <v>178968.86656357371</v>
      </c>
      <c r="AG141" s="50">
        <f t="shared" si="2"/>
        <v>300968.61549284367</v>
      </c>
      <c r="AH141" s="50">
        <f t="shared" si="2"/>
        <v>99802.994198550907</v>
      </c>
      <c r="AI141" s="50">
        <f t="shared" si="2"/>
        <v>7322.3895799999991</v>
      </c>
      <c r="AJ141" s="50">
        <f t="shared" si="2"/>
        <v>0</v>
      </c>
      <c r="AK141" s="50">
        <f t="shared" si="2"/>
        <v>2572486.4914143053</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188.44826638189903</v>
      </c>
      <c r="F152" s="81">
        <f t="shared" ref="F152:AD152" si="3">SUM(F$141, F$151, IF(AND(ISNUMBER(SEARCH($B$4,"AT|BE|CH|GB|IE|LT|LU|NL")),SUM(F$143:F$149)&gt;0),SUM(F$143:F$149)-SUM(F$27:F$33),0))</f>
        <v>155.01620206459282</v>
      </c>
      <c r="G152" s="81">
        <f t="shared" si="3"/>
        <v>1272.5753497537257</v>
      </c>
      <c r="H152" s="81">
        <f t="shared" si="3"/>
        <v>82.189313545693722</v>
      </c>
      <c r="I152" s="81">
        <f t="shared" si="3"/>
        <v>28.150148403844934</v>
      </c>
      <c r="J152" s="81">
        <f t="shared" si="3"/>
        <v>57.84003186230315</v>
      </c>
      <c r="K152" s="81">
        <f t="shared" si="3"/>
        <v>93.195537305472598</v>
      </c>
      <c r="L152" s="81">
        <f t="shared" si="3"/>
        <v>1.9361687413532107</v>
      </c>
      <c r="M152" s="81">
        <f t="shared" si="3"/>
        <v>627.7511549344714</v>
      </c>
      <c r="N152" s="81">
        <f t="shared" si="3"/>
        <v>247.35411878557935</v>
      </c>
      <c r="O152" s="81">
        <f t="shared" si="3"/>
        <v>6.6398549757327219</v>
      </c>
      <c r="P152" s="81">
        <f t="shared" si="3"/>
        <v>2.0534422385440458</v>
      </c>
      <c r="Q152" s="81">
        <f t="shared" si="3"/>
        <v>13.527623245877489</v>
      </c>
      <c r="R152" s="81">
        <f t="shared" si="3"/>
        <v>13.639388542187762</v>
      </c>
      <c r="S152" s="81">
        <f t="shared" si="3"/>
        <v>47.800722455210078</v>
      </c>
      <c r="T152" s="81">
        <f t="shared" si="3"/>
        <v>51.278147947501978</v>
      </c>
      <c r="U152" s="81">
        <f t="shared" si="3"/>
        <v>21.708715225002624</v>
      </c>
      <c r="V152" s="81">
        <f t="shared" si="3"/>
        <v>41.930147400977887</v>
      </c>
      <c r="W152" s="81">
        <f t="shared" si="3"/>
        <v>3226.4173060015287</v>
      </c>
      <c r="X152" s="81">
        <f t="shared" si="3"/>
        <v>8.4623023223652662</v>
      </c>
      <c r="Y152" s="81">
        <f t="shared" si="3"/>
        <v>10.281638306991033</v>
      </c>
      <c r="Z152" s="81">
        <f t="shared" si="3"/>
        <v>4.4389872406169522</v>
      </c>
      <c r="AA152" s="81">
        <f t="shared" si="3"/>
        <v>3.9690361015277764</v>
      </c>
      <c r="AB152" s="81">
        <f t="shared" si="3"/>
        <v>32.080360095199538</v>
      </c>
      <c r="AC152" s="81">
        <f t="shared" si="3"/>
        <v>5.8157613919408053</v>
      </c>
      <c r="AD152" s="81">
        <f t="shared" si="3"/>
        <v>15.759207677687291</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188.44826638189903</v>
      </c>
      <c r="F154" s="81">
        <f>F141 + F153 - IF(OR($B$6=2005,$B$6&gt;=2020),SUM(F99:F122),0) + IF(AND(OR($B$4="AT",$B$4="BE",$B$4="CH",$B$4="GB",$B$4="IE",$B$4="LT",$B$4="LU",$B$4="NL"),SUM(F143:F149)&gt;0),SUM(F143:F149)-SUM(F27:F33),0)</f>
        <v>155.01620206459282</v>
      </c>
      <c r="G154" s="81">
        <f>G141 + G153 + IF(AND(OR($B$4="AT",$B$4="BE",$B$4="CH",$B$4="GB",$B$4="IE",$B$4="LT",$B$4="LU",$B$4="NL"),SUM(G143:G149)&gt;0),SUM(G143:G149)-SUM(G27:G33),0)</f>
        <v>1272.5753497537257</v>
      </c>
      <c r="H154" s="81">
        <f t="shared" ref="H154:AD154" si="4">H141 + H153 + IF(AND(OR($B$4="AT",$B$4="BE",$B$4="CH",$B$4="GB",$B$4="IE",$B$4="LT",$B$4="LU",$B$4="NL"),SUM(H143:H149)&gt;0),SUM(H143:H149)-SUM(H27:H33),0)</f>
        <v>82.189313545693722</v>
      </c>
      <c r="I154" s="81">
        <f t="shared" si="4"/>
        <v>28.150148403844934</v>
      </c>
      <c r="J154" s="81">
        <f t="shared" si="4"/>
        <v>57.84003186230315</v>
      </c>
      <c r="K154" s="81">
        <f t="shared" si="4"/>
        <v>93.195537305472598</v>
      </c>
      <c r="L154" s="81">
        <f t="shared" si="4"/>
        <v>1.9361687413532107</v>
      </c>
      <c r="M154" s="81">
        <f t="shared" si="4"/>
        <v>627.7511549344714</v>
      </c>
      <c r="N154" s="81">
        <f t="shared" si="4"/>
        <v>247.35411878557935</v>
      </c>
      <c r="O154" s="81">
        <f t="shared" si="4"/>
        <v>6.6398549757327219</v>
      </c>
      <c r="P154" s="81">
        <f t="shared" si="4"/>
        <v>2.0534422385440458</v>
      </c>
      <c r="Q154" s="81">
        <f t="shared" si="4"/>
        <v>13.527623245877489</v>
      </c>
      <c r="R154" s="81">
        <f t="shared" si="4"/>
        <v>13.639388542187762</v>
      </c>
      <c r="S154" s="81">
        <f t="shared" si="4"/>
        <v>47.800722455210078</v>
      </c>
      <c r="T154" s="81">
        <f t="shared" si="4"/>
        <v>51.278147947501978</v>
      </c>
      <c r="U154" s="81">
        <f t="shared" si="4"/>
        <v>21.708715225002624</v>
      </c>
      <c r="V154" s="81">
        <f t="shared" si="4"/>
        <v>41.930147400977887</v>
      </c>
      <c r="W154" s="81">
        <f t="shared" si="4"/>
        <v>3226.4173060015287</v>
      </c>
      <c r="X154" s="81">
        <f t="shared" si="4"/>
        <v>8.4623023223652662</v>
      </c>
      <c r="Y154" s="81">
        <f t="shared" si="4"/>
        <v>10.281638306991033</v>
      </c>
      <c r="Z154" s="81">
        <f t="shared" si="4"/>
        <v>4.4389872406169522</v>
      </c>
      <c r="AA154" s="81">
        <f t="shared" si="4"/>
        <v>3.9690361015277764</v>
      </c>
      <c r="AB154" s="81">
        <f t="shared" si="4"/>
        <v>32.080360095199538</v>
      </c>
      <c r="AC154" s="81">
        <f t="shared" si="4"/>
        <v>5.8157613919408053</v>
      </c>
      <c r="AD154" s="81">
        <f t="shared" si="4"/>
        <v>15.759207677687291</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1.1344799999999999</v>
      </c>
      <c r="F157" s="91">
        <v>5.3887799999999997</v>
      </c>
      <c r="G157" s="91">
        <v>0.28361999999999998</v>
      </c>
      <c r="H157" s="91" t="s">
        <v>423</v>
      </c>
      <c r="I157" s="91">
        <v>2.8362000000000001E-3</v>
      </c>
      <c r="J157" s="91">
        <v>2.8362000000000001E-3</v>
      </c>
      <c r="K157" s="91">
        <v>2.8362000000000001E-3</v>
      </c>
      <c r="L157" s="91" t="s">
        <v>442</v>
      </c>
      <c r="M157" s="91">
        <v>309.47142857142853</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12195.66</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2.1521069999999995</v>
      </c>
      <c r="F158" s="91">
        <v>9.410946694379102E-2</v>
      </c>
      <c r="G158" s="91">
        <v>4.9531298391468958E-3</v>
      </c>
      <c r="H158" s="91" t="s">
        <v>442</v>
      </c>
      <c r="I158" s="91">
        <v>7.1666666666666669E-5</v>
      </c>
      <c r="J158" s="91">
        <v>7.1666666666666669E-5</v>
      </c>
      <c r="K158" s="91">
        <v>7.1666666666666669E-5</v>
      </c>
      <c r="L158" s="91" t="s">
        <v>442</v>
      </c>
      <c r="M158" s="91">
        <v>8.6</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357.81532813045465</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14.673724986236399</v>
      </c>
      <c r="F159" s="91">
        <v>0.35484653366027785</v>
      </c>
      <c r="G159" s="91">
        <v>15.321961833017928</v>
      </c>
      <c r="H159" s="91" t="s">
        <v>423</v>
      </c>
      <c r="I159" s="91">
        <v>0.92058050903324751</v>
      </c>
      <c r="J159" s="91">
        <v>0.92058050903324751</v>
      </c>
      <c r="K159" s="91">
        <v>0.92058050903324751</v>
      </c>
      <c r="L159" s="91">
        <v>2.1038232209182307E-2</v>
      </c>
      <c r="M159" s="91">
        <v>0.80103553209431644</v>
      </c>
      <c r="N159" s="91">
        <v>3.5779306478201205E-2</v>
      </c>
      <c r="O159" s="91">
        <v>3.7883971565154215E-3</v>
      </c>
      <c r="P159" s="91">
        <v>4.630263191296626E-3</v>
      </c>
      <c r="Q159" s="91">
        <v>0.11617751279980626</v>
      </c>
      <c r="R159" s="91">
        <v>0.12333337409544651</v>
      </c>
      <c r="S159" s="91">
        <v>0.24750861422567419</v>
      </c>
      <c r="T159" s="91">
        <v>5.430035924338771</v>
      </c>
      <c r="U159" s="91">
        <v>3.9567703634716629E-2</v>
      </c>
      <c r="V159" s="91">
        <v>0.25255981043436143</v>
      </c>
      <c r="W159" s="91">
        <v>8.4607536495511074E-2</v>
      </c>
      <c r="X159" s="91" t="s">
        <v>423</v>
      </c>
      <c r="Y159" s="91" t="s">
        <v>423</v>
      </c>
      <c r="Z159" s="91" t="s">
        <v>423</v>
      </c>
      <c r="AA159" s="91" t="s">
        <v>423</v>
      </c>
      <c r="AB159" s="91" t="s">
        <v>423</v>
      </c>
      <c r="AC159" s="91">
        <v>2.6939713112998552E-2</v>
      </c>
      <c r="AD159" s="91">
        <v>9.7572273431141623E-2</v>
      </c>
      <c r="AE159" s="86"/>
      <c r="AF159" s="91">
        <v>8515.4749418118863</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60" priority="2" operator="equal">
      <formula>0</formula>
    </cfRule>
  </conditionalFormatting>
  <conditionalFormatting sqref="AF23:AK23 AF25:AK36 AF40:AK42 AF44:AK44 AF48:AK48 AF64:AK65 AF72:AK72 AF82:AK82 AF84:AK91 AF94:AK140">
    <cfRule type="cellIs" dxfId="59" priority="1" operator="equal">
      <formula>0</formula>
    </cfRule>
  </conditionalFormatting>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1995</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t="s">
        <v>410</v>
      </c>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411</v>
      </c>
      <c r="F10" s="122"/>
      <c r="G10" s="122"/>
      <c r="H10" s="123"/>
      <c r="I10" s="121" t="s">
        <v>412</v>
      </c>
      <c r="J10" s="122"/>
      <c r="K10" s="122"/>
      <c r="L10" s="123"/>
      <c r="M10" s="138" t="s">
        <v>413</v>
      </c>
      <c r="N10" s="121" t="s">
        <v>414</v>
      </c>
      <c r="O10" s="122"/>
      <c r="P10" s="123"/>
      <c r="Q10" s="121" t="s">
        <v>415</v>
      </c>
      <c r="R10" s="122"/>
      <c r="S10" s="122"/>
      <c r="T10" s="122"/>
      <c r="U10" s="122"/>
      <c r="V10" s="123"/>
      <c r="W10" s="121" t="s">
        <v>416</v>
      </c>
      <c r="X10" s="122"/>
      <c r="Y10" s="122"/>
      <c r="Z10" s="122"/>
      <c r="AA10" s="122"/>
      <c r="AB10" s="122"/>
      <c r="AC10" s="122"/>
      <c r="AD10" s="123"/>
      <c r="AE10" s="24"/>
      <c r="AF10" s="121" t="s">
        <v>417</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60.242776593000009</v>
      </c>
      <c r="F14" s="40">
        <v>0.87111544768000004</v>
      </c>
      <c r="G14" s="40">
        <v>1102.3552859858351</v>
      </c>
      <c r="H14" s="40" t="s">
        <v>442</v>
      </c>
      <c r="I14" s="40">
        <v>5.2730993360000005</v>
      </c>
      <c r="J14" s="40">
        <v>18.646593799000001</v>
      </c>
      <c r="K14" s="40">
        <v>36.122178329</v>
      </c>
      <c r="L14" s="40">
        <v>0.12663624104879997</v>
      </c>
      <c r="M14" s="40">
        <v>14.058917854000001</v>
      </c>
      <c r="N14" s="40">
        <v>6.5686927702500002</v>
      </c>
      <c r="O14" s="40">
        <v>0.81253763098720522</v>
      </c>
      <c r="P14" s="40">
        <v>1.2907764282161027</v>
      </c>
      <c r="Q14" s="40">
        <v>6.4187794653610251</v>
      </c>
      <c r="R14" s="40">
        <v>4.062893252532513</v>
      </c>
      <c r="S14" s="40">
        <v>1.6004019798386973</v>
      </c>
      <c r="T14" s="40">
        <v>10.047424853220129</v>
      </c>
      <c r="U14" s="40">
        <v>20.07553607088256</v>
      </c>
      <c r="V14" s="40">
        <v>8.3079216365012822</v>
      </c>
      <c r="W14" s="40">
        <v>4.1508316233076936</v>
      </c>
      <c r="X14" s="40">
        <v>1.6889509840006666E-3</v>
      </c>
      <c r="Y14" s="40">
        <v>9.9506820208256422E-2</v>
      </c>
      <c r="Z14" s="40">
        <v>7.8024615017282056E-2</v>
      </c>
      <c r="AA14" s="40">
        <v>2.8685564904260517E-3</v>
      </c>
      <c r="AB14" s="40">
        <v>0.1820889426999652</v>
      </c>
      <c r="AC14" s="40">
        <v>5.3974040542323074</v>
      </c>
      <c r="AD14" s="40">
        <v>2.6584228923830773E-3</v>
      </c>
      <c r="AE14" s="193"/>
      <c r="AF14" s="40">
        <v>11403.2</v>
      </c>
      <c r="AG14" s="40">
        <v>214944.701</v>
      </c>
      <c r="AH14" s="40">
        <v>53810.100000000006</v>
      </c>
      <c r="AI14" s="40" t="s">
        <v>441</v>
      </c>
      <c r="AJ14" s="40" t="s">
        <v>441</v>
      </c>
      <c r="AK14" s="40" t="s">
        <v>423</v>
      </c>
      <c r="AL14" s="41" t="s">
        <v>70</v>
      </c>
    </row>
    <row r="15" spans="1:38" s="5" customFormat="1" ht="26.25" customHeight="1" thickBot="1" x14ac:dyDescent="0.25">
      <c r="A15" s="38" t="s">
        <v>73</v>
      </c>
      <c r="B15" s="38" t="s">
        <v>21</v>
      </c>
      <c r="C15" s="38" t="s">
        <v>74</v>
      </c>
      <c r="D15" s="39"/>
      <c r="E15" s="40">
        <v>3.4227795320000003</v>
      </c>
      <c r="F15" s="40">
        <v>5.8543215519999997E-2</v>
      </c>
      <c r="G15" s="40">
        <v>30.763284423364567</v>
      </c>
      <c r="H15" s="40" t="s">
        <v>442</v>
      </c>
      <c r="I15" s="40">
        <v>0.16296512100000002</v>
      </c>
      <c r="J15" s="40">
        <v>0.26603489699999999</v>
      </c>
      <c r="K15" s="40">
        <v>0.35192637700000001</v>
      </c>
      <c r="L15" s="40">
        <v>1.0006149012160001E-2</v>
      </c>
      <c r="M15" s="40">
        <v>0.4926162308</v>
      </c>
      <c r="N15" s="40">
        <v>9.2286866136000012E-2</v>
      </c>
      <c r="O15" s="40">
        <v>8.5851415520000005E-3</v>
      </c>
      <c r="P15" s="40">
        <v>8.5851415520000005E-3</v>
      </c>
      <c r="Q15" s="40">
        <v>7.2153007392000007E-2</v>
      </c>
      <c r="R15" s="40">
        <v>0.30932527149984002</v>
      </c>
      <c r="S15" s="40">
        <v>0.23150989270598402</v>
      </c>
      <c r="T15" s="40">
        <v>13.339506109283839</v>
      </c>
      <c r="U15" s="40">
        <v>4.9001019020800007E-2</v>
      </c>
      <c r="V15" s="40">
        <v>0.98686743057600002</v>
      </c>
      <c r="W15" s="40">
        <v>4.2945740000000003E-2</v>
      </c>
      <c r="X15" s="40">
        <v>5.5080884040000014E-6</v>
      </c>
      <c r="Y15" s="40">
        <v>7.2945675440000006E-5</v>
      </c>
      <c r="Z15" s="40">
        <v>5.195222396000001E-6</v>
      </c>
      <c r="AA15" s="40">
        <v>5.195222396000001E-6</v>
      </c>
      <c r="AB15" s="40">
        <v>8.8844208636000002E-5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1.3072925740000001</v>
      </c>
      <c r="F16" s="40">
        <v>0.16021157500000002</v>
      </c>
      <c r="G16" s="40">
        <v>0.49817312199999997</v>
      </c>
      <c r="H16" s="40">
        <v>9.3198559999999996E-3</v>
      </c>
      <c r="I16" s="40">
        <v>1.395912815</v>
      </c>
      <c r="J16" s="40">
        <v>2.2104951829999999</v>
      </c>
      <c r="K16" s="40">
        <v>2.2696944830000003</v>
      </c>
      <c r="L16" s="40" t="s">
        <v>423</v>
      </c>
      <c r="M16" s="40">
        <v>0.53439709899999999</v>
      </c>
      <c r="N16" s="40">
        <v>2.6549999999999998E-3</v>
      </c>
      <c r="O16" s="40">
        <v>1.2300000000000001E-4</v>
      </c>
      <c r="P16" s="40">
        <v>2.1949999999999999E-3</v>
      </c>
      <c r="Q16" s="40">
        <v>2.349E-3</v>
      </c>
      <c r="R16" s="40">
        <v>4.3210000000000002E-3</v>
      </c>
      <c r="S16" s="40">
        <v>2.026E-3</v>
      </c>
      <c r="T16" s="40">
        <v>1.1249999999999999E-3</v>
      </c>
      <c r="U16" s="40">
        <v>2.395E-3</v>
      </c>
      <c r="V16" s="40">
        <v>1.2317E-2</v>
      </c>
      <c r="W16" s="40">
        <v>0.876</v>
      </c>
      <c r="X16" s="40">
        <v>9.7119589999999992E-3</v>
      </c>
      <c r="Y16" s="40">
        <v>1.31583E-4</v>
      </c>
      <c r="Z16" s="40">
        <v>4.0519999999999998E-5</v>
      </c>
      <c r="AA16" s="40">
        <v>2.8589999999999999E-5</v>
      </c>
      <c r="AB16" s="40">
        <v>9.9126519999999992E-3</v>
      </c>
      <c r="AC16" s="40" t="s">
        <v>423</v>
      </c>
      <c r="AD16" s="40" t="s">
        <v>423</v>
      </c>
      <c r="AE16" s="193"/>
      <c r="AF16" s="40" t="s">
        <v>423</v>
      </c>
      <c r="AG16" s="40" t="s">
        <v>423</v>
      </c>
      <c r="AH16" s="40">
        <v>1946.27064</v>
      </c>
      <c r="AI16" s="40" t="s">
        <v>423</v>
      </c>
      <c r="AJ16" s="40" t="s">
        <v>423</v>
      </c>
      <c r="AK16" s="40">
        <v>1183.9860000000001</v>
      </c>
      <c r="AL16" s="41" t="s">
        <v>70</v>
      </c>
    </row>
    <row r="17" spans="1:38" s="5" customFormat="1" ht="26.25" customHeight="1" thickBot="1" x14ac:dyDescent="0.25">
      <c r="A17" s="38" t="s">
        <v>73</v>
      </c>
      <c r="B17" s="38" t="s">
        <v>2</v>
      </c>
      <c r="C17" s="38" t="s">
        <v>76</v>
      </c>
      <c r="D17" s="39"/>
      <c r="E17" s="40">
        <v>16.050505918999999</v>
      </c>
      <c r="F17" s="40">
        <v>0.96128983600000006</v>
      </c>
      <c r="G17" s="40">
        <v>137.42721031399998</v>
      </c>
      <c r="H17" s="40" t="s">
        <v>423</v>
      </c>
      <c r="I17" s="40">
        <v>2.1979079349999999</v>
      </c>
      <c r="J17" s="40">
        <v>3.8222377399999998</v>
      </c>
      <c r="K17" s="40">
        <v>5.3866313489999991</v>
      </c>
      <c r="L17" s="40" t="s">
        <v>423</v>
      </c>
      <c r="M17" s="40">
        <v>10.182299956000001</v>
      </c>
      <c r="N17" s="40">
        <v>9.6819849999999992</v>
      </c>
      <c r="O17" s="40">
        <v>0.105334</v>
      </c>
      <c r="P17" s="40">
        <v>0.137215</v>
      </c>
      <c r="Q17" s="40">
        <v>0.62302499999999972</v>
      </c>
      <c r="R17" s="40">
        <v>1.0270219999999999</v>
      </c>
      <c r="S17" s="40">
        <v>1.3936000000000002</v>
      </c>
      <c r="T17" s="40">
        <v>12.581482999999999</v>
      </c>
      <c r="U17" s="40">
        <v>1.4921839999999997</v>
      </c>
      <c r="V17" s="40">
        <v>5.1210820000000012</v>
      </c>
      <c r="W17" s="40">
        <v>20.258999999999997</v>
      </c>
      <c r="X17" s="40">
        <v>0.32873660799999999</v>
      </c>
      <c r="Y17" s="40">
        <v>0.44908184600000006</v>
      </c>
      <c r="Z17" s="40">
        <v>0.194323831</v>
      </c>
      <c r="AA17" s="40">
        <v>0.154329512</v>
      </c>
      <c r="AB17" s="40">
        <v>1.1264717970000002</v>
      </c>
      <c r="AC17" s="40">
        <v>0.35981121474414413</v>
      </c>
      <c r="AD17" s="40">
        <v>0.83566399999999996</v>
      </c>
      <c r="AE17" s="193"/>
      <c r="AF17" s="40">
        <v>53644.251925332304</v>
      </c>
      <c r="AG17" s="40">
        <v>53703.166379722999</v>
      </c>
      <c r="AH17" s="40">
        <v>74780.279740646001</v>
      </c>
      <c r="AI17" s="40" t="s">
        <v>423</v>
      </c>
      <c r="AJ17" s="40" t="s">
        <v>423</v>
      </c>
      <c r="AK17" s="40" t="s">
        <v>423</v>
      </c>
      <c r="AL17" s="41" t="s">
        <v>70</v>
      </c>
    </row>
    <row r="18" spans="1:38" s="5" customFormat="1" ht="26.25" customHeight="1" thickBot="1" x14ac:dyDescent="0.25">
      <c r="A18" s="38" t="s">
        <v>73</v>
      </c>
      <c r="B18" s="38" t="s">
        <v>4</v>
      </c>
      <c r="C18" s="38" t="s">
        <v>77</v>
      </c>
      <c r="D18" s="39"/>
      <c r="E18" s="40" t="s">
        <v>409</v>
      </c>
      <c r="F18" s="40" t="s">
        <v>409</v>
      </c>
      <c r="G18" s="40" t="s">
        <v>409</v>
      </c>
      <c r="H18" s="40" t="s">
        <v>409</v>
      </c>
      <c r="I18" s="40" t="s">
        <v>409</v>
      </c>
      <c r="J18" s="40" t="s">
        <v>409</v>
      </c>
      <c r="K18" s="40" t="s">
        <v>409</v>
      </c>
      <c r="L18" s="40" t="s">
        <v>409</v>
      </c>
      <c r="M18" s="40" t="s">
        <v>409</v>
      </c>
      <c r="N18" s="40" t="s">
        <v>409</v>
      </c>
      <c r="O18" s="40" t="s">
        <v>409</v>
      </c>
      <c r="P18" s="40" t="s">
        <v>409</v>
      </c>
      <c r="Q18" s="40" t="s">
        <v>409</v>
      </c>
      <c r="R18" s="40" t="s">
        <v>409</v>
      </c>
      <c r="S18" s="40" t="s">
        <v>409</v>
      </c>
      <c r="T18" s="40" t="s">
        <v>409</v>
      </c>
      <c r="U18" s="40" t="s">
        <v>409</v>
      </c>
      <c r="V18" s="40" t="s">
        <v>409</v>
      </c>
      <c r="W18" s="40" t="s">
        <v>409</v>
      </c>
      <c r="X18" s="40" t="s">
        <v>409</v>
      </c>
      <c r="Y18" s="40" t="s">
        <v>409</v>
      </c>
      <c r="Z18" s="40" t="s">
        <v>409</v>
      </c>
      <c r="AA18" s="40" t="s">
        <v>409</v>
      </c>
      <c r="AB18" s="40" t="s">
        <v>409</v>
      </c>
      <c r="AC18" s="40" t="s">
        <v>409</v>
      </c>
      <c r="AD18" s="40" t="s">
        <v>409</v>
      </c>
      <c r="AE18" s="193"/>
      <c r="AF18" s="40" t="s">
        <v>409</v>
      </c>
      <c r="AG18" s="40" t="s">
        <v>409</v>
      </c>
      <c r="AH18" s="40" t="s">
        <v>409</v>
      </c>
      <c r="AI18" s="40" t="s">
        <v>409</v>
      </c>
      <c r="AJ18" s="40" t="s">
        <v>409</v>
      </c>
      <c r="AK18" s="40" t="s">
        <v>409</v>
      </c>
      <c r="AL18" s="41" t="s">
        <v>70</v>
      </c>
    </row>
    <row r="19" spans="1:38" s="5" customFormat="1" ht="24.75" customHeight="1" thickBot="1" x14ac:dyDescent="0.25">
      <c r="A19" s="144" t="s">
        <v>73</v>
      </c>
      <c r="B19" s="38" t="s">
        <v>78</v>
      </c>
      <c r="C19" s="144" t="s">
        <v>79</v>
      </c>
      <c r="D19" s="145"/>
      <c r="E19" s="40" t="s">
        <v>409</v>
      </c>
      <c r="F19" s="40" t="s">
        <v>409</v>
      </c>
      <c r="G19" s="40" t="s">
        <v>409</v>
      </c>
      <c r="H19" s="40" t="s">
        <v>409</v>
      </c>
      <c r="I19" s="40" t="s">
        <v>409</v>
      </c>
      <c r="J19" s="40" t="s">
        <v>409</v>
      </c>
      <c r="K19" s="40" t="s">
        <v>409</v>
      </c>
      <c r="L19" s="40" t="s">
        <v>409</v>
      </c>
      <c r="M19" s="40" t="s">
        <v>409</v>
      </c>
      <c r="N19" s="40" t="s">
        <v>409</v>
      </c>
      <c r="O19" s="40" t="s">
        <v>409</v>
      </c>
      <c r="P19" s="40" t="s">
        <v>409</v>
      </c>
      <c r="Q19" s="40" t="s">
        <v>409</v>
      </c>
      <c r="R19" s="40" t="s">
        <v>409</v>
      </c>
      <c r="S19" s="40" t="s">
        <v>409</v>
      </c>
      <c r="T19" s="40" t="s">
        <v>409</v>
      </c>
      <c r="U19" s="40" t="s">
        <v>409</v>
      </c>
      <c r="V19" s="40" t="s">
        <v>409</v>
      </c>
      <c r="W19" s="40" t="s">
        <v>409</v>
      </c>
      <c r="X19" s="40" t="s">
        <v>409</v>
      </c>
      <c r="Y19" s="40" t="s">
        <v>409</v>
      </c>
      <c r="Z19" s="40" t="s">
        <v>409</v>
      </c>
      <c r="AA19" s="40" t="s">
        <v>409</v>
      </c>
      <c r="AB19" s="40" t="s">
        <v>409</v>
      </c>
      <c r="AC19" s="40" t="s">
        <v>423</v>
      </c>
      <c r="AD19" s="40" t="s">
        <v>409</v>
      </c>
      <c r="AE19" s="193"/>
      <c r="AF19" s="40" t="s">
        <v>423</v>
      </c>
      <c r="AG19" s="40" t="s">
        <v>423</v>
      </c>
      <c r="AH19" s="40" t="s">
        <v>423</v>
      </c>
      <c r="AI19" s="40" t="s">
        <v>423</v>
      </c>
      <c r="AJ19" s="40" t="s">
        <v>423</v>
      </c>
      <c r="AK19" s="40" t="s">
        <v>423</v>
      </c>
      <c r="AL19" s="146" t="s">
        <v>70</v>
      </c>
    </row>
    <row r="20" spans="1:38" s="5" customFormat="1" ht="26.25" customHeight="1" thickBot="1" x14ac:dyDescent="0.25">
      <c r="A20" s="38" t="s">
        <v>73</v>
      </c>
      <c r="B20" s="38" t="s">
        <v>5</v>
      </c>
      <c r="C20" s="38" t="s">
        <v>80</v>
      </c>
      <c r="D20" s="39"/>
      <c r="E20" s="40">
        <v>0.26057884100000001</v>
      </c>
      <c r="F20" s="40">
        <v>0.85905112499999992</v>
      </c>
      <c r="G20" s="40">
        <v>8.1596804000000009E-2</v>
      </c>
      <c r="H20" s="40">
        <v>5.7270079999999996E-3</v>
      </c>
      <c r="I20" s="40">
        <v>3.9920579999999997E-3</v>
      </c>
      <c r="J20" s="40">
        <v>1.9623520000000001E-3</v>
      </c>
      <c r="K20" s="40">
        <v>5.7029400000000001E-3</v>
      </c>
      <c r="L20" s="40" t="s">
        <v>423</v>
      </c>
      <c r="M20" s="40">
        <v>1.632197138</v>
      </c>
      <c r="N20" s="40">
        <v>4.9399999999999997E-4</v>
      </c>
      <c r="O20" s="40">
        <v>3.8000000000000002E-5</v>
      </c>
      <c r="P20" s="40">
        <v>1.0000000000000001E-5</v>
      </c>
      <c r="Q20" s="40">
        <v>3.0000000000000001E-6</v>
      </c>
      <c r="R20" s="40">
        <v>1.9000000000000001E-5</v>
      </c>
      <c r="S20" s="40">
        <v>3.9999999999999998E-6</v>
      </c>
      <c r="T20" s="40">
        <v>1.3300000000000001E-4</v>
      </c>
      <c r="U20" s="40" t="s">
        <v>423</v>
      </c>
      <c r="V20" s="40">
        <v>6.8400000000000004E-4</v>
      </c>
      <c r="W20" s="40">
        <v>0.28599999999999998</v>
      </c>
      <c r="X20" s="40">
        <v>2.8635038000000002E-2</v>
      </c>
      <c r="Y20" s="40">
        <v>1.981606E-2</v>
      </c>
      <c r="Z20" s="40">
        <v>1.4317519000000001E-2</v>
      </c>
      <c r="AA20" s="40">
        <v>1.1194015E-2</v>
      </c>
      <c r="AB20" s="40">
        <v>7.3962632E-2</v>
      </c>
      <c r="AC20" s="40">
        <v>1.4317518600000001E-2</v>
      </c>
      <c r="AD20" s="40">
        <v>1.7200000000000001E-4</v>
      </c>
      <c r="AE20" s="193"/>
      <c r="AF20" s="40" t="s">
        <v>423</v>
      </c>
      <c r="AG20" s="40" t="s">
        <v>423</v>
      </c>
      <c r="AH20" s="40" t="s">
        <v>423</v>
      </c>
      <c r="AI20" s="40">
        <v>2863.5037200000002</v>
      </c>
      <c r="AJ20" s="40" t="s">
        <v>423</v>
      </c>
      <c r="AK20" s="40">
        <v>190.09800000000001</v>
      </c>
      <c r="AL20" s="41" t="s">
        <v>70</v>
      </c>
    </row>
    <row r="21" spans="1:38" s="5" customFormat="1" ht="24.75" customHeight="1" thickBot="1" x14ac:dyDescent="0.25">
      <c r="A21" s="144" t="s">
        <v>73</v>
      </c>
      <c r="B21" s="38" t="s">
        <v>81</v>
      </c>
      <c r="C21" s="144" t="s">
        <v>82</v>
      </c>
      <c r="D21" s="145"/>
      <c r="E21" s="40" t="s">
        <v>409</v>
      </c>
      <c r="F21" s="40" t="s">
        <v>409</v>
      </c>
      <c r="G21" s="40" t="s">
        <v>409</v>
      </c>
      <c r="H21" s="40" t="s">
        <v>409</v>
      </c>
      <c r="I21" s="40" t="s">
        <v>409</v>
      </c>
      <c r="J21" s="40" t="s">
        <v>409</v>
      </c>
      <c r="K21" s="40" t="s">
        <v>409</v>
      </c>
      <c r="L21" s="40" t="s">
        <v>409</v>
      </c>
      <c r="M21" s="40" t="s">
        <v>409</v>
      </c>
      <c r="N21" s="40" t="s">
        <v>409</v>
      </c>
      <c r="O21" s="40" t="s">
        <v>409</v>
      </c>
      <c r="P21" s="40" t="s">
        <v>409</v>
      </c>
      <c r="Q21" s="40" t="s">
        <v>409</v>
      </c>
      <c r="R21" s="40" t="s">
        <v>409</v>
      </c>
      <c r="S21" s="40" t="s">
        <v>409</v>
      </c>
      <c r="T21" s="40" t="s">
        <v>409</v>
      </c>
      <c r="U21" s="40" t="s">
        <v>409</v>
      </c>
      <c r="V21" s="40" t="s">
        <v>409</v>
      </c>
      <c r="W21" s="40" t="s">
        <v>409</v>
      </c>
      <c r="X21" s="40" t="s">
        <v>409</v>
      </c>
      <c r="Y21" s="40" t="s">
        <v>409</v>
      </c>
      <c r="Z21" s="40" t="s">
        <v>409</v>
      </c>
      <c r="AA21" s="40" t="s">
        <v>409</v>
      </c>
      <c r="AB21" s="40" t="s">
        <v>409</v>
      </c>
      <c r="AC21" s="40" t="s">
        <v>423</v>
      </c>
      <c r="AD21" s="40" t="s">
        <v>409</v>
      </c>
      <c r="AE21" s="193"/>
      <c r="AF21" s="40" t="s">
        <v>423</v>
      </c>
      <c r="AG21" s="40" t="s">
        <v>423</v>
      </c>
      <c r="AH21" s="40" t="s">
        <v>423</v>
      </c>
      <c r="AI21" s="40" t="s">
        <v>423</v>
      </c>
      <c r="AJ21" s="40" t="s">
        <v>423</v>
      </c>
      <c r="AK21" s="40" t="s">
        <v>423</v>
      </c>
      <c r="AL21" s="146" t="s">
        <v>70</v>
      </c>
    </row>
    <row r="22" spans="1:38" s="5" customFormat="1" ht="26.25" customHeight="1" thickBot="1" x14ac:dyDescent="0.25">
      <c r="A22" s="38" t="s">
        <v>73</v>
      </c>
      <c r="B22" s="38" t="s">
        <v>3</v>
      </c>
      <c r="C22" s="38" t="s">
        <v>83</v>
      </c>
      <c r="D22" s="39"/>
      <c r="E22" s="40">
        <v>0.67204134399999993</v>
      </c>
      <c r="F22" s="40">
        <v>0.19688878000000001</v>
      </c>
      <c r="G22" s="40">
        <v>3.2333728999999999E-2</v>
      </c>
      <c r="H22" s="40" t="s">
        <v>423</v>
      </c>
      <c r="I22" s="40">
        <v>8.920753E-3</v>
      </c>
      <c r="J22" s="40">
        <v>2.2784083E-2</v>
      </c>
      <c r="K22" s="40">
        <v>3.9093882999999996E-2</v>
      </c>
      <c r="L22" s="40" t="s">
        <v>423</v>
      </c>
      <c r="M22" s="40">
        <v>0.25132559699999996</v>
      </c>
      <c r="N22" s="40">
        <v>1.01E-4</v>
      </c>
      <c r="O22" s="40">
        <v>9.0000000000000019E-6</v>
      </c>
      <c r="P22" s="40">
        <v>1.9819999999999998E-3</v>
      </c>
      <c r="Q22" s="40">
        <v>8.4999999999999995E-4</v>
      </c>
      <c r="R22" s="40">
        <v>1.27E-4</v>
      </c>
      <c r="S22" s="40">
        <v>4.6E-5</v>
      </c>
      <c r="T22" s="40">
        <v>1.0999999999999999E-4</v>
      </c>
      <c r="U22" s="40">
        <v>5.0100000000000003E-4</v>
      </c>
      <c r="V22" s="40">
        <v>8.764000000000001E-3</v>
      </c>
      <c r="W22" s="40">
        <v>4.0000000000000001E-3</v>
      </c>
      <c r="X22" s="40">
        <v>1.7552299999999999E-4</v>
      </c>
      <c r="Y22" s="40">
        <v>1.362137E-3</v>
      </c>
      <c r="Z22" s="40">
        <v>1.6090400000000002E-4</v>
      </c>
      <c r="AA22" s="40">
        <v>1.4289900000000002E-4</v>
      </c>
      <c r="AB22" s="40">
        <v>1.841463E-3</v>
      </c>
      <c r="AC22" s="40">
        <v>2.9486542427999999E-3</v>
      </c>
      <c r="AD22" s="40" t="s">
        <v>423</v>
      </c>
      <c r="AE22" s="193"/>
      <c r="AF22" s="40">
        <v>89.172900000000013</v>
      </c>
      <c r="AG22" s="40">
        <v>4755.8939399999999</v>
      </c>
      <c r="AH22" s="40">
        <v>12701.006370000003</v>
      </c>
      <c r="AI22" s="40" t="s">
        <v>423</v>
      </c>
      <c r="AJ22" s="40" t="s">
        <v>423</v>
      </c>
      <c r="AK22" s="40" t="s">
        <v>423</v>
      </c>
      <c r="AL22" s="41" t="s">
        <v>70</v>
      </c>
    </row>
    <row r="23" spans="1:38" s="5" customFormat="1" ht="24.75" customHeight="1" thickBot="1" x14ac:dyDescent="0.25">
      <c r="A23" s="144" t="s">
        <v>84</v>
      </c>
      <c r="B23" s="38" t="s">
        <v>85</v>
      </c>
      <c r="C23" s="144" t="s">
        <v>443</v>
      </c>
      <c r="D23" s="147"/>
      <c r="E23" s="40">
        <v>1.5138083363095927</v>
      </c>
      <c r="F23" s="40">
        <v>0.15667445375946229</v>
      </c>
      <c r="G23" s="40">
        <v>4.6394567296257704E-2</v>
      </c>
      <c r="H23" s="40">
        <v>3.7115653837006162E-4</v>
      </c>
      <c r="I23" s="40">
        <v>9.7614169591326211E-2</v>
      </c>
      <c r="J23" s="40">
        <v>9.7614169591326211E-2</v>
      </c>
      <c r="K23" s="40">
        <v>9.7614169591326211E-2</v>
      </c>
      <c r="L23" s="40" t="s">
        <v>423</v>
      </c>
      <c r="M23" s="40">
        <v>0.4998550680498805</v>
      </c>
      <c r="N23" s="40" t="s">
        <v>423</v>
      </c>
      <c r="O23" s="40">
        <v>4.6394567296257705E-4</v>
      </c>
      <c r="P23" s="40" t="s">
        <v>423</v>
      </c>
      <c r="Q23" s="40" t="s">
        <v>423</v>
      </c>
      <c r="R23" s="40">
        <v>2.3197283648128853E-3</v>
      </c>
      <c r="S23" s="40">
        <v>7.8870764403638091E-2</v>
      </c>
      <c r="T23" s="40">
        <v>3.2476197107380398E-3</v>
      </c>
      <c r="U23" s="40">
        <v>4.6394567296257705E-4</v>
      </c>
      <c r="V23" s="40">
        <v>4.6394567296257704E-2</v>
      </c>
      <c r="W23" s="40" t="s">
        <v>423</v>
      </c>
      <c r="X23" s="40">
        <v>1.3918370188877312E-3</v>
      </c>
      <c r="Y23" s="40">
        <v>2.3197283648128853E-3</v>
      </c>
      <c r="Z23" s="40" t="s">
        <v>423</v>
      </c>
      <c r="AA23" s="40" t="s">
        <v>423</v>
      </c>
      <c r="AB23" s="40">
        <v>3.7115653837006164E-3</v>
      </c>
      <c r="AC23" s="40" t="s">
        <v>423</v>
      </c>
      <c r="AD23" s="40" t="s">
        <v>423</v>
      </c>
      <c r="AE23" s="193"/>
      <c r="AF23" s="40">
        <v>1942.4477435597178</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t="s">
        <v>441</v>
      </c>
      <c r="F24" s="40" t="s">
        <v>441</v>
      </c>
      <c r="G24" s="40" t="s">
        <v>441</v>
      </c>
      <c r="H24" s="40" t="s">
        <v>441</v>
      </c>
      <c r="I24" s="40" t="s">
        <v>441</v>
      </c>
      <c r="J24" s="40" t="s">
        <v>441</v>
      </c>
      <c r="K24" s="40" t="s">
        <v>441</v>
      </c>
      <c r="L24" s="40" t="s">
        <v>441</v>
      </c>
      <c r="M24" s="40" t="s">
        <v>441</v>
      </c>
      <c r="N24" s="40" t="s">
        <v>441</v>
      </c>
      <c r="O24" s="40" t="s">
        <v>441</v>
      </c>
      <c r="P24" s="40" t="s">
        <v>441</v>
      </c>
      <c r="Q24" s="40" t="s">
        <v>441</v>
      </c>
      <c r="R24" s="40" t="s">
        <v>441</v>
      </c>
      <c r="S24" s="40" t="s">
        <v>441</v>
      </c>
      <c r="T24" s="40" t="s">
        <v>441</v>
      </c>
      <c r="U24" s="40" t="s">
        <v>441</v>
      </c>
      <c r="V24" s="40" t="s">
        <v>441</v>
      </c>
      <c r="W24" s="40" t="s">
        <v>441</v>
      </c>
      <c r="X24" s="40" t="s">
        <v>441</v>
      </c>
      <c r="Y24" s="40" t="s">
        <v>441</v>
      </c>
      <c r="Z24" s="40" t="s">
        <v>441</v>
      </c>
      <c r="AA24" s="40" t="s">
        <v>441</v>
      </c>
      <c r="AB24" s="40" t="s">
        <v>441</v>
      </c>
      <c r="AC24" s="40" t="s">
        <v>441</v>
      </c>
      <c r="AD24" s="40" t="s">
        <v>441</v>
      </c>
      <c r="AE24" s="193"/>
      <c r="AF24" s="40" t="s">
        <v>423</v>
      </c>
      <c r="AG24" s="40" t="s">
        <v>423</v>
      </c>
      <c r="AH24" s="40" t="s">
        <v>423</v>
      </c>
      <c r="AI24" s="40" t="s">
        <v>423</v>
      </c>
      <c r="AJ24" s="40" t="s">
        <v>423</v>
      </c>
      <c r="AK24" s="40" t="s">
        <v>423</v>
      </c>
      <c r="AL24" s="146" t="s">
        <v>70</v>
      </c>
    </row>
    <row r="25" spans="1:38" s="5" customFormat="1" ht="24.75" customHeight="1" thickBot="1" x14ac:dyDescent="0.25">
      <c r="A25" s="144" t="s">
        <v>89</v>
      </c>
      <c r="B25" s="38" t="s">
        <v>90</v>
      </c>
      <c r="C25" s="144" t="s">
        <v>91</v>
      </c>
      <c r="D25" s="145"/>
      <c r="E25" s="40">
        <v>0.16744000000000001</v>
      </c>
      <c r="F25" s="40">
        <v>0.79534000000000005</v>
      </c>
      <c r="G25" s="40">
        <v>4.1860000000000001E-2</v>
      </c>
      <c r="H25" s="40" t="s">
        <v>423</v>
      </c>
      <c r="I25" s="40">
        <v>4.1860000000000004E-4</v>
      </c>
      <c r="J25" s="40">
        <v>4.1860000000000004E-4</v>
      </c>
      <c r="K25" s="40">
        <v>4.1860000000000004E-4</v>
      </c>
      <c r="L25" s="40" t="s">
        <v>442</v>
      </c>
      <c r="M25" s="40">
        <v>45.908571428571427</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1799.98</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2.4775317602325108E-2</v>
      </c>
      <c r="F26" s="40">
        <v>4.3441402218916306E-2</v>
      </c>
      <c r="G26" s="40">
        <v>2.2863895904692792E-3</v>
      </c>
      <c r="H26" s="40" t="s">
        <v>442</v>
      </c>
      <c r="I26" s="40">
        <v>2.0000000000000002E-5</v>
      </c>
      <c r="J26" s="40">
        <v>2.0000000000000002E-5</v>
      </c>
      <c r="K26" s="40">
        <v>2.0000000000000002E-5</v>
      </c>
      <c r="L26" s="40" t="s">
        <v>442</v>
      </c>
      <c r="M26" s="40">
        <v>8.3141439653428328</v>
      </c>
      <c r="N26" s="40">
        <v>1.2</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111.49095631875971</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24.039018323464415</v>
      </c>
      <c r="F27" s="40">
        <v>23.042750554525774</v>
      </c>
      <c r="G27" s="40">
        <v>0.77007285079350318</v>
      </c>
      <c r="H27" s="40">
        <v>9.111736002721843E-2</v>
      </c>
      <c r="I27" s="40">
        <v>0.13265692141853119</v>
      </c>
      <c r="J27" s="40">
        <v>0.13265692141853119</v>
      </c>
      <c r="K27" s="40">
        <v>0.13265692141853119</v>
      </c>
      <c r="L27" s="40">
        <v>5.0171066990187099E-2</v>
      </c>
      <c r="M27" s="40">
        <v>284.47073244523625</v>
      </c>
      <c r="N27" s="40">
        <v>148.88162223241375</v>
      </c>
      <c r="O27" s="40">
        <v>1.50164849589684E-4</v>
      </c>
      <c r="P27" s="40">
        <v>6.6123734690057669E-3</v>
      </c>
      <c r="Q27" s="40">
        <v>2.258888944793621E-4</v>
      </c>
      <c r="R27" s="40">
        <v>4.9079215283446458E-3</v>
      </c>
      <c r="S27" s="40">
        <v>3.4961255931228955E-3</v>
      </c>
      <c r="T27" s="40">
        <v>1.7172714688588255E-3</v>
      </c>
      <c r="U27" s="40">
        <v>1.5144808977935622E-4</v>
      </c>
      <c r="V27" s="40">
        <v>2.5027432019283934E-2</v>
      </c>
      <c r="W27" s="40">
        <v>0.346024</v>
      </c>
      <c r="X27" s="40">
        <v>5.8418871068999997E-3</v>
      </c>
      <c r="Y27" s="40">
        <v>9.8774056610000001E-3</v>
      </c>
      <c r="Z27" s="40">
        <v>3.9241574779000001E-3</v>
      </c>
      <c r="AA27" s="40">
        <v>1.1220101656900001E-2</v>
      </c>
      <c r="AB27" s="40">
        <f t="shared" ref="AB27:AB33" si="0">IF((N(X27)+N(Y27)+N(Z27)+N(AA27))=0,X27,(N(X27)+N(Y27)+N(Z27)+N(AA27)))</f>
        <v>3.0863551902700001E-2</v>
      </c>
      <c r="AC27" s="40">
        <v>3.4602439999999998E-4</v>
      </c>
      <c r="AD27" s="40">
        <v>7.0694799999999999E-5</v>
      </c>
      <c r="AE27" s="193"/>
      <c r="AF27" s="40">
        <v>33839.575268465102</v>
      </c>
      <c r="AG27" s="40" t="s">
        <v>423</v>
      </c>
      <c r="AH27" s="40" t="s">
        <v>423</v>
      </c>
      <c r="AI27" s="40" t="s">
        <v>423</v>
      </c>
      <c r="AJ27" s="40" t="s">
        <v>423</v>
      </c>
      <c r="AK27" s="40" t="s">
        <v>423</v>
      </c>
      <c r="AL27" s="41" t="s">
        <v>70</v>
      </c>
    </row>
    <row r="28" spans="1:38" s="143" customFormat="1" ht="26.25" customHeight="1" thickBot="1" x14ac:dyDescent="0.25">
      <c r="A28" s="142" t="s">
        <v>94</v>
      </c>
      <c r="B28" s="142" t="s">
        <v>97</v>
      </c>
      <c r="C28" s="142" t="s">
        <v>98</v>
      </c>
      <c r="D28" s="39"/>
      <c r="E28" s="40">
        <v>9.1209771774031001</v>
      </c>
      <c r="F28" s="40">
        <v>5.5513845143847416</v>
      </c>
      <c r="G28" s="40">
        <v>0.29067882715167997</v>
      </c>
      <c r="H28" s="40">
        <v>2.7975458019718871E-2</v>
      </c>
      <c r="I28" s="40">
        <v>0.14791672366534556</v>
      </c>
      <c r="J28" s="40">
        <v>0.14791672366534556</v>
      </c>
      <c r="K28" s="40">
        <v>0.14791672366534556</v>
      </c>
      <c r="L28" s="40">
        <v>6.8003368908516174E-2</v>
      </c>
      <c r="M28" s="40">
        <v>64.260091055312259</v>
      </c>
      <c r="N28" s="40">
        <v>51.699955724230364</v>
      </c>
      <c r="O28" s="40">
        <v>5.3308896083583412E-5</v>
      </c>
      <c r="P28" s="40">
        <v>2.419496757693223E-3</v>
      </c>
      <c r="Q28" s="40">
        <v>8.076782234983388E-5</v>
      </c>
      <c r="R28" s="40">
        <v>1.9020706948079545E-3</v>
      </c>
      <c r="S28" s="40">
        <v>1.3466696769565798E-3</v>
      </c>
      <c r="T28" s="40">
        <v>6.0098513159432773E-4</v>
      </c>
      <c r="U28" s="40">
        <v>5.4917852532500937E-5</v>
      </c>
      <c r="V28" s="40">
        <v>9.109714361330179E-3</v>
      </c>
      <c r="W28" s="40">
        <v>0.10111450000000002</v>
      </c>
      <c r="X28" s="40">
        <v>2.0965867099E-3</v>
      </c>
      <c r="Y28" s="40">
        <v>3.2835416467999999E-3</v>
      </c>
      <c r="Z28" s="40">
        <v>1.5025512758999999E-3</v>
      </c>
      <c r="AA28" s="40">
        <v>3.5771716838000002E-3</v>
      </c>
      <c r="AB28" s="40">
        <f t="shared" si="0"/>
        <v>1.0459851316399999E-2</v>
      </c>
      <c r="AC28" s="40">
        <v>1.011146E-4</v>
      </c>
      <c r="AD28" s="40">
        <v>8.9392099999999994E-5</v>
      </c>
      <c r="AE28" s="193"/>
      <c r="AF28" s="40">
        <v>12735.163875410701</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5.8685458953114615</v>
      </c>
      <c r="F29" s="40">
        <v>0.65410173048416742</v>
      </c>
      <c r="G29" s="40">
        <v>0.15298606728932862</v>
      </c>
      <c r="H29" s="40">
        <v>1.7068795684381747E-3</v>
      </c>
      <c r="I29" s="40">
        <v>0.23823344566476745</v>
      </c>
      <c r="J29" s="40">
        <v>0.23823344566476745</v>
      </c>
      <c r="K29" s="40">
        <v>0.23823344566476745</v>
      </c>
      <c r="L29" s="40">
        <v>0.12207299291294632</v>
      </c>
      <c r="M29" s="40">
        <v>1.6888498375469685</v>
      </c>
      <c r="N29" s="40">
        <v>2.3660705902581523</v>
      </c>
      <c r="O29" s="40">
        <v>9.4238033736348348E-6</v>
      </c>
      <c r="P29" s="40">
        <v>8.5104815684125892E-4</v>
      </c>
      <c r="Q29" s="40">
        <v>1.76646067411574E-5</v>
      </c>
      <c r="R29" s="40">
        <v>1.2743555718248234E-3</v>
      </c>
      <c r="S29" s="40">
        <v>8.5782458347582601E-4</v>
      </c>
      <c r="T29" s="40">
        <v>5.5440213586223358E-5</v>
      </c>
      <c r="U29" s="40">
        <v>1.648160673504513E-5</v>
      </c>
      <c r="V29" s="40">
        <v>2.9311992121247546E-3</v>
      </c>
      <c r="W29" s="40">
        <v>3.8682099999999997E-2</v>
      </c>
      <c r="X29" s="40">
        <v>5.525940177000001E-4</v>
      </c>
      <c r="Y29" s="40">
        <v>3.3462637749000004E-3</v>
      </c>
      <c r="Z29" s="40">
        <v>3.7392195208000001E-3</v>
      </c>
      <c r="AA29" s="40">
        <v>8.5959069439999999E-4</v>
      </c>
      <c r="AB29" s="40">
        <f t="shared" si="0"/>
        <v>8.4976680078000001E-3</v>
      </c>
      <c r="AC29" s="40">
        <v>1.0126600000000001E-5</v>
      </c>
      <c r="AD29" s="40">
        <v>6.8046E-6</v>
      </c>
      <c r="AE29" s="193"/>
      <c r="AF29" s="40">
        <v>6491.4216464423998</v>
      </c>
      <c r="AG29" s="40" t="s">
        <v>423</v>
      </c>
      <c r="AH29" s="40" t="s">
        <v>423</v>
      </c>
      <c r="AI29" s="40" t="s">
        <v>423</v>
      </c>
      <c r="AJ29" s="40" t="s">
        <v>423</v>
      </c>
      <c r="AK29" s="40" t="s">
        <v>423</v>
      </c>
      <c r="AL29" s="41" t="s">
        <v>70</v>
      </c>
    </row>
    <row r="30" spans="1:38" s="143" customFormat="1" ht="26.25" customHeight="1" thickBot="1" x14ac:dyDescent="0.25">
      <c r="A30" s="142" t="s">
        <v>94</v>
      </c>
      <c r="B30" s="142" t="s">
        <v>101</v>
      </c>
      <c r="C30" s="142" t="s">
        <v>102</v>
      </c>
      <c r="D30" s="39"/>
      <c r="E30" s="40">
        <v>0.4185741571029058</v>
      </c>
      <c r="F30" s="40">
        <v>7.8439157321832438</v>
      </c>
      <c r="G30" s="40">
        <v>6.4354256226752046E-2</v>
      </c>
      <c r="H30" s="40">
        <v>3.2467041145384868E-3</v>
      </c>
      <c r="I30" s="40">
        <v>0.16218217563593854</v>
      </c>
      <c r="J30" s="40">
        <v>0.16218217563593854</v>
      </c>
      <c r="K30" s="40">
        <v>0.16218217563593854</v>
      </c>
      <c r="L30" s="40">
        <v>2.7392059375609699E-2</v>
      </c>
      <c r="M30" s="40">
        <v>34.416933113050391</v>
      </c>
      <c r="N30" s="40">
        <v>12.2435443852268</v>
      </c>
      <c r="O30" s="40">
        <v>3.5702502448323814E-3</v>
      </c>
      <c r="P30" s="40">
        <v>5.3259305389918301E-4</v>
      </c>
      <c r="Q30" s="40">
        <v>1.8365277720661478E-5</v>
      </c>
      <c r="R30" s="40">
        <v>1.5366751785194695E-2</v>
      </c>
      <c r="S30" s="40">
        <v>0.60732136361796119</v>
      </c>
      <c r="T30" s="40">
        <v>2.5023439607999499E-2</v>
      </c>
      <c r="U30" s="40">
        <v>3.5546449521729434E-3</v>
      </c>
      <c r="V30" s="40">
        <v>0.35329531831322974</v>
      </c>
      <c r="W30" s="40">
        <v>4.2677899999999998E-2</v>
      </c>
      <c r="X30" s="40">
        <v>6.5032921899999994E-4</v>
      </c>
      <c r="Y30" s="40">
        <v>1.1922702348E-3</v>
      </c>
      <c r="Z30" s="40">
        <v>4.0645576179999999E-4</v>
      </c>
      <c r="AA30" s="40">
        <v>1.3954981158E-3</v>
      </c>
      <c r="AB30" s="40">
        <f t="shared" si="0"/>
        <v>3.6445533313999999E-3</v>
      </c>
      <c r="AC30" s="40">
        <v>4.26778E-5</v>
      </c>
      <c r="AD30" s="40">
        <v>4.26778E-5</v>
      </c>
      <c r="AE30" s="193"/>
      <c r="AF30" s="40">
        <v>2693.5740656970002</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6.4494387263795332</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300.80182219810001</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0.19680527967461617</v>
      </c>
      <c r="J32" s="40">
        <v>0.38419090709871062</v>
      </c>
      <c r="K32" s="40">
        <v>0.48598949036776723</v>
      </c>
      <c r="L32" s="40">
        <v>4.3433796462519464E-2</v>
      </c>
      <c r="M32" s="40" t="s">
        <v>423</v>
      </c>
      <c r="N32" s="40">
        <v>1.5222530111704762</v>
      </c>
      <c r="O32" s="40">
        <v>6.5972313098376905E-3</v>
      </c>
      <c r="P32" s="40" t="s">
        <v>442</v>
      </c>
      <c r="Q32" s="40">
        <v>1.736897706427068E-2</v>
      </c>
      <c r="R32" s="40">
        <v>0.56890430064621778</v>
      </c>
      <c r="S32" s="40">
        <v>12.496974880750633</v>
      </c>
      <c r="T32" s="40">
        <v>8.6927485620071812E-2</v>
      </c>
      <c r="U32" s="40">
        <v>9.7197898073553401E-3</v>
      </c>
      <c r="V32" s="40">
        <v>3.9154925513796131</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17354.305455633388</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7.9108298871128441E-2</v>
      </c>
      <c r="J33" s="40">
        <v>0.14649684976134894</v>
      </c>
      <c r="K33" s="40">
        <v>0.29299369952269788</v>
      </c>
      <c r="L33" s="40">
        <v>3.1057332149405964E-3</v>
      </c>
      <c r="M33" s="40" t="s">
        <v>423</v>
      </c>
      <c r="N33" s="40" t="s">
        <v>442</v>
      </c>
      <c r="O33" s="40" t="s">
        <v>442</v>
      </c>
      <c r="P33" s="40" t="s">
        <v>442</v>
      </c>
      <c r="Q33" s="40" t="s">
        <v>442</v>
      </c>
      <c r="R33" s="40" t="s">
        <v>442</v>
      </c>
      <c r="S33" s="40" t="s">
        <v>442</v>
      </c>
      <c r="T33" s="40" t="s">
        <v>442</v>
      </c>
      <c r="U33" s="40" t="s">
        <v>442</v>
      </c>
      <c r="V33" s="40" t="s">
        <v>442</v>
      </c>
      <c r="W33" s="40" t="s">
        <v>442</v>
      </c>
      <c r="X33" s="40">
        <v>1.359490765785318E-6</v>
      </c>
      <c r="Y33" s="40">
        <v>1.2305735379953311E-7</v>
      </c>
      <c r="Z33" s="40">
        <v>1.8165609370407267E-7</v>
      </c>
      <c r="AA33" s="40" t="s">
        <v>442</v>
      </c>
      <c r="AB33" s="40">
        <f t="shared" si="0"/>
        <v>1.6642042132889238E-6</v>
      </c>
      <c r="AC33" s="40" t="s">
        <v>442</v>
      </c>
      <c r="AD33" s="40" t="s">
        <v>442</v>
      </c>
      <c r="AE33" s="193"/>
      <c r="AF33" s="40" t="s">
        <v>423</v>
      </c>
      <c r="AG33" s="40" t="s">
        <v>423</v>
      </c>
      <c r="AH33" s="40" t="s">
        <v>423</v>
      </c>
      <c r="AI33" s="40" t="s">
        <v>423</v>
      </c>
      <c r="AJ33" s="40" t="s">
        <v>423</v>
      </c>
      <c r="AK33" s="40">
        <v>17354.305455633388</v>
      </c>
      <c r="AL33" s="41" t="s">
        <v>107</v>
      </c>
    </row>
    <row r="34" spans="1:38" s="5" customFormat="1" ht="24.75" customHeight="1" thickBot="1" x14ac:dyDescent="0.25">
      <c r="A34" s="144" t="s">
        <v>84</v>
      </c>
      <c r="B34" s="38" t="s">
        <v>110</v>
      </c>
      <c r="C34" s="144" t="s">
        <v>111</v>
      </c>
      <c r="D34" s="145"/>
      <c r="E34" s="40">
        <v>3.6156000000000001</v>
      </c>
      <c r="F34" s="40">
        <v>0.32085000000000002</v>
      </c>
      <c r="G34" s="40">
        <v>6.9000000000000006E-2</v>
      </c>
      <c r="H34" s="40">
        <v>4.8299999999999998E-4</v>
      </c>
      <c r="I34" s="40">
        <v>9.4530000000000017E-2</v>
      </c>
      <c r="J34" s="40">
        <v>9.9360000000000004E-2</v>
      </c>
      <c r="K34" s="40">
        <v>0.10488</v>
      </c>
      <c r="L34" s="40" t="s">
        <v>423</v>
      </c>
      <c r="M34" s="40">
        <v>0.73829999999999996</v>
      </c>
      <c r="N34" s="40" t="s">
        <v>423</v>
      </c>
      <c r="O34" s="40">
        <v>6.8999999999999997E-4</v>
      </c>
      <c r="P34" s="40" t="s">
        <v>423</v>
      </c>
      <c r="Q34" s="40" t="s">
        <v>423</v>
      </c>
      <c r="R34" s="40">
        <v>3.4499999999999999E-3</v>
      </c>
      <c r="S34" s="40">
        <v>0.1173</v>
      </c>
      <c r="T34" s="40">
        <v>4.830000000000001E-3</v>
      </c>
      <c r="U34" s="40">
        <v>6.8999999999999997E-4</v>
      </c>
      <c r="V34" s="40">
        <v>6.9000000000000006E-2</v>
      </c>
      <c r="W34" s="40" t="s">
        <v>423</v>
      </c>
      <c r="X34" s="40">
        <v>2.0699999999999998E-3</v>
      </c>
      <c r="Y34" s="40">
        <v>3.4499999999999999E-3</v>
      </c>
      <c r="Z34" s="40" t="s">
        <v>423</v>
      </c>
      <c r="AA34" s="40" t="s">
        <v>423</v>
      </c>
      <c r="AB34" s="40">
        <v>5.5199999999999997E-3</v>
      </c>
      <c r="AC34" s="40" t="s">
        <v>423</v>
      </c>
      <c r="AD34" s="40" t="s">
        <v>423</v>
      </c>
      <c r="AE34" s="193"/>
      <c r="AF34" s="40">
        <v>2918.7</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3.9506530542239497</v>
      </c>
      <c r="F35" s="40">
        <v>9.5544734633428691E-2</v>
      </c>
      <c r="G35" s="40">
        <v>3.9782696373676876</v>
      </c>
      <c r="H35" s="40" t="s">
        <v>423</v>
      </c>
      <c r="I35" s="40">
        <v>0.24073140929490452</v>
      </c>
      <c r="J35" s="40">
        <v>0.24073140929490452</v>
      </c>
      <c r="K35" s="40">
        <v>0.24073140929490452</v>
      </c>
      <c r="L35" s="40">
        <v>5.7363882396792489E-3</v>
      </c>
      <c r="M35" s="40">
        <v>0.21510684198448532</v>
      </c>
      <c r="N35" s="40">
        <v>9.5382163093312815E-3</v>
      </c>
      <c r="O35" s="40">
        <v>1.0021815194486156E-3</v>
      </c>
      <c r="P35" s="40">
        <v>1.2614728365954854E-3</v>
      </c>
      <c r="Q35" s="40">
        <v>3.0184801904049888E-2</v>
      </c>
      <c r="R35" s="40">
        <v>3.2059519284373686E-2</v>
      </c>
      <c r="S35" s="40">
        <v>6.5942309259161072E-2</v>
      </c>
      <c r="T35" s="40">
        <v>1.4090219432576327</v>
      </c>
      <c r="U35" s="40">
        <v>1.0458083124923747E-2</v>
      </c>
      <c r="V35" s="40">
        <v>6.7909630681323038E-2</v>
      </c>
      <c r="W35" s="40">
        <v>2.2189986292021402E-2</v>
      </c>
      <c r="X35" s="40" t="s">
        <v>423</v>
      </c>
      <c r="Y35" s="40" t="s">
        <v>423</v>
      </c>
      <c r="Z35" s="40" t="s">
        <v>423</v>
      </c>
      <c r="AA35" s="40" t="s">
        <v>423</v>
      </c>
      <c r="AB35" s="40" t="s">
        <v>423</v>
      </c>
      <c r="AC35" s="40">
        <v>7.144916294713745E-3</v>
      </c>
      <c r="AD35" s="40">
        <v>2.5359925537521703E-2</v>
      </c>
      <c r="AE35" s="193"/>
      <c r="AF35" s="40">
        <v>2293.4728575159911</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0.3548</v>
      </c>
      <c r="F36" s="40">
        <v>8.5900000000000004E-3</v>
      </c>
      <c r="G36" s="40">
        <v>0.192</v>
      </c>
      <c r="H36" s="40" t="s">
        <v>423</v>
      </c>
      <c r="I36" s="40">
        <v>1.3610000000000001E-2</v>
      </c>
      <c r="J36" s="40">
        <v>1.3610000000000001E-2</v>
      </c>
      <c r="K36" s="40">
        <v>1.3610000000000001E-2</v>
      </c>
      <c r="L36" s="40">
        <v>3.6750000000000004E-4</v>
      </c>
      <c r="M36" s="40">
        <v>1.8689999999999998E-2</v>
      </c>
      <c r="N36" s="40">
        <v>7.5000000000000002E-4</v>
      </c>
      <c r="O36" s="40">
        <v>6.9999999999999994E-5</v>
      </c>
      <c r="P36" s="40">
        <v>1.2999999999999999E-4</v>
      </c>
      <c r="Q36" s="40">
        <v>1.48E-3</v>
      </c>
      <c r="R36" s="40">
        <v>1.5900000000000001E-3</v>
      </c>
      <c r="S36" s="40">
        <v>5.1399999999999996E-3</v>
      </c>
      <c r="T36" s="40">
        <v>6.7000000000000004E-2</v>
      </c>
      <c r="U36" s="40">
        <v>7.2000000000000005E-4</v>
      </c>
      <c r="V36" s="40">
        <v>6.0000000000000001E-3</v>
      </c>
      <c r="W36" s="40">
        <v>1.33E-3</v>
      </c>
      <c r="X36" s="40" t="s">
        <v>423</v>
      </c>
      <c r="Y36" s="40" t="s">
        <v>423</v>
      </c>
      <c r="Z36" s="40" t="s">
        <v>423</v>
      </c>
      <c r="AA36" s="40" t="s">
        <v>423</v>
      </c>
      <c r="AB36" s="40" t="s">
        <v>423</v>
      </c>
      <c r="AC36" s="40">
        <v>5.1999999999999995E-4</v>
      </c>
      <c r="AD36" s="40">
        <v>1.2539999999999999E-3</v>
      </c>
      <c r="AE36" s="193"/>
      <c r="AF36" s="40">
        <v>5000</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t="s">
        <v>423</v>
      </c>
      <c r="F37" s="40" t="s">
        <v>423</v>
      </c>
      <c r="G37" s="40" t="s">
        <v>423</v>
      </c>
      <c r="H37" s="40" t="s">
        <v>442</v>
      </c>
      <c r="I37" s="40" t="s">
        <v>423</v>
      </c>
      <c r="J37" s="40" t="s">
        <v>423</v>
      </c>
      <c r="K37" s="40" t="s">
        <v>423</v>
      </c>
      <c r="L37" s="40" t="s">
        <v>423</v>
      </c>
      <c r="M37" s="40" t="s">
        <v>423</v>
      </c>
      <c r="N37" s="40" t="s">
        <v>423</v>
      </c>
      <c r="O37" s="40" t="s">
        <v>423</v>
      </c>
      <c r="P37" s="40" t="s">
        <v>423</v>
      </c>
      <c r="Q37" s="40" t="s">
        <v>423</v>
      </c>
      <c r="R37" s="40" t="s">
        <v>423</v>
      </c>
      <c r="S37" s="40" t="s">
        <v>423</v>
      </c>
      <c r="T37" s="40" t="s">
        <v>423</v>
      </c>
      <c r="U37" s="40" t="s">
        <v>423</v>
      </c>
      <c r="V37" s="40" t="s">
        <v>423</v>
      </c>
      <c r="W37" s="40" t="s">
        <v>423</v>
      </c>
      <c r="X37" s="40" t="s">
        <v>423</v>
      </c>
      <c r="Y37" s="40" t="s">
        <v>423</v>
      </c>
      <c r="Z37" s="40" t="s">
        <v>423</v>
      </c>
      <c r="AA37" s="40" t="s">
        <v>423</v>
      </c>
      <c r="AB37" s="40" t="s">
        <v>423</v>
      </c>
      <c r="AC37" s="40" t="s">
        <v>442</v>
      </c>
      <c r="AD37" s="40" t="s">
        <v>442</v>
      </c>
      <c r="AE37" s="193"/>
      <c r="AF37" s="40" t="s">
        <v>441</v>
      </c>
      <c r="AG37" s="40" t="s">
        <v>423</v>
      </c>
      <c r="AH37" s="40" t="s">
        <v>423</v>
      </c>
      <c r="AI37" s="40" t="s">
        <v>423</v>
      </c>
      <c r="AJ37" s="40" t="s">
        <v>423</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0.75676372000000003</v>
      </c>
      <c r="F39" s="40">
        <v>7.4248080000000008E-2</v>
      </c>
      <c r="G39" s="40">
        <v>4.0504786862576818</v>
      </c>
      <c r="H39" s="40" t="s">
        <v>442</v>
      </c>
      <c r="I39" s="40">
        <v>0.129356163</v>
      </c>
      <c r="J39" s="40">
        <v>0.14229957899999998</v>
      </c>
      <c r="K39" s="40">
        <v>0.14747699500000003</v>
      </c>
      <c r="L39" s="40">
        <v>9.6268436820000011E-3</v>
      </c>
      <c r="M39" s="40">
        <v>0.65070780000000006</v>
      </c>
      <c r="N39" s="40">
        <v>0.16583866224999999</v>
      </c>
      <c r="O39" s="40">
        <v>1.6386004374999999E-2</v>
      </c>
      <c r="P39" s="40">
        <v>7.6681359999999999E-3</v>
      </c>
      <c r="Q39" s="40">
        <v>6.8023760000000006E-3</v>
      </c>
      <c r="R39" s="40">
        <v>0.10790294954</v>
      </c>
      <c r="S39" s="40">
        <v>4.3392003954000002E-2</v>
      </c>
      <c r="T39" s="40">
        <v>0.98713796916499996</v>
      </c>
      <c r="U39" s="40">
        <v>2.0369645000000002E-3</v>
      </c>
      <c r="V39" s="40">
        <v>0.71557236224999998</v>
      </c>
      <c r="W39" s="40">
        <v>0.22108340000000001</v>
      </c>
      <c r="X39" s="40">
        <v>4.2970402000000005E-2</v>
      </c>
      <c r="Y39" s="40">
        <v>5.6190617999999998E-2</v>
      </c>
      <c r="Z39" s="40">
        <v>0.19438698600000001</v>
      </c>
      <c r="AA39" s="40">
        <v>1.7774924000000001E-2</v>
      </c>
      <c r="AB39" s="40">
        <v>0.31132293000000005</v>
      </c>
      <c r="AC39" s="40">
        <v>6.0646794799999997E-3</v>
      </c>
      <c r="AD39" s="40">
        <v>0.12467803400000001</v>
      </c>
      <c r="AE39" s="193"/>
      <c r="AF39" s="40">
        <v>3554.8</v>
      </c>
      <c r="AG39" s="40">
        <v>733.35400000000004</v>
      </c>
      <c r="AH39" s="40">
        <v>841.5</v>
      </c>
      <c r="AI39" s="40">
        <v>1122</v>
      </c>
      <c r="AJ39" s="40" t="s">
        <v>441</v>
      </c>
      <c r="AK39" s="40" t="s">
        <v>423</v>
      </c>
      <c r="AL39" s="41" t="s">
        <v>70</v>
      </c>
    </row>
    <row r="40" spans="1:38" s="5" customFormat="1" ht="24.75" customHeight="1" thickBot="1" x14ac:dyDescent="0.25">
      <c r="A40" s="144" t="s">
        <v>84</v>
      </c>
      <c r="B40" s="38" t="s">
        <v>124</v>
      </c>
      <c r="C40" s="144" t="s">
        <v>445</v>
      </c>
      <c r="D40" s="145"/>
      <c r="E40" s="40">
        <v>0.32092333654572719</v>
      </c>
      <c r="F40" s="40">
        <v>3.3214567026722264E-2</v>
      </c>
      <c r="G40" s="40">
        <v>9.8355247340012626E-3</v>
      </c>
      <c r="H40" s="40">
        <v>7.8684197872010099E-5</v>
      </c>
      <c r="I40" s="40">
        <v>2.0693944040338658E-2</v>
      </c>
      <c r="J40" s="40">
        <v>2.0693944040338658E-2</v>
      </c>
      <c r="K40" s="40">
        <v>2.0693944040338658E-2</v>
      </c>
      <c r="L40" s="40" t="s">
        <v>423</v>
      </c>
      <c r="M40" s="40">
        <v>0.10596794348412961</v>
      </c>
      <c r="N40" s="40" t="s">
        <v>423</v>
      </c>
      <c r="O40" s="40">
        <v>9.8355247340012637E-5</v>
      </c>
      <c r="P40" s="40" t="s">
        <v>423</v>
      </c>
      <c r="Q40" s="40" t="s">
        <v>423</v>
      </c>
      <c r="R40" s="40">
        <v>4.9177623670006317E-4</v>
      </c>
      <c r="S40" s="40">
        <v>1.6720392047802148E-2</v>
      </c>
      <c r="T40" s="40">
        <v>6.8848673138008842E-4</v>
      </c>
      <c r="U40" s="40">
        <v>9.8355247340012637E-5</v>
      </c>
      <c r="V40" s="40">
        <v>9.8355247340012626E-3</v>
      </c>
      <c r="W40" s="40" t="s">
        <v>423</v>
      </c>
      <c r="X40" s="40">
        <v>2.9506574202003787E-4</v>
      </c>
      <c r="Y40" s="40">
        <v>4.9177623670006317E-4</v>
      </c>
      <c r="Z40" s="40" t="s">
        <v>423</v>
      </c>
      <c r="AA40" s="40" t="s">
        <v>423</v>
      </c>
      <c r="AB40" s="40">
        <v>7.8684197872010099E-4</v>
      </c>
      <c r="AC40" s="40" t="s">
        <v>423</v>
      </c>
      <c r="AD40" s="40" t="s">
        <v>423</v>
      </c>
      <c r="AE40" s="193"/>
      <c r="AF40" s="40">
        <v>411.79374956316491</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3.2064525132200004</v>
      </c>
      <c r="F41" s="40">
        <v>11.978802379659999</v>
      </c>
      <c r="G41" s="40">
        <v>19.621864900000006</v>
      </c>
      <c r="H41" s="40">
        <v>0.42278415999999996</v>
      </c>
      <c r="I41" s="40">
        <v>11.458943543589999</v>
      </c>
      <c r="J41" s="40">
        <v>11.830180569750002</v>
      </c>
      <c r="K41" s="40">
        <v>12.994964154490001</v>
      </c>
      <c r="L41" s="40">
        <v>0.89846408772975994</v>
      </c>
      <c r="M41" s="40">
        <v>129.62918729283001</v>
      </c>
      <c r="N41" s="40">
        <v>3.3698751801999998</v>
      </c>
      <c r="O41" s="40">
        <v>0.12095901578000001</v>
      </c>
      <c r="P41" s="40">
        <v>0.12185845309000001</v>
      </c>
      <c r="Q41" s="40">
        <v>7.0351263015000012E-2</v>
      </c>
      <c r="R41" s="40">
        <v>0.40710181044999999</v>
      </c>
      <c r="S41" s="40">
        <v>0.57245551890000002</v>
      </c>
      <c r="T41" s="40">
        <v>0.33277928390000006</v>
      </c>
      <c r="U41" s="40">
        <v>4.6067127200000002E-2</v>
      </c>
      <c r="V41" s="40">
        <v>8.4459993010000005</v>
      </c>
      <c r="W41" s="40">
        <v>21.026966295000001</v>
      </c>
      <c r="X41" s="40">
        <v>6.5310037718000009</v>
      </c>
      <c r="Y41" s="40">
        <v>7.8015199865000007</v>
      </c>
      <c r="Z41" s="40">
        <v>3.1379913455000001</v>
      </c>
      <c r="AA41" s="40">
        <v>3.1139856373000008</v>
      </c>
      <c r="AB41" s="40">
        <v>20.584500741100001</v>
      </c>
      <c r="AC41" s="40">
        <v>4.3475153420000003E-2</v>
      </c>
      <c r="AD41" s="40">
        <v>3.6595165300000003</v>
      </c>
      <c r="AE41" s="193"/>
      <c r="AF41" s="40">
        <v>2622.6</v>
      </c>
      <c r="AG41" s="40">
        <v>21524.441000000003</v>
      </c>
      <c r="AH41" s="40" t="s">
        <v>441</v>
      </c>
      <c r="AI41" s="40">
        <v>6026</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0.13783736000000002</v>
      </c>
      <c r="F43" s="40">
        <v>7.9830400000000003E-3</v>
      </c>
      <c r="G43" s="40">
        <v>1.7789987824990847</v>
      </c>
      <c r="H43" s="40" t="s">
        <v>442</v>
      </c>
      <c r="I43" s="40">
        <v>4.2083944000000005E-2</v>
      </c>
      <c r="J43" s="40">
        <v>5.3809551999999997E-2</v>
      </c>
      <c r="K43" s="40">
        <v>5.4260159999999995E-2</v>
      </c>
      <c r="L43" s="40">
        <v>6.3920241600000003E-4</v>
      </c>
      <c r="M43" s="40">
        <v>7.5178399999999979E-2</v>
      </c>
      <c r="N43" s="40">
        <v>2.1726200000000001E-2</v>
      </c>
      <c r="O43" s="40">
        <v>9.1451199999999992E-4</v>
      </c>
      <c r="P43" s="40">
        <v>9.8120799999999991E-4</v>
      </c>
      <c r="Q43" s="40">
        <v>1.5148380000000001E-3</v>
      </c>
      <c r="R43" s="40">
        <v>2.4887279999999998E-2</v>
      </c>
      <c r="S43" s="40">
        <v>4.5571199999999996E-3</v>
      </c>
      <c r="T43" s="40">
        <v>0.22725551999999999</v>
      </c>
      <c r="U43" s="40">
        <v>2.0680399999999999E-4</v>
      </c>
      <c r="V43" s="40">
        <v>3.8722800000000002E-2</v>
      </c>
      <c r="W43" s="40">
        <v>2.4427200000000003E-2</v>
      </c>
      <c r="X43" s="40">
        <v>2.7251759999999997E-3</v>
      </c>
      <c r="Y43" s="40">
        <v>4.4549839999999995E-3</v>
      </c>
      <c r="Z43" s="40">
        <v>2.1635679999999998E-3</v>
      </c>
      <c r="AA43" s="40">
        <v>1.844112E-3</v>
      </c>
      <c r="AB43" s="40">
        <v>1.1187839999999999E-2</v>
      </c>
      <c r="AC43" s="40">
        <v>2.4337424000000002E-4</v>
      </c>
      <c r="AD43" s="40">
        <v>1.6006098999999996E-2</v>
      </c>
      <c r="AE43" s="193"/>
      <c r="AF43" s="40">
        <v>1131.2</v>
      </c>
      <c r="AG43" s="40">
        <v>94.152000000000001</v>
      </c>
      <c r="AH43" s="40" t="s">
        <v>423</v>
      </c>
      <c r="AI43" s="40">
        <v>37</v>
      </c>
      <c r="AJ43" s="40" t="s">
        <v>441</v>
      </c>
      <c r="AK43" s="40" t="s">
        <v>423</v>
      </c>
      <c r="AL43" s="41" t="s">
        <v>70</v>
      </c>
    </row>
    <row r="44" spans="1:38" s="5" customFormat="1" ht="24.75" customHeight="1" thickBot="1" x14ac:dyDescent="0.25">
      <c r="A44" s="144" t="s">
        <v>84</v>
      </c>
      <c r="B44" s="38" t="s">
        <v>132</v>
      </c>
      <c r="C44" s="144" t="s">
        <v>133</v>
      </c>
      <c r="D44" s="145"/>
      <c r="E44" s="40">
        <v>14.060706724363397</v>
      </c>
      <c r="F44" s="40">
        <v>5.5467297959071749</v>
      </c>
      <c r="G44" s="40">
        <v>0.34439751361408133</v>
      </c>
      <c r="H44" s="40">
        <v>2.4569949385008982E-3</v>
      </c>
      <c r="I44" s="40">
        <v>0.85153943440281121</v>
      </c>
      <c r="J44" s="40">
        <v>0.85153943440281121</v>
      </c>
      <c r="K44" s="40">
        <v>0.85153943440281121</v>
      </c>
      <c r="L44" s="40">
        <v>0.43516748436647285</v>
      </c>
      <c r="M44" s="40">
        <v>27.22228458060053</v>
      </c>
      <c r="N44" s="40" t="s">
        <v>423</v>
      </c>
      <c r="O44" s="40">
        <v>3.4439751361408132E-3</v>
      </c>
      <c r="P44" s="40" t="s">
        <v>423</v>
      </c>
      <c r="Q44" s="40" t="s">
        <v>423</v>
      </c>
      <c r="R44" s="40">
        <v>1.7219875680704069E-2</v>
      </c>
      <c r="S44" s="40">
        <v>0.58547577314393817</v>
      </c>
      <c r="T44" s="40">
        <v>2.4107825952985697E-2</v>
      </c>
      <c r="U44" s="40">
        <v>3.4439751361408132E-3</v>
      </c>
      <c r="V44" s="40">
        <v>0.34439751361408133</v>
      </c>
      <c r="W44" s="40" t="s">
        <v>423</v>
      </c>
      <c r="X44" s="40">
        <v>1.0331925408422439E-2</v>
      </c>
      <c r="Y44" s="40">
        <v>1.7219875680704065E-2</v>
      </c>
      <c r="Z44" s="40" t="s">
        <v>423</v>
      </c>
      <c r="AA44" s="40" t="s">
        <v>423</v>
      </c>
      <c r="AB44" s="40">
        <v>2.7551801089126506E-2</v>
      </c>
      <c r="AC44" s="40" t="s">
        <v>423</v>
      </c>
      <c r="AD44" s="40" t="s">
        <v>423</v>
      </c>
      <c r="AE44" s="193"/>
      <c r="AF44" s="40">
        <v>14419.235099994357</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409</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15.6328</v>
      </c>
      <c r="G48" s="40" t="s">
        <v>423</v>
      </c>
      <c r="H48" s="40" t="s">
        <v>423</v>
      </c>
      <c r="I48" s="40">
        <v>0.16469400000000001</v>
      </c>
      <c r="J48" s="40">
        <v>1.070511</v>
      </c>
      <c r="K48" s="40">
        <v>2.2508180000000002</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30.83</v>
      </c>
      <c r="AL48" s="148" t="s">
        <v>142</v>
      </c>
    </row>
    <row r="49" spans="1:38" s="5" customFormat="1" ht="24.75" customHeight="1" thickBot="1" x14ac:dyDescent="0.25">
      <c r="A49" s="144" t="s">
        <v>140</v>
      </c>
      <c r="B49" s="38" t="s">
        <v>18</v>
      </c>
      <c r="C49" s="144" t="s">
        <v>143</v>
      </c>
      <c r="D49" s="145"/>
      <c r="E49" s="40">
        <v>1.1133E-3</v>
      </c>
      <c r="F49" s="40">
        <v>9.5248999999999993E-3</v>
      </c>
      <c r="G49" s="40">
        <v>9.8959999999999998E-4</v>
      </c>
      <c r="H49" s="40">
        <v>4.5769000000000001E-3</v>
      </c>
      <c r="I49" s="40">
        <v>7.5456999999999996E-2</v>
      </c>
      <c r="J49" s="40">
        <v>0.18060200000000001</v>
      </c>
      <c r="K49" s="40">
        <v>0.42923899999999998</v>
      </c>
      <c r="L49" s="40">
        <v>3.6973929999999995E-2</v>
      </c>
      <c r="M49" s="40">
        <v>0.56901999999999997</v>
      </c>
      <c r="N49" s="40">
        <v>4.7006000000000001E-4</v>
      </c>
      <c r="O49" s="40">
        <v>8.6589999999999996E-6</v>
      </c>
      <c r="P49" s="40">
        <v>1.4844000000000001E-5</v>
      </c>
      <c r="Q49" s="40">
        <v>1.6081000000000001E-5</v>
      </c>
      <c r="R49" s="40">
        <v>2.1029000000000002E-4</v>
      </c>
      <c r="S49" s="40">
        <v>5.9376000000000002E-5</v>
      </c>
      <c r="T49" s="40">
        <v>1.4844000000000001E-4</v>
      </c>
      <c r="U49" s="40">
        <v>1.9792E-5</v>
      </c>
      <c r="V49" s="40">
        <v>2.7213999999999998E-4</v>
      </c>
      <c r="W49" s="40">
        <v>3711</v>
      </c>
      <c r="X49" s="40">
        <v>0.19792000000000001</v>
      </c>
      <c r="Y49" s="40">
        <v>0.24740000000000001</v>
      </c>
      <c r="Z49" s="40">
        <v>0.1237</v>
      </c>
      <c r="AA49" s="40">
        <v>8.659E-2</v>
      </c>
      <c r="AB49" s="40">
        <v>0.65561000000000003</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4.3E-3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0.27972000000000002</v>
      </c>
      <c r="F52" s="40">
        <v>0.87912000000000001</v>
      </c>
      <c r="G52" s="40">
        <v>1.95804</v>
      </c>
      <c r="H52" s="40" t="s">
        <v>409</v>
      </c>
      <c r="I52" s="40">
        <v>1.5983999999999998E-2</v>
      </c>
      <c r="J52" s="40">
        <v>3.9960000000000002E-2</v>
      </c>
      <c r="K52" s="40">
        <v>4.7952000000000002E-2</v>
      </c>
      <c r="L52" s="40" t="s">
        <v>423</v>
      </c>
      <c r="M52" s="40">
        <v>0.32767200000000002</v>
      </c>
      <c r="N52" s="40">
        <v>2.3975999999999997E-2</v>
      </c>
      <c r="O52" s="40">
        <v>3.9960000000000004E-3</v>
      </c>
      <c r="P52" s="40">
        <v>4.7952000000000003E-3</v>
      </c>
      <c r="Q52" s="40">
        <v>7.9920000000000002E-4</v>
      </c>
      <c r="R52" s="40">
        <v>7.9920000000000002E-4</v>
      </c>
      <c r="S52" s="40">
        <v>9.5904000000000007E-3</v>
      </c>
      <c r="T52" s="40">
        <v>4.2357600000000002E-2</v>
      </c>
      <c r="U52" s="40">
        <v>7.9920000000000002E-4</v>
      </c>
      <c r="V52" s="40">
        <v>7.9920000000000008E-3</v>
      </c>
      <c r="W52" s="40">
        <v>9.5904000000000007E-3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3.6003269299999996</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10874.769</v>
      </c>
      <c r="AL53" s="41" t="s">
        <v>156</v>
      </c>
    </row>
    <row r="54" spans="1:38" s="5" customFormat="1" ht="26.25" customHeight="1" thickBot="1" x14ac:dyDescent="0.25">
      <c r="A54" s="38" t="s">
        <v>140</v>
      </c>
      <c r="B54" s="38" t="s">
        <v>12</v>
      </c>
      <c r="C54" s="38" t="s">
        <v>157</v>
      </c>
      <c r="D54" s="39"/>
      <c r="E54" s="40" t="s">
        <v>423</v>
      </c>
      <c r="F54" s="40">
        <v>0.51368000000000003</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0.43158830399999998</v>
      </c>
      <c r="F55" s="40">
        <v>1.5984752000000001E-2</v>
      </c>
      <c r="G55" s="40">
        <v>0.61541295200000001</v>
      </c>
      <c r="H55" s="40" t="s">
        <v>423</v>
      </c>
      <c r="I55" s="40" t="s">
        <v>423</v>
      </c>
      <c r="J55" s="40" t="s">
        <v>423</v>
      </c>
      <c r="K55" s="40" t="s">
        <v>423</v>
      </c>
      <c r="L55" s="40" t="s">
        <v>423</v>
      </c>
      <c r="M55" s="40">
        <v>9.5908512000000001E-2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7992.3760000000002</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4.2181254929999996</v>
      </c>
      <c r="F57" s="40">
        <v>6.1181513999999992E-2</v>
      </c>
      <c r="G57" s="40">
        <v>1.2712159019999998</v>
      </c>
      <c r="H57" s="40" t="s">
        <v>442</v>
      </c>
      <c r="I57" s="40">
        <v>0.44186648999999995</v>
      </c>
      <c r="J57" s="40">
        <v>0.79535968199999985</v>
      </c>
      <c r="K57" s="40">
        <v>0.88373297999999989</v>
      </c>
      <c r="L57" s="40">
        <v>1.3255994699999997E-2</v>
      </c>
      <c r="M57" s="40">
        <v>4.9455057149999995</v>
      </c>
      <c r="N57" s="40">
        <v>0.33309935400000001</v>
      </c>
      <c r="O57" s="40">
        <v>2.7191783999999997E-2</v>
      </c>
      <c r="P57" s="40">
        <v>0.16654967700000001</v>
      </c>
      <c r="Q57" s="40">
        <v>9.0072784499999975E-2</v>
      </c>
      <c r="R57" s="40">
        <v>0.13935789299999998</v>
      </c>
      <c r="S57" s="40">
        <v>0.21991355309999996</v>
      </c>
      <c r="T57" s="40">
        <v>0.16654967700000001</v>
      </c>
      <c r="U57" s="40">
        <v>8.5994016899999984E-2</v>
      </c>
      <c r="V57" s="40">
        <v>1.4411645519999996</v>
      </c>
      <c r="W57" s="40">
        <v>1.3935789299999998E-2</v>
      </c>
      <c r="X57" s="40">
        <v>2.2093324499999998E-4</v>
      </c>
      <c r="Y57" s="40">
        <v>9.5171243999999993E-4</v>
      </c>
      <c r="Z57" s="40">
        <v>2.6172092099999996E-4</v>
      </c>
      <c r="AA57" s="40">
        <v>1.4615583899999998E-4</v>
      </c>
      <c r="AB57" s="40">
        <v>1.5805224449999997E-3</v>
      </c>
      <c r="AC57" s="40">
        <v>1.5635275799999997E-2</v>
      </c>
      <c r="AD57" s="40">
        <v>0.35009421899999993</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0.12918568499999999</v>
      </c>
      <c r="F58" s="40" t="s">
        <v>442</v>
      </c>
      <c r="G58" s="40">
        <v>2.981934E-2</v>
      </c>
      <c r="H58" s="40" t="s">
        <v>423</v>
      </c>
      <c r="I58" s="40">
        <v>6.6055500000000003E-2</v>
      </c>
      <c r="J58" s="40">
        <v>0.3302775</v>
      </c>
      <c r="K58" s="40">
        <v>0.84928499999999996</v>
      </c>
      <c r="L58" s="40">
        <v>3.038553E-4</v>
      </c>
      <c r="M58" s="40">
        <v>0.18306810000000001</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190.47499999999999</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7.7680379999999993E-2</v>
      </c>
      <c r="J59" s="40">
        <v>8.8576860000000007E-2</v>
      </c>
      <c r="K59" s="40">
        <v>9.8928429999999984E-2</v>
      </c>
      <c r="L59" s="40">
        <v>9.6201754799999978E-5</v>
      </c>
      <c r="M59" s="40" t="s">
        <v>409</v>
      </c>
      <c r="N59" s="40">
        <v>0.85677170000000014</v>
      </c>
      <c r="O59" s="40">
        <v>3.8501344000000007E-2</v>
      </c>
      <c r="P59" s="40">
        <v>1.7777400000000001E-4</v>
      </c>
      <c r="Q59" s="40">
        <v>8.8047490000000006E-2</v>
      </c>
      <c r="R59" s="40">
        <v>0.11102869</v>
      </c>
      <c r="S59" s="40">
        <v>4.1480599999999999E-4</v>
      </c>
      <c r="T59" s="40">
        <v>0.11279452000000002</v>
      </c>
      <c r="U59" s="40">
        <v>0.43978620000000013</v>
      </c>
      <c r="V59" s="40">
        <v>2.1925460000000001E-2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389.274</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1.2029780000000001</v>
      </c>
      <c r="F64" s="40">
        <v>0.10826801999999999</v>
      </c>
      <c r="G64" s="40" t="s">
        <v>423</v>
      </c>
      <c r="H64" s="40">
        <v>6.0148900000000005E-2</v>
      </c>
      <c r="I64" s="40" t="s">
        <v>423</v>
      </c>
      <c r="J64" s="40" t="s">
        <v>423</v>
      </c>
      <c r="K64" s="40" t="s">
        <v>423</v>
      </c>
      <c r="L64" s="40" t="s">
        <v>423</v>
      </c>
      <c r="M64" s="40">
        <v>7.2178680000000005E-3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25.189109774999999</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1032.8399999999999</v>
      </c>
      <c r="AL65" s="146" t="s">
        <v>182</v>
      </c>
    </row>
    <row r="66" spans="1:38" s="5" customFormat="1" ht="24.75" customHeight="1" thickBot="1" x14ac:dyDescent="0.25">
      <c r="A66" s="144" t="s">
        <v>73</v>
      </c>
      <c r="B66" s="38" t="s">
        <v>16</v>
      </c>
      <c r="C66" s="144" t="s">
        <v>183</v>
      </c>
      <c r="D66" s="145"/>
      <c r="E66" s="40" t="s">
        <v>423</v>
      </c>
      <c r="F66" s="40" t="s">
        <v>423</v>
      </c>
      <c r="G66" s="40" t="s">
        <v>423</v>
      </c>
      <c r="H66" s="40" t="s">
        <v>423</v>
      </c>
      <c r="I66" s="40" t="s">
        <v>423</v>
      </c>
      <c r="J66" s="40" t="s">
        <v>423</v>
      </c>
      <c r="K66" s="40" t="s">
        <v>423</v>
      </c>
      <c r="L66" s="40" t="s">
        <v>423</v>
      </c>
      <c r="M66" s="40" t="s">
        <v>423</v>
      </c>
      <c r="N66" s="40" t="s">
        <v>423</v>
      </c>
      <c r="O66" s="40" t="s">
        <v>423</v>
      </c>
      <c r="P66" s="40" t="s">
        <v>423</v>
      </c>
      <c r="Q66" s="40" t="s">
        <v>423</v>
      </c>
      <c r="R66" s="40" t="s">
        <v>423</v>
      </c>
      <c r="S66" s="40" t="s">
        <v>423</v>
      </c>
      <c r="T66" s="40" t="s">
        <v>423</v>
      </c>
      <c r="U66" s="40" t="s">
        <v>423</v>
      </c>
      <c r="V66" s="40" t="s">
        <v>423</v>
      </c>
      <c r="W66" s="40" t="s">
        <v>423</v>
      </c>
      <c r="X66" s="40" t="s">
        <v>423</v>
      </c>
      <c r="Y66" s="40" t="s">
        <v>423</v>
      </c>
      <c r="Z66" s="40" t="s">
        <v>423</v>
      </c>
      <c r="AA66" s="40" t="s">
        <v>423</v>
      </c>
      <c r="AB66" s="40" t="s">
        <v>423</v>
      </c>
      <c r="AC66" s="40" t="s">
        <v>423</v>
      </c>
      <c r="AD66" s="40" t="s">
        <v>423</v>
      </c>
      <c r="AE66" s="193"/>
      <c r="AF66" s="40" t="s">
        <v>423</v>
      </c>
      <c r="AG66" s="40" t="s">
        <v>423</v>
      </c>
      <c r="AH66" s="40" t="s">
        <v>423</v>
      </c>
      <c r="AI66" s="40" t="s">
        <v>423</v>
      </c>
      <c r="AJ66" s="40" t="s">
        <v>423</v>
      </c>
      <c r="AK66" s="40">
        <v>19.548999999999999</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7.7444500000000002E-4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0.71643869999999998</v>
      </c>
      <c r="I69" s="40" t="s">
        <v>442</v>
      </c>
      <c r="J69" s="40" t="s">
        <v>442</v>
      </c>
      <c r="K69" s="40">
        <v>7.9604300000000003E-2</v>
      </c>
      <c r="L69" s="40" t="s">
        <v>442</v>
      </c>
      <c r="M69" s="40">
        <v>7.1643869999999996</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1.5138863600000001</v>
      </c>
      <c r="G70" s="40">
        <v>0.73771200000000048</v>
      </c>
      <c r="H70" s="40">
        <v>2.0157381999999999</v>
      </c>
      <c r="I70" s="40">
        <v>0.73728438000000007</v>
      </c>
      <c r="J70" s="40">
        <v>0.99569423999999995</v>
      </c>
      <c r="K70" s="40">
        <v>3.7984338440000003</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3890.83</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0.12479999999999999</v>
      </c>
      <c r="F72" s="40">
        <v>0.40102159999999998</v>
      </c>
      <c r="G72" s="40">
        <v>5.7599999999999998E-2</v>
      </c>
      <c r="H72" s="40" t="s">
        <v>423</v>
      </c>
      <c r="I72" s="40">
        <v>0.29667500000000002</v>
      </c>
      <c r="J72" s="40">
        <v>0.378776</v>
      </c>
      <c r="K72" s="40">
        <v>0.677122</v>
      </c>
      <c r="L72" s="40">
        <v>1.5089375999999997E-3</v>
      </c>
      <c r="M72" s="40">
        <v>1.6319999999999999</v>
      </c>
      <c r="N72" s="40">
        <v>14.390409642</v>
      </c>
      <c r="O72" s="40">
        <v>0.25488481606999996</v>
      </c>
      <c r="P72" s="40">
        <v>0.17333399199999999</v>
      </c>
      <c r="Q72" s="40">
        <v>0.37676208209999995</v>
      </c>
      <c r="R72" s="40">
        <v>0.41810402099999999</v>
      </c>
      <c r="S72" s="40">
        <v>0.16079459999999998</v>
      </c>
      <c r="T72" s="40">
        <v>1.002048</v>
      </c>
      <c r="U72" s="40">
        <v>4.9824E-2</v>
      </c>
      <c r="V72" s="40">
        <v>8.4855829999999983</v>
      </c>
      <c r="W72" s="40">
        <v>24.029973999999999</v>
      </c>
      <c r="X72" s="40" t="s">
        <v>423</v>
      </c>
      <c r="Y72" s="40" t="s">
        <v>423</v>
      </c>
      <c r="Z72" s="40" t="s">
        <v>423</v>
      </c>
      <c r="AA72" s="40" t="s">
        <v>423</v>
      </c>
      <c r="AB72" s="40">
        <v>5.4020599999999996</v>
      </c>
      <c r="AC72" s="40">
        <v>7.4735999999999997E-2</v>
      </c>
      <c r="AD72" s="40">
        <v>11.051707999999998</v>
      </c>
      <c r="AE72" s="193"/>
      <c r="AF72" s="40" t="s">
        <v>423</v>
      </c>
      <c r="AG72" s="40" t="s">
        <v>423</v>
      </c>
      <c r="AH72" s="40" t="s">
        <v>423</v>
      </c>
      <c r="AI72" s="40" t="s">
        <v>423</v>
      </c>
      <c r="AJ72" s="40" t="s">
        <v>423</v>
      </c>
      <c r="AK72" s="40">
        <v>8690.2000000000007</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1.0593E-2</v>
      </c>
      <c r="J73" s="40">
        <v>1.5006750000000001E-2</v>
      </c>
      <c r="K73" s="40">
        <v>1.7655000000000001E-2</v>
      </c>
      <c r="L73" s="40">
        <v>1.0593E-3</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2.6226750000000001E-3</v>
      </c>
      <c r="J74" s="40">
        <v>6.6759000000000002E-3</v>
      </c>
      <c r="K74" s="40">
        <v>9.5370000000000003E-3</v>
      </c>
      <c r="L74" s="40">
        <v>6.0321525000000003E-5</v>
      </c>
      <c r="M74" s="40" t="s">
        <v>442</v>
      </c>
      <c r="N74" s="40" t="s">
        <v>442</v>
      </c>
      <c r="O74" s="40" t="s">
        <v>442</v>
      </c>
      <c r="P74" s="40" t="s">
        <v>442</v>
      </c>
      <c r="Q74" s="40" t="s">
        <v>442</v>
      </c>
      <c r="R74" s="40" t="s">
        <v>442</v>
      </c>
      <c r="S74" s="40" t="s">
        <v>442</v>
      </c>
      <c r="T74" s="40" t="s">
        <v>442</v>
      </c>
      <c r="U74" s="40" t="s">
        <v>442</v>
      </c>
      <c r="V74" s="40" t="s">
        <v>442</v>
      </c>
      <c r="W74" s="40">
        <v>0.1668975</v>
      </c>
      <c r="X74" s="40" t="s">
        <v>442</v>
      </c>
      <c r="Y74" s="40" t="s">
        <v>442</v>
      </c>
      <c r="Z74" s="40" t="s">
        <v>442</v>
      </c>
      <c r="AA74" s="40" t="s">
        <v>442</v>
      </c>
      <c r="AB74" s="40" t="s">
        <v>442</v>
      </c>
      <c r="AC74" s="40">
        <v>2.3842500000000003E-2</v>
      </c>
      <c r="AD74" s="40" t="s">
        <v>442</v>
      </c>
      <c r="AE74" s="193"/>
      <c r="AF74" s="40" t="s">
        <v>409</v>
      </c>
      <c r="AG74" s="40" t="s">
        <v>441</v>
      </c>
      <c r="AH74" s="40" t="s">
        <v>409</v>
      </c>
      <c r="AI74" s="40" t="s">
        <v>441</v>
      </c>
      <c r="AJ74" s="40" t="s">
        <v>441</v>
      </c>
      <c r="AK74" s="40">
        <v>4.7685000000000004</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1.3537922743585591</v>
      </c>
      <c r="H76" s="40" t="s">
        <v>442</v>
      </c>
      <c r="I76" s="40">
        <v>6.0489672961708662E-3</v>
      </c>
      <c r="J76" s="40">
        <v>1.239445259705599E-2</v>
      </c>
      <c r="K76" s="40">
        <v>1.5418936245141422E-2</v>
      </c>
      <c r="L76" s="40" t="s">
        <v>442</v>
      </c>
      <c r="M76" s="40" t="s">
        <v>442</v>
      </c>
      <c r="N76" s="40">
        <v>3.3803052537425424</v>
      </c>
      <c r="O76" s="40">
        <v>2.3721440377140652E-2</v>
      </c>
      <c r="P76" s="40">
        <v>4.7442880754281304E-2</v>
      </c>
      <c r="Q76" s="40">
        <v>7.1164321131421951E-3</v>
      </c>
      <c r="R76" s="40" t="s">
        <v>442</v>
      </c>
      <c r="S76" s="40" t="s">
        <v>442</v>
      </c>
      <c r="T76" s="40" t="s">
        <v>442</v>
      </c>
      <c r="U76" s="40" t="s">
        <v>442</v>
      </c>
      <c r="V76" s="40">
        <v>2.1942332348855102E-3</v>
      </c>
      <c r="W76" s="40">
        <v>0.2965180047142581</v>
      </c>
      <c r="X76" s="40" t="s">
        <v>442</v>
      </c>
      <c r="Y76" s="40" t="s">
        <v>442</v>
      </c>
      <c r="Z76" s="40" t="s">
        <v>442</v>
      </c>
      <c r="AA76" s="40" t="s">
        <v>442</v>
      </c>
      <c r="AB76" s="40" t="s">
        <v>442</v>
      </c>
      <c r="AC76" s="40" t="s">
        <v>442</v>
      </c>
      <c r="AD76" s="40">
        <v>1.126768417914181E-4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0.49038959116266811</v>
      </c>
      <c r="H77" s="40" t="s">
        <v>442</v>
      </c>
      <c r="I77" s="40">
        <v>6.0539550000000006E-3</v>
      </c>
      <c r="J77" s="40">
        <v>7.0404649999999992E-3</v>
      </c>
      <c r="K77" s="40">
        <v>8.0269750000000004E-3</v>
      </c>
      <c r="L77" s="40" t="s">
        <v>442</v>
      </c>
      <c r="M77" s="40" t="s">
        <v>442</v>
      </c>
      <c r="N77" s="40">
        <v>0.48742000000000002</v>
      </c>
      <c r="O77" s="40">
        <v>0.18025630000000001</v>
      </c>
      <c r="P77" s="40">
        <v>0.10317345</v>
      </c>
      <c r="Q77" s="40">
        <v>3.2393999999999999E-2</v>
      </c>
      <c r="R77" s="40" t="s">
        <v>442</v>
      </c>
      <c r="S77" s="40" t="s">
        <v>442</v>
      </c>
      <c r="T77" s="40" t="s">
        <v>442</v>
      </c>
      <c r="U77" s="40" t="s">
        <v>442</v>
      </c>
      <c r="V77" s="40">
        <v>2.0928150000000003</v>
      </c>
      <c r="W77" s="40">
        <v>0.77632499999999993</v>
      </c>
      <c r="X77" s="40" t="s">
        <v>442</v>
      </c>
      <c r="Y77" s="40" t="s">
        <v>442</v>
      </c>
      <c r="Z77" s="40" t="s">
        <v>442</v>
      </c>
      <c r="AA77" s="40" t="s">
        <v>442</v>
      </c>
      <c r="AB77" s="40" t="s">
        <v>442</v>
      </c>
      <c r="AC77" s="40" t="s">
        <v>442</v>
      </c>
      <c r="AD77" s="40">
        <v>6.1901907500000008E-5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4.2173056800000008</v>
      </c>
      <c r="H78" s="40" t="s">
        <v>442</v>
      </c>
      <c r="I78" s="40">
        <v>0.119045532</v>
      </c>
      <c r="J78" s="40">
        <v>0.158727376</v>
      </c>
      <c r="K78" s="40">
        <v>0.19840922</v>
      </c>
      <c r="L78" s="40">
        <v>2.37796638E-4</v>
      </c>
      <c r="M78" s="40" t="s">
        <v>409</v>
      </c>
      <c r="N78" s="40">
        <v>11.174830999999999</v>
      </c>
      <c r="O78" s="40">
        <v>5.6984583399999993</v>
      </c>
      <c r="P78" s="40">
        <v>1.2875335199999999E-2</v>
      </c>
      <c r="Q78" s="40">
        <v>6.6869058999999993</v>
      </c>
      <c r="R78" s="40">
        <v>7.1804753999999988</v>
      </c>
      <c r="S78" s="40">
        <v>32.214509200000002</v>
      </c>
      <c r="T78" s="40">
        <v>7.1806618697999989</v>
      </c>
      <c r="U78" s="40" t="s">
        <v>442</v>
      </c>
      <c r="V78" s="40" t="s">
        <v>442</v>
      </c>
      <c r="W78" s="40">
        <v>7.0079819999999994E-3</v>
      </c>
      <c r="X78" s="40" t="s">
        <v>442</v>
      </c>
      <c r="Y78" s="40" t="s">
        <v>442</v>
      </c>
      <c r="Z78" s="40" t="s">
        <v>442</v>
      </c>
      <c r="AA78" s="40" t="s">
        <v>442</v>
      </c>
      <c r="AB78" s="40" t="s">
        <v>442</v>
      </c>
      <c r="AC78" s="40" t="s">
        <v>442</v>
      </c>
      <c r="AD78" s="40">
        <v>7.8513600000000013E-6</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6.8644021920999991</v>
      </c>
      <c r="G82" s="40" t="s">
        <v>423</v>
      </c>
      <c r="H82" s="40" t="s">
        <v>423</v>
      </c>
      <c r="I82" s="40" t="s">
        <v>442</v>
      </c>
      <c r="J82" s="40" t="s">
        <v>423</v>
      </c>
      <c r="K82" s="40" t="s">
        <v>423</v>
      </c>
      <c r="L82" s="40" t="s">
        <v>423</v>
      </c>
      <c r="M82" s="40" t="s">
        <v>423</v>
      </c>
      <c r="N82" s="40" t="s">
        <v>423</v>
      </c>
      <c r="O82" s="40" t="s">
        <v>423</v>
      </c>
      <c r="P82" s="40">
        <v>2.0132512848000001E-10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3.5950915800000004E-2</v>
      </c>
      <c r="AL82" s="148" t="s">
        <v>456</v>
      </c>
    </row>
    <row r="83" spans="1:38" s="5" customFormat="1" ht="24.75" customHeight="1" thickBot="1" x14ac:dyDescent="0.25">
      <c r="A83" s="144" t="s">
        <v>222</v>
      </c>
      <c r="B83" s="162" t="s">
        <v>226</v>
      </c>
      <c r="C83" s="149" t="s">
        <v>227</v>
      </c>
      <c r="D83" s="145"/>
      <c r="E83" s="40">
        <v>3.697636720000002E-2</v>
      </c>
      <c r="F83" s="40">
        <v>1.6618592000000001E-2</v>
      </c>
      <c r="G83" s="40">
        <v>1.8384317399999992E-2</v>
      </c>
      <c r="H83" s="40" t="s">
        <v>423</v>
      </c>
      <c r="I83" s="40">
        <v>6.9976819999999995E-2</v>
      </c>
      <c r="J83" s="40">
        <v>1.3995363999999999</v>
      </c>
      <c r="K83" s="40">
        <v>10.413528599999999</v>
      </c>
      <c r="L83" s="40">
        <v>3.9886787399999995E-3</v>
      </c>
      <c r="M83" s="40">
        <v>0.20773240000000012</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1038.662</v>
      </c>
      <c r="AL83" s="165" t="s">
        <v>451</v>
      </c>
    </row>
    <row r="84" spans="1:38" s="5" customFormat="1" ht="26.25" customHeight="1" thickBot="1" x14ac:dyDescent="0.25">
      <c r="A84" s="38" t="s">
        <v>73</v>
      </c>
      <c r="B84" s="162" t="s">
        <v>228</v>
      </c>
      <c r="C84" s="43" t="s">
        <v>229</v>
      </c>
      <c r="D84" s="39"/>
      <c r="E84" s="40" t="s">
        <v>423</v>
      </c>
      <c r="F84" s="40">
        <v>3.9545869999999997E-2</v>
      </c>
      <c r="G84" s="40" t="s">
        <v>423</v>
      </c>
      <c r="H84" s="40" t="s">
        <v>423</v>
      </c>
      <c r="I84" s="40">
        <v>2.433592E-2</v>
      </c>
      <c r="J84" s="40">
        <v>0.1216796</v>
      </c>
      <c r="K84" s="40">
        <v>0.4867184</v>
      </c>
      <c r="L84" s="40">
        <v>3.1636695999999997E-6</v>
      </c>
      <c r="M84" s="40">
        <v>2.8898904999999997E-3</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43.457000000000001</v>
      </c>
      <c r="AL84" s="41" t="s">
        <v>147</v>
      </c>
    </row>
    <row r="85" spans="1:38" s="5" customFormat="1" ht="24.75" customHeight="1" thickBot="1" x14ac:dyDescent="0.25">
      <c r="A85" s="144" t="s">
        <v>73</v>
      </c>
      <c r="B85" s="38" t="s">
        <v>230</v>
      </c>
      <c r="C85" s="149" t="s">
        <v>452</v>
      </c>
      <c r="D85" s="145"/>
      <c r="E85" s="40" t="s">
        <v>423</v>
      </c>
      <c r="F85" s="40">
        <v>3.8706629000000001</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6.867</v>
      </c>
      <c r="AL85" s="148" t="s">
        <v>232</v>
      </c>
    </row>
    <row r="86" spans="1:38" s="5" customFormat="1" ht="24.75" customHeight="1" thickBot="1" x14ac:dyDescent="0.25">
      <c r="A86" s="144" t="s">
        <v>222</v>
      </c>
      <c r="B86" s="38" t="s">
        <v>233</v>
      </c>
      <c r="C86" s="149" t="s">
        <v>234</v>
      </c>
      <c r="D86" s="145"/>
      <c r="E86" s="40" t="s">
        <v>423</v>
      </c>
      <c r="F86" s="40">
        <v>1.2077440400000001</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1.7010460000000001</v>
      </c>
      <c r="AL86" s="148" t="s">
        <v>225</v>
      </c>
    </row>
    <row r="87" spans="1:38" s="5" customFormat="1" ht="24.75" customHeight="1" thickBot="1" x14ac:dyDescent="0.25">
      <c r="A87" s="144" t="s">
        <v>222</v>
      </c>
      <c r="B87" s="38" t="s">
        <v>235</v>
      </c>
      <c r="C87" s="149" t="s">
        <v>236</v>
      </c>
      <c r="D87" s="145"/>
      <c r="E87" s="40" t="s">
        <v>423</v>
      </c>
      <c r="F87" s="40">
        <v>0.215055</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1.2150000000000001</v>
      </c>
      <c r="AL87" s="148" t="s">
        <v>225</v>
      </c>
    </row>
    <row r="88" spans="1:38" s="5" customFormat="1" ht="24.75" customHeight="1" thickBot="1" x14ac:dyDescent="0.25">
      <c r="A88" s="144" t="s">
        <v>222</v>
      </c>
      <c r="B88" s="38" t="s">
        <v>237</v>
      </c>
      <c r="C88" s="149" t="s">
        <v>238</v>
      </c>
      <c r="D88" s="145"/>
      <c r="E88" s="40" t="s">
        <v>423</v>
      </c>
      <c r="F88" s="40">
        <v>3.6916214000000003</v>
      </c>
      <c r="G88" s="40" t="s">
        <v>423</v>
      </c>
      <c r="H88" s="40" t="s">
        <v>423</v>
      </c>
      <c r="I88" s="40" t="s">
        <v>442</v>
      </c>
      <c r="J88" s="40" t="s">
        <v>423</v>
      </c>
      <c r="K88" s="40">
        <v>0.20927999999999999</v>
      </c>
      <c r="L88" s="40" t="s">
        <v>423</v>
      </c>
      <c r="M88" s="40" t="s">
        <v>423</v>
      </c>
      <c r="N88" s="40" t="s">
        <v>423</v>
      </c>
      <c r="O88" s="40">
        <v>1.744E-9</v>
      </c>
      <c r="P88" s="40" t="s">
        <v>442</v>
      </c>
      <c r="Q88" s="40">
        <v>8.7200000000000013E-9</v>
      </c>
      <c r="R88" s="40">
        <v>1.0464E-7</v>
      </c>
      <c r="S88" s="40" t="s">
        <v>423</v>
      </c>
      <c r="T88" s="40">
        <v>8.7199999999999997E-7</v>
      </c>
      <c r="U88" s="40">
        <v>8.7200000000000013E-9</v>
      </c>
      <c r="V88" s="40" t="s">
        <v>423</v>
      </c>
      <c r="W88" s="40" t="s">
        <v>423</v>
      </c>
      <c r="X88" s="40">
        <v>6.9760000000000003E-2</v>
      </c>
      <c r="Y88" s="40" t="s">
        <v>423</v>
      </c>
      <c r="Z88" s="40" t="s">
        <v>423</v>
      </c>
      <c r="AA88" s="40" t="s">
        <v>423</v>
      </c>
      <c r="AB88" s="40">
        <v>6.9760000000000003E-2</v>
      </c>
      <c r="AC88" s="40" t="s">
        <v>423</v>
      </c>
      <c r="AD88" s="40" t="s">
        <v>423</v>
      </c>
      <c r="AE88" s="193"/>
      <c r="AF88" s="40" t="s">
        <v>423</v>
      </c>
      <c r="AG88" s="40" t="s">
        <v>423</v>
      </c>
      <c r="AH88" s="40" t="s">
        <v>423</v>
      </c>
      <c r="AI88" s="40" t="s">
        <v>423</v>
      </c>
      <c r="AJ88" s="40" t="s">
        <v>423</v>
      </c>
      <c r="AK88" s="40">
        <v>140.67400000000001</v>
      </c>
      <c r="AL88" s="148" t="s">
        <v>225</v>
      </c>
    </row>
    <row r="89" spans="1:38" s="5" customFormat="1" ht="24.75" customHeight="1" thickBot="1" x14ac:dyDescent="0.25">
      <c r="A89" s="144" t="s">
        <v>222</v>
      </c>
      <c r="B89" s="38" t="s">
        <v>239</v>
      </c>
      <c r="C89" s="149" t="s">
        <v>240</v>
      </c>
      <c r="D89" s="145"/>
      <c r="E89" s="40" t="s">
        <v>423</v>
      </c>
      <c r="F89" s="40">
        <v>0.12848000000000001</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0.17599999999999999</v>
      </c>
      <c r="AL89" s="148" t="s">
        <v>225</v>
      </c>
    </row>
    <row r="90" spans="1:38" s="46" customFormat="1" ht="24.75" customHeight="1" thickBot="1" x14ac:dyDescent="0.25">
      <c r="A90" s="144" t="s">
        <v>222</v>
      </c>
      <c r="B90" s="38" t="s">
        <v>241</v>
      </c>
      <c r="C90" s="149" t="s">
        <v>242</v>
      </c>
      <c r="D90" s="145"/>
      <c r="E90" s="40">
        <v>4.3358926439601077E-2</v>
      </c>
      <c r="F90" s="40">
        <v>10.495320690166057</v>
      </c>
      <c r="G90" s="40">
        <v>2.6635076920537618E-3</v>
      </c>
      <c r="H90" s="40">
        <v>9.9437729997754659E-2</v>
      </c>
      <c r="I90" s="40">
        <v>0.64717427625974977</v>
      </c>
      <c r="J90" s="40">
        <v>0.64730869251771828</v>
      </c>
      <c r="K90" s="40">
        <v>0.64737883270355545</v>
      </c>
      <c r="L90" s="40">
        <v>2.6221094805093661E-4</v>
      </c>
      <c r="M90" s="40">
        <v>1.326551510339012</v>
      </c>
      <c r="N90" s="40">
        <v>0.6914536525066719</v>
      </c>
      <c r="O90" s="40">
        <v>0.13069414865139847</v>
      </c>
      <c r="P90" s="40">
        <v>5.0271502797041198E-5</v>
      </c>
      <c r="Q90" s="40">
        <v>1.1730017319309613E-3</v>
      </c>
      <c r="R90" s="40">
        <v>1.3758516554979694E-2</v>
      </c>
      <c r="S90" s="40">
        <v>0.52097740159432249</v>
      </c>
      <c r="T90" s="40">
        <v>8.3964842789788482E-2</v>
      </c>
      <c r="U90" s="40" t="s">
        <v>442</v>
      </c>
      <c r="V90" s="40">
        <v>0.29400303599518873</v>
      </c>
      <c r="W90" s="40">
        <v>2.3960898794639679E-3</v>
      </c>
      <c r="X90" s="40">
        <v>6.5401597662050042E-3</v>
      </c>
      <c r="Y90" s="40">
        <v>3.0184904457587853E-3</v>
      </c>
      <c r="Z90" s="40">
        <v>3.0184904457587853E-3</v>
      </c>
      <c r="AA90" s="40">
        <v>3.0184904457587853E-3</v>
      </c>
      <c r="AB90" s="40">
        <v>1.5595631103481359E-2</v>
      </c>
      <c r="AC90" s="40" t="s">
        <v>442</v>
      </c>
      <c r="AD90" s="40" t="s">
        <v>442</v>
      </c>
      <c r="AE90" s="193"/>
      <c r="AF90" s="40" t="s">
        <v>423</v>
      </c>
      <c r="AG90" s="40" t="s">
        <v>423</v>
      </c>
      <c r="AH90" s="40" t="s">
        <v>423</v>
      </c>
      <c r="AI90" s="40" t="s">
        <v>423</v>
      </c>
      <c r="AJ90" s="40" t="s">
        <v>423</v>
      </c>
      <c r="AK90" s="40">
        <v>45.574854984061446</v>
      </c>
      <c r="AL90" s="146" t="s">
        <v>147</v>
      </c>
    </row>
    <row r="91" spans="1:38" s="143" customFormat="1" ht="26.25" customHeight="1" thickBot="1" x14ac:dyDescent="0.25">
      <c r="A91" s="142" t="s">
        <v>222</v>
      </c>
      <c r="B91" s="142" t="s">
        <v>243</v>
      </c>
      <c r="C91" s="142" t="s">
        <v>244</v>
      </c>
      <c r="D91" s="39"/>
      <c r="E91" s="40" t="s">
        <v>423</v>
      </c>
      <c r="F91" s="40" t="s">
        <v>423</v>
      </c>
      <c r="G91" s="40">
        <v>9.4834755301979341E-3</v>
      </c>
      <c r="H91" s="40" t="s">
        <v>423</v>
      </c>
      <c r="I91" s="40" t="s">
        <v>442</v>
      </c>
      <c r="J91" s="40" t="s">
        <v>442</v>
      </c>
      <c r="K91" s="40" t="s">
        <v>442</v>
      </c>
      <c r="L91" s="40" t="s">
        <v>442</v>
      </c>
      <c r="M91" s="40" t="s">
        <v>423</v>
      </c>
      <c r="N91" s="40">
        <v>7.8321240697157122E-5</v>
      </c>
      <c r="O91" s="40">
        <v>1.0757375228284219E-2</v>
      </c>
      <c r="P91" s="40" t="s">
        <v>442</v>
      </c>
      <c r="Q91" s="40" t="s">
        <v>442</v>
      </c>
      <c r="R91" s="40">
        <v>4.5294211487512538E-2</v>
      </c>
      <c r="S91" s="40">
        <v>1.8353591946502485</v>
      </c>
      <c r="T91" s="40">
        <v>7.5230854392540375E-2</v>
      </c>
      <c r="U91" s="40">
        <v>1.0710193757984736E-2</v>
      </c>
      <c r="V91" s="40">
        <v>1.0620548964415701</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0.161666</v>
      </c>
      <c r="F92" s="40">
        <v>0.115643</v>
      </c>
      <c r="G92" s="40">
        <v>0.32333200000000001</v>
      </c>
      <c r="H92" s="40" t="s">
        <v>442</v>
      </c>
      <c r="I92" s="40">
        <v>6.4206600000000003E-2</v>
      </c>
      <c r="J92" s="40">
        <v>8.5608799999999999E-2</v>
      </c>
      <c r="K92" s="40">
        <v>0.107011</v>
      </c>
      <c r="L92" s="40">
        <v>1.6693716E-3</v>
      </c>
      <c r="M92" s="40">
        <v>0.28795799999999999</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9.1889996000000007</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1814258.68</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0.15305065875918866</v>
      </c>
      <c r="F99" s="40">
        <v>5.4690416874285646</v>
      </c>
      <c r="G99" s="40" t="s">
        <v>423</v>
      </c>
      <c r="H99" s="40">
        <v>8.0810661161754567</v>
      </c>
      <c r="I99" s="40">
        <v>0.12346847911999999</v>
      </c>
      <c r="J99" s="40">
        <v>0.18971985816</v>
      </c>
      <c r="K99" s="40">
        <v>0.41557683215999991</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384.1105</v>
      </c>
      <c r="AL99" s="41" t="s">
        <v>264</v>
      </c>
    </row>
    <row r="100" spans="1:38" s="5" customFormat="1" ht="26.25" customHeight="1" thickBot="1" x14ac:dyDescent="0.25">
      <c r="A100" s="38" t="s">
        <v>261</v>
      </c>
      <c r="B100" s="38" t="s">
        <v>265</v>
      </c>
      <c r="C100" s="38" t="s">
        <v>266</v>
      </c>
      <c r="D100" s="44"/>
      <c r="E100" s="40">
        <v>8.4295818800521449E-2</v>
      </c>
      <c r="F100" s="40">
        <v>2.0036754038830993</v>
      </c>
      <c r="G100" s="40" t="s">
        <v>423</v>
      </c>
      <c r="H100" s="40">
        <v>3.9347802400245424</v>
      </c>
      <c r="I100" s="40">
        <v>3.0840067296365077E-2</v>
      </c>
      <c r="J100" s="40">
        <v>4.787712637250198E-2</v>
      </c>
      <c r="K100" s="40">
        <v>0.10306325166114086</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310.20600000000007</v>
      </c>
      <c r="AL100" s="41" t="s">
        <v>264</v>
      </c>
    </row>
    <row r="101" spans="1:38" s="5" customFormat="1" ht="26.25" customHeight="1" thickBot="1" x14ac:dyDescent="0.25">
      <c r="A101" s="38" t="s">
        <v>261</v>
      </c>
      <c r="B101" s="38" t="s">
        <v>267</v>
      </c>
      <c r="C101" s="38" t="s">
        <v>268</v>
      </c>
      <c r="D101" s="44"/>
      <c r="E101" s="40">
        <v>0.15159898553039955</v>
      </c>
      <c r="F101" s="40">
        <v>0.605089459</v>
      </c>
      <c r="G101" s="40" t="s">
        <v>423</v>
      </c>
      <c r="H101" s="40">
        <v>4.4600098506856689</v>
      </c>
      <c r="I101" s="40">
        <v>2.5062876999999997E-2</v>
      </c>
      <c r="J101" s="40">
        <v>7.5188630999999992E-2</v>
      </c>
      <c r="K101" s="40">
        <v>0.17544013899999999</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3580.4110000000001</v>
      </c>
      <c r="AL101" s="41" t="s">
        <v>264</v>
      </c>
    </row>
    <row r="102" spans="1:38" s="5" customFormat="1" ht="26.25" customHeight="1" thickBot="1" x14ac:dyDescent="0.25">
      <c r="A102" s="38" t="s">
        <v>261</v>
      </c>
      <c r="B102" s="38" t="s">
        <v>269</v>
      </c>
      <c r="C102" s="38" t="s">
        <v>270</v>
      </c>
      <c r="D102" s="44"/>
      <c r="E102" s="40">
        <v>0.12000538520148457</v>
      </c>
      <c r="F102" s="40">
        <v>1.3589096661399016</v>
      </c>
      <c r="G102" s="40" t="s">
        <v>423</v>
      </c>
      <c r="H102" s="40">
        <v>8.6208830162993308</v>
      </c>
      <c r="I102" s="40">
        <v>3.6974213478323053E-3</v>
      </c>
      <c r="J102" s="40">
        <v>8.2418953615495824E-2</v>
      </c>
      <c r="K102" s="40">
        <v>0.56114611960255667</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2028.7589999999998</v>
      </c>
      <c r="AL102" s="41" t="s">
        <v>264</v>
      </c>
    </row>
    <row r="103" spans="1:38" s="5" customFormat="1" ht="26.25" customHeight="1" thickBot="1" x14ac:dyDescent="0.25">
      <c r="A103" s="38" t="s">
        <v>261</v>
      </c>
      <c r="B103" s="38" t="s">
        <v>271</v>
      </c>
      <c r="C103" s="38" t="s">
        <v>272</v>
      </c>
      <c r="D103" s="44"/>
      <c r="E103" s="40">
        <v>3.728361882150819E-4</v>
      </c>
      <c r="F103" s="40">
        <v>6.5745000499999998E-2</v>
      </c>
      <c r="G103" s="40" t="s">
        <v>423</v>
      </c>
      <c r="H103" s="40">
        <v>4.0987864131086134E-2</v>
      </c>
      <c r="I103" s="40">
        <v>4.1925925359999998E-3</v>
      </c>
      <c r="J103" s="40">
        <v>6.3841749980000006E-3</v>
      </c>
      <c r="K103" s="40">
        <v>1.3816498129999999E-2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15.458500000000001</v>
      </c>
      <c r="AL103" s="41" t="s">
        <v>264</v>
      </c>
    </row>
    <row r="104" spans="1:38" s="5" customFormat="1" ht="26.25" customHeight="1" thickBot="1" x14ac:dyDescent="0.25">
      <c r="A104" s="38" t="s">
        <v>261</v>
      </c>
      <c r="B104" s="38" t="s">
        <v>273</v>
      </c>
      <c r="C104" s="38" t="s">
        <v>274</v>
      </c>
      <c r="D104" s="44"/>
      <c r="E104" s="40">
        <v>5.2082056469251035E-2</v>
      </c>
      <c r="F104" s="40">
        <v>0.398876228</v>
      </c>
      <c r="G104" s="40" t="s">
        <v>423</v>
      </c>
      <c r="H104" s="40">
        <v>1.2461910089884585</v>
      </c>
      <c r="I104" s="40">
        <v>1.209875496E-3</v>
      </c>
      <c r="J104" s="40">
        <v>3.6296264879999993E-3</v>
      </c>
      <c r="K104" s="40">
        <v>8.469128472000001E-3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735.93399999999997</v>
      </c>
      <c r="AL104" s="41" t="s">
        <v>264</v>
      </c>
    </row>
    <row r="105" spans="1:38" s="5" customFormat="1" ht="26.25" customHeight="1" thickBot="1" x14ac:dyDescent="0.25">
      <c r="A105" s="38" t="s">
        <v>261</v>
      </c>
      <c r="B105" s="38" t="s">
        <v>275</v>
      </c>
      <c r="C105" s="38" t="s">
        <v>276</v>
      </c>
      <c r="D105" s="44"/>
      <c r="E105" s="40">
        <v>2.026880500143333E-2</v>
      </c>
      <c r="F105" s="40">
        <v>0.52630593749999999</v>
      </c>
      <c r="G105" s="40" t="s">
        <v>423</v>
      </c>
      <c r="H105" s="40">
        <v>0.58801861193658311</v>
      </c>
      <c r="I105" s="40">
        <v>8.5006719000000012E-3</v>
      </c>
      <c r="J105" s="40">
        <v>1.3358198700000001E-2</v>
      </c>
      <c r="K105" s="40">
        <v>2.91451608E-2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123.1125</v>
      </c>
      <c r="AL105" s="41" t="s">
        <v>264</v>
      </c>
    </row>
    <row r="106" spans="1:38" s="5" customFormat="1" ht="26.25" customHeight="1" thickBot="1" x14ac:dyDescent="0.25">
      <c r="A106" s="38" t="s">
        <v>261</v>
      </c>
      <c r="B106" s="38" t="s">
        <v>277</v>
      </c>
      <c r="C106" s="38" t="s">
        <v>278</v>
      </c>
      <c r="D106" s="44"/>
      <c r="E106" s="40">
        <v>7.6463749999999997E-2</v>
      </c>
      <c r="F106" s="40">
        <v>0.44960685</v>
      </c>
      <c r="G106" s="40" t="s">
        <v>423</v>
      </c>
      <c r="H106" s="40">
        <v>0.27914372159142853</v>
      </c>
      <c r="I106" s="40">
        <v>1.5084768600000003E-2</v>
      </c>
      <c r="J106" s="40">
        <v>1.3358198700000001E-2</v>
      </c>
      <c r="K106" s="40">
        <v>5.1288213240000012E-2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305.85500000000002</v>
      </c>
      <c r="AL106" s="41" t="s">
        <v>264</v>
      </c>
    </row>
    <row r="107" spans="1:38" s="5" customFormat="1" ht="26.25" customHeight="1" thickBot="1" x14ac:dyDescent="0.25">
      <c r="A107" s="38" t="s">
        <v>261</v>
      </c>
      <c r="B107" s="38" t="s">
        <v>279</v>
      </c>
      <c r="C107" s="38" t="s">
        <v>280</v>
      </c>
      <c r="D107" s="44"/>
      <c r="E107" s="40">
        <v>0.17642831279812202</v>
      </c>
      <c r="F107" s="40">
        <v>2.2117181625</v>
      </c>
      <c r="G107" s="40" t="s">
        <v>423</v>
      </c>
      <c r="H107" s="40">
        <v>2.1516583365162272</v>
      </c>
      <c r="I107" s="40">
        <v>4.0213057500000003E-2</v>
      </c>
      <c r="J107" s="40">
        <v>0.53617409999999999</v>
      </c>
      <c r="K107" s="40">
        <v>2.5468269750000001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13404.352500000001</v>
      </c>
      <c r="AL107" s="41" t="s">
        <v>264</v>
      </c>
    </row>
    <row r="108" spans="1:38" s="5" customFormat="1" ht="26.25" customHeight="1" thickBot="1" x14ac:dyDescent="0.25">
      <c r="A108" s="38" t="s">
        <v>261</v>
      </c>
      <c r="B108" s="38" t="s">
        <v>281</v>
      </c>
      <c r="C108" s="38" t="s">
        <v>282</v>
      </c>
      <c r="D108" s="44"/>
      <c r="E108" s="40">
        <v>4.9842831252392743E-2</v>
      </c>
      <c r="F108" s="40">
        <v>0.33388254000000001</v>
      </c>
      <c r="G108" s="40" t="s">
        <v>423</v>
      </c>
      <c r="H108" s="40">
        <v>1.0422555715105462</v>
      </c>
      <c r="I108" s="40">
        <v>6.1830100000000001E-3</v>
      </c>
      <c r="J108" s="40">
        <v>6.1830099999999999E-2</v>
      </c>
      <c r="K108" s="40">
        <v>0.1236602</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3091.5050000000001</v>
      </c>
      <c r="AL108" s="41" t="s">
        <v>264</v>
      </c>
    </row>
    <row r="109" spans="1:38" s="5" customFormat="1" ht="26.25" customHeight="1" thickBot="1" x14ac:dyDescent="0.25">
      <c r="A109" s="38" t="s">
        <v>261</v>
      </c>
      <c r="B109" s="38" t="s">
        <v>283</v>
      </c>
      <c r="C109" s="38" t="s">
        <v>284</v>
      </c>
      <c r="D109" s="44"/>
      <c r="E109" s="40">
        <v>2.7281051582557499E-2</v>
      </c>
      <c r="F109" s="40">
        <v>0.36708080849999997</v>
      </c>
      <c r="G109" s="40" t="s">
        <v>423</v>
      </c>
      <c r="H109" s="40">
        <v>0.78485486860588483</v>
      </c>
      <c r="I109" s="40">
        <v>1.5013530000000001E-2</v>
      </c>
      <c r="J109" s="40">
        <v>8.2574414999999998E-2</v>
      </c>
      <c r="K109" s="40">
        <v>8.2574414999999998E-2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750.67650000000003</v>
      </c>
      <c r="AL109" s="41" t="s">
        <v>264</v>
      </c>
    </row>
    <row r="110" spans="1:38" s="5" customFormat="1" ht="26.25" customHeight="1" thickBot="1" x14ac:dyDescent="0.25">
      <c r="A110" s="38" t="s">
        <v>261</v>
      </c>
      <c r="B110" s="38" t="s">
        <v>285</v>
      </c>
      <c r="C110" s="38" t="s">
        <v>286</v>
      </c>
      <c r="D110" s="44"/>
      <c r="E110" s="40">
        <v>3.3805519646308194E-2</v>
      </c>
      <c r="F110" s="40">
        <v>0.69554650950000008</v>
      </c>
      <c r="G110" s="40" t="s">
        <v>423</v>
      </c>
      <c r="H110" s="40">
        <v>0.90075059612913888</v>
      </c>
      <c r="I110" s="40">
        <v>3.2378330000000004E-2</v>
      </c>
      <c r="J110" s="40">
        <v>0.23844017000000001</v>
      </c>
      <c r="K110" s="40">
        <v>0.23844017000000001</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1.4223854999999999</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5.1817999999999991</v>
      </c>
      <c r="F112" s="40" t="s">
        <v>423</v>
      </c>
      <c r="G112" s="40" t="s">
        <v>423</v>
      </c>
      <c r="H112" s="40">
        <v>12.549659083484791</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129.54499999999999</v>
      </c>
      <c r="AL112" s="41" t="s">
        <v>292</v>
      </c>
    </row>
    <row r="113" spans="1:38" s="5" customFormat="1" ht="26.25" customHeight="1" thickBot="1" x14ac:dyDescent="0.25">
      <c r="A113" s="38" t="s">
        <v>289</v>
      </c>
      <c r="B113" s="168" t="s">
        <v>293</v>
      </c>
      <c r="C113" s="168" t="s">
        <v>294</v>
      </c>
      <c r="D113" s="39"/>
      <c r="E113" s="40">
        <v>3.2976724830183999</v>
      </c>
      <c r="F113" s="40" t="s">
        <v>409</v>
      </c>
      <c r="G113" s="40" t="s">
        <v>423</v>
      </c>
      <c r="H113" s="40">
        <v>17.308615523327568</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2.3240722287103441</v>
      </c>
      <c r="F116" s="40" t="s">
        <v>423</v>
      </c>
      <c r="G116" s="40" t="s">
        <v>423</v>
      </c>
      <c r="H116" s="40">
        <v>4.8693567245116141</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0.35502761999999999</v>
      </c>
      <c r="J119" s="40">
        <v>9.2307181200000006</v>
      </c>
      <c r="K119" s="40">
        <v>9.2307181200000006</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5917.1270000000004</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1.9018776679131522</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5917.1270000000004</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9.9875290275000007E-4</v>
      </c>
      <c r="F123" s="40">
        <v>2.1712019625000001E-4</v>
      </c>
      <c r="G123" s="40">
        <v>2.1712019625000001E-4</v>
      </c>
      <c r="H123" s="40">
        <v>1.042176942E-3</v>
      </c>
      <c r="I123" s="40">
        <v>2.3448981194999999E-3</v>
      </c>
      <c r="J123" s="40">
        <v>2.4751702372500005E-3</v>
      </c>
      <c r="K123" s="40">
        <v>2.5185942764999998E-3</v>
      </c>
      <c r="L123" s="40">
        <v>2.1712019624999998E-4</v>
      </c>
      <c r="M123" s="40">
        <v>2.896383417975E-2</v>
      </c>
      <c r="N123" s="40">
        <v>4.7766443174999997E-5</v>
      </c>
      <c r="O123" s="40">
        <v>3.8213154539999997E-4</v>
      </c>
      <c r="P123" s="40">
        <v>6.0793654950000015E-5</v>
      </c>
      <c r="Q123" s="40">
        <v>2.7791385120000006E-6</v>
      </c>
      <c r="R123" s="40">
        <v>3.4739231399999999E-5</v>
      </c>
      <c r="S123" s="40">
        <v>3.1699548652500001E-5</v>
      </c>
      <c r="T123" s="40">
        <v>2.2580500409999998E-5</v>
      </c>
      <c r="U123" s="40">
        <v>8.6848078499999997E-6</v>
      </c>
      <c r="V123" s="40">
        <v>2.4317461980000006E-4</v>
      </c>
      <c r="W123" s="40">
        <v>0.21712019625000001</v>
      </c>
      <c r="X123" s="40">
        <v>1.7065647425250002E-4</v>
      </c>
      <c r="Y123" s="40">
        <v>4.7636171057250005E-4</v>
      </c>
      <c r="Z123" s="40">
        <v>2.0322450369000001E-4</v>
      </c>
      <c r="AA123" s="40">
        <v>1.4590477188E-4</v>
      </c>
      <c r="AB123" s="40">
        <f t="shared" si="1"/>
        <v>9.9614746039500008E-4</v>
      </c>
      <c r="AC123" s="40" t="s">
        <v>423</v>
      </c>
      <c r="AD123" s="40" t="s">
        <v>423</v>
      </c>
      <c r="AE123" s="193"/>
      <c r="AF123" s="40" t="s">
        <v>423</v>
      </c>
      <c r="AG123" s="40" t="s">
        <v>423</v>
      </c>
      <c r="AH123" s="40" t="s">
        <v>423</v>
      </c>
      <c r="AI123" s="40" t="s">
        <v>423</v>
      </c>
      <c r="AJ123" s="40" t="s">
        <v>423</v>
      </c>
      <c r="AK123" s="40">
        <v>100.79181</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0.31808781394288654</v>
      </c>
      <c r="G125" s="40" t="s">
        <v>423</v>
      </c>
      <c r="H125" s="40" t="s">
        <v>442</v>
      </c>
      <c r="I125" s="40">
        <v>1.4741100000000002E-4</v>
      </c>
      <c r="J125" s="40">
        <v>9.7827299999999999E-4</v>
      </c>
      <c r="K125" s="40">
        <v>2.0682209999999999E-3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4467</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3.3567575940921454E-2</v>
      </c>
      <c r="F129" s="40">
        <v>0.28551731260094104</v>
      </c>
      <c r="G129" s="40">
        <v>1.8134207692221934E-3</v>
      </c>
      <c r="H129" s="40" t="s">
        <v>442</v>
      </c>
      <c r="I129" s="40">
        <v>1.5433368248699516E-4</v>
      </c>
      <c r="J129" s="40">
        <v>2.7008394435224154E-4</v>
      </c>
      <c r="K129" s="40">
        <v>3.858342062174879E-4</v>
      </c>
      <c r="L129" s="40">
        <v>5.4016788870448305E-6</v>
      </c>
      <c r="M129" s="40">
        <v>2.7008394435224159E-3</v>
      </c>
      <c r="N129" s="40">
        <v>5.015844680827343E-2</v>
      </c>
      <c r="O129" s="40">
        <v>3.8583420621748792E-3</v>
      </c>
      <c r="P129" s="40">
        <v>2.1606715548179323E-3</v>
      </c>
      <c r="Q129" s="40">
        <v>6.1733472994798062E-4</v>
      </c>
      <c r="R129" s="40" t="s">
        <v>459</v>
      </c>
      <c r="S129" s="40" t="s">
        <v>459</v>
      </c>
      <c r="T129" s="40">
        <v>5.4016788870448317E-3</v>
      </c>
      <c r="U129" s="40" t="s">
        <v>442</v>
      </c>
      <c r="V129" s="40" t="s">
        <v>442</v>
      </c>
      <c r="W129" s="40">
        <v>0.38583420621748793</v>
      </c>
      <c r="X129" s="40" t="s">
        <v>442</v>
      </c>
      <c r="Y129" s="40" t="s">
        <v>442</v>
      </c>
      <c r="Z129" s="40" t="s">
        <v>442</v>
      </c>
      <c r="AA129" s="40" t="s">
        <v>442</v>
      </c>
      <c r="AB129" s="40">
        <v>7.7166841243497581E-4</v>
      </c>
      <c r="AC129" s="40">
        <v>7.7166841243497583E-2</v>
      </c>
      <c r="AD129" s="40" t="s">
        <v>423</v>
      </c>
      <c r="AE129" s="193"/>
      <c r="AF129" s="40" t="s">
        <v>423</v>
      </c>
      <c r="AG129" s="40" t="s">
        <v>423</v>
      </c>
      <c r="AH129" s="40" t="s">
        <v>423</v>
      </c>
      <c r="AI129" s="40" t="s">
        <v>423</v>
      </c>
      <c r="AJ129" s="40" t="s">
        <v>423</v>
      </c>
      <c r="AK129" s="40">
        <v>38.583420621748793</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2.2196132095554347E-3</v>
      </c>
      <c r="F131" s="40">
        <v>5.9758817180338621E-4</v>
      </c>
      <c r="G131" s="40">
        <v>2.7318316425297654E-4</v>
      </c>
      <c r="H131" s="40" t="s">
        <v>442</v>
      </c>
      <c r="I131" s="40" t="s">
        <v>442</v>
      </c>
      <c r="J131" s="40" t="s">
        <v>442</v>
      </c>
      <c r="K131" s="40">
        <v>1.2805460824358276E-4</v>
      </c>
      <c r="L131" s="40">
        <v>3.4574744225767343E-6</v>
      </c>
      <c r="M131" s="40">
        <v>1.7073947765811034E-5</v>
      </c>
      <c r="N131" s="40">
        <v>7.6832764946149648E-5</v>
      </c>
      <c r="O131" s="40">
        <v>2.5610921648716551E-5</v>
      </c>
      <c r="P131" s="40">
        <v>2.8172013813588206E-2</v>
      </c>
      <c r="Q131" s="40">
        <v>1.7073947765811035E-4</v>
      </c>
      <c r="R131" s="40">
        <v>4.2684869414527588E-5</v>
      </c>
      <c r="S131" s="40">
        <v>2.5610921648716551E-4</v>
      </c>
      <c r="T131" s="40">
        <v>3.4147895531622067E-5</v>
      </c>
      <c r="U131" s="40" t="s">
        <v>442</v>
      </c>
      <c r="V131" s="40" t="s">
        <v>442</v>
      </c>
      <c r="W131" s="40">
        <v>2.5610921648716554</v>
      </c>
      <c r="X131" s="40" t="s">
        <v>442</v>
      </c>
      <c r="Y131" s="40" t="s">
        <v>442</v>
      </c>
      <c r="Z131" s="40" t="s">
        <v>442</v>
      </c>
      <c r="AA131" s="40" t="s">
        <v>442</v>
      </c>
      <c r="AB131" s="40">
        <v>3.414789553162207E-8</v>
      </c>
      <c r="AC131" s="40">
        <v>8.5369738829055175E-5</v>
      </c>
      <c r="AD131" s="40">
        <v>1.7073947765811034E-5</v>
      </c>
      <c r="AE131" s="193"/>
      <c r="AF131" s="40" t="s">
        <v>423</v>
      </c>
      <c r="AG131" s="40" t="s">
        <v>423</v>
      </c>
      <c r="AH131" s="40" t="s">
        <v>423</v>
      </c>
      <c r="AI131" s="40" t="s">
        <v>423</v>
      </c>
      <c r="AJ131" s="40" t="s">
        <v>423</v>
      </c>
      <c r="AK131" s="40">
        <v>0.85369738829055175</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3.7125000000000001E-3</v>
      </c>
      <c r="F133" s="40">
        <v>5.8499999999999999E-5</v>
      </c>
      <c r="G133" s="40">
        <v>5.0849999999999995E-4</v>
      </c>
      <c r="H133" s="40" t="s">
        <v>423</v>
      </c>
      <c r="I133" s="40">
        <v>1.5615E-4</v>
      </c>
      <c r="J133" s="40">
        <v>1.5615E-4</v>
      </c>
      <c r="K133" s="40">
        <v>1.7352000000000001E-4</v>
      </c>
      <c r="L133" s="40" t="s">
        <v>442</v>
      </c>
      <c r="M133" s="40">
        <v>6.3000000000000013E-4</v>
      </c>
      <c r="N133" s="40">
        <v>1.3513500000000001E-4</v>
      </c>
      <c r="O133" s="40">
        <v>2.2634999999999999E-5</v>
      </c>
      <c r="P133" s="40">
        <v>6.705E-3</v>
      </c>
      <c r="Q133" s="40">
        <v>6.1245000000000001E-5</v>
      </c>
      <c r="R133" s="40">
        <v>6.1020000000000002E-5</v>
      </c>
      <c r="S133" s="40">
        <v>5.5934999999999999E-5</v>
      </c>
      <c r="T133" s="40">
        <v>7.7984999999999979E-5</v>
      </c>
      <c r="U133" s="40">
        <v>8.9010000000000003E-5</v>
      </c>
      <c r="V133" s="40">
        <v>7.2053999999999998E-4</v>
      </c>
      <c r="W133" s="40">
        <v>1.215E-4</v>
      </c>
      <c r="X133" s="40">
        <v>5.9400000000000003E-8</v>
      </c>
      <c r="Y133" s="40">
        <v>3.2444999999999997E-8</v>
      </c>
      <c r="Z133" s="40">
        <v>2.8979999999999999E-8</v>
      </c>
      <c r="AA133" s="40">
        <v>3.1454999999999999E-8</v>
      </c>
      <c r="AB133" s="40">
        <f t="shared" si="1"/>
        <v>1.5227999999999998E-7</v>
      </c>
      <c r="AC133" s="40">
        <v>6.7500000000000004E-4</v>
      </c>
      <c r="AD133" s="40">
        <v>1.8450000000000001E-3</v>
      </c>
      <c r="AE133" s="193"/>
      <c r="AF133" s="40" t="s">
        <v>423</v>
      </c>
      <c r="AG133" s="40" t="s">
        <v>423</v>
      </c>
      <c r="AH133" s="40" t="s">
        <v>423</v>
      </c>
      <c r="AI133" s="40" t="s">
        <v>423</v>
      </c>
      <c r="AJ133" s="40" t="s">
        <v>423</v>
      </c>
      <c r="AK133" s="40">
        <v>4500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6.0425255200679349E-3</v>
      </c>
      <c r="G136" s="40" t="s">
        <v>423</v>
      </c>
      <c r="H136" s="40">
        <v>1.6328561800000014</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402835.03467119567</v>
      </c>
      <c r="AL136" s="41" t="s">
        <v>455</v>
      </c>
    </row>
    <row r="137" spans="1:38" s="5" customFormat="1" ht="26.25" customHeight="1" thickBot="1" x14ac:dyDescent="0.25">
      <c r="A137" s="38" t="s">
        <v>318</v>
      </c>
      <c r="B137" s="38" t="s">
        <v>350</v>
      </c>
      <c r="C137" s="38" t="s">
        <v>351</v>
      </c>
      <c r="D137" s="39"/>
      <c r="E137" s="40" t="s">
        <v>423</v>
      </c>
      <c r="F137" s="40">
        <v>4.7207400000000002E-3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314716</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0.33705463666666668</v>
      </c>
      <c r="J139" s="40">
        <v>0.33705463666666668</v>
      </c>
      <c r="K139" s="40">
        <v>0.33705463666666668</v>
      </c>
      <c r="L139" s="40" t="s">
        <v>423</v>
      </c>
      <c r="M139" s="40" t="s">
        <v>423</v>
      </c>
      <c r="N139" s="40">
        <v>9.7508666666666654E-4</v>
      </c>
      <c r="O139" s="40">
        <v>1.9621399999999998E-3</v>
      </c>
      <c r="P139" s="40">
        <v>1.9621399999999998E-3</v>
      </c>
      <c r="Q139" s="40">
        <v>3.1174500000000003E-3</v>
      </c>
      <c r="R139" s="40">
        <v>2.9731266666666667E-3</v>
      </c>
      <c r="S139" s="40">
        <v>6.9220633333333332E-3</v>
      </c>
      <c r="T139" s="40" t="s">
        <v>423</v>
      </c>
      <c r="U139" s="40" t="s">
        <v>423</v>
      </c>
      <c r="V139" s="40" t="s">
        <v>423</v>
      </c>
      <c r="W139" s="40">
        <v>3.4233366666666671</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6714</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193.12101173419831</v>
      </c>
      <c r="F141" s="50">
        <f t="shared" ref="F141:AK141" si="2">SUM(F14:F140)</f>
        <v>141.28689457192587</v>
      </c>
      <c r="G141" s="50">
        <f t="shared" si="2"/>
        <v>1313.6603152452926</v>
      </c>
      <c r="H141" s="50">
        <f t="shared" si="2"/>
        <v>71.953737182262728</v>
      </c>
      <c r="I141" s="50">
        <f t="shared" si="2"/>
        <v>26.775726296670477</v>
      </c>
      <c r="J141" s="50">
        <f t="shared" si="2"/>
        <v>56.788404040321062</v>
      </c>
      <c r="K141" s="50">
        <f t="shared" si="2"/>
        <v>95.312756730866468</v>
      </c>
      <c r="L141" s="50">
        <f t="shared" si="2"/>
        <v>1.8604686561846022</v>
      </c>
      <c r="M141" s="50">
        <f t="shared" si="2"/>
        <v>642.14857639021932</v>
      </c>
      <c r="N141" s="50">
        <f t="shared" si="2"/>
        <v>269.21759708961781</v>
      </c>
      <c r="O141" s="50">
        <f t="shared" si="2"/>
        <v>7.4557562099738588</v>
      </c>
      <c r="P141" s="50">
        <f t="shared" si="2"/>
        <v>2.1305523948138969</v>
      </c>
      <c r="Q141" s="50">
        <f t="shared" si="2"/>
        <v>14.532460943848831</v>
      </c>
      <c r="R141" s="50">
        <f t="shared" si="2"/>
        <v>14.505225761265306</v>
      </c>
      <c r="S141" s="50">
        <f t="shared" si="2"/>
        <v>52.796322956918409</v>
      </c>
      <c r="T141" s="50">
        <f t="shared" si="2"/>
        <v>47.80946830152913</v>
      </c>
      <c r="U141" s="50">
        <f t="shared" si="2"/>
        <v>22.284530733279137</v>
      </c>
      <c r="V141" s="50">
        <f t="shared" si="2"/>
        <v>41.896292014229978</v>
      </c>
      <c r="W141" s="50">
        <f t="shared" si="2"/>
        <v>3790.3334222444992</v>
      </c>
      <c r="X141" s="50">
        <f t="shared" si="2"/>
        <v>7.2434963304714586</v>
      </c>
      <c r="Y141" s="50">
        <f t="shared" si="2"/>
        <v>8.7251645620820995</v>
      </c>
      <c r="Z141" s="50">
        <f t="shared" si="2"/>
        <v>3.7581705142826203</v>
      </c>
      <c r="AA141" s="50">
        <f t="shared" si="2"/>
        <v>3.4091263856753615</v>
      </c>
      <c r="AB141" s="50">
        <f t="shared" si="2"/>
        <v>28.538789495071864</v>
      </c>
      <c r="AC141" s="50">
        <f t="shared" si="2"/>
        <v>6.0245704954362918</v>
      </c>
      <c r="AD141" s="50">
        <f t="shared" si="2"/>
        <v>16.069365303786959</v>
      </c>
      <c r="AE141" s="36"/>
      <c r="AF141" s="50">
        <f t="shared" si="2"/>
        <v>157402.88191049758</v>
      </c>
      <c r="AG141" s="50">
        <f t="shared" si="2"/>
        <v>295755.70831972297</v>
      </c>
      <c r="AH141" s="50">
        <f t="shared" si="2"/>
        <v>144079.15675064601</v>
      </c>
      <c r="AI141" s="50">
        <f t="shared" si="2"/>
        <v>10048.503720000001</v>
      </c>
      <c r="AJ141" s="50">
        <f t="shared" si="2"/>
        <v>0</v>
      </c>
      <c r="AK141" s="50">
        <f t="shared" si="2"/>
        <v>2654803.5147478725</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193.12101173419831</v>
      </c>
      <c r="F152" s="81">
        <f t="shared" ref="F152:AD152" si="3">SUM(F$141, F$151, IF(AND(ISNUMBER(SEARCH($B$4,"AT|BE|CH|GB|IE|LT|LU|NL")),SUM(F$143:F$149)&gt;0),SUM(F$143:F$149)-SUM(F$27:F$33),0))</f>
        <v>141.28689457192587</v>
      </c>
      <c r="G152" s="81">
        <f t="shared" si="3"/>
        <v>1313.6603152452926</v>
      </c>
      <c r="H152" s="81">
        <f t="shared" si="3"/>
        <v>71.953737182262728</v>
      </c>
      <c r="I152" s="81">
        <f t="shared" si="3"/>
        <v>26.775726296670477</v>
      </c>
      <c r="J152" s="81">
        <f t="shared" si="3"/>
        <v>56.788404040321062</v>
      </c>
      <c r="K152" s="81">
        <f t="shared" si="3"/>
        <v>95.312756730866468</v>
      </c>
      <c r="L152" s="81">
        <f t="shared" si="3"/>
        <v>1.8604686561846022</v>
      </c>
      <c r="M152" s="81">
        <f t="shared" si="3"/>
        <v>642.14857639021932</v>
      </c>
      <c r="N152" s="81">
        <f t="shared" si="3"/>
        <v>269.21759708961781</v>
      </c>
      <c r="O152" s="81">
        <f t="shared" si="3"/>
        <v>7.4557562099738588</v>
      </c>
      <c r="P152" s="81">
        <f t="shared" si="3"/>
        <v>2.1305523948138969</v>
      </c>
      <c r="Q152" s="81">
        <f t="shared" si="3"/>
        <v>14.532460943848831</v>
      </c>
      <c r="R152" s="81">
        <f t="shared" si="3"/>
        <v>14.505225761265306</v>
      </c>
      <c r="S152" s="81">
        <f t="shared" si="3"/>
        <v>52.796322956918409</v>
      </c>
      <c r="T152" s="81">
        <f t="shared" si="3"/>
        <v>47.80946830152913</v>
      </c>
      <c r="U152" s="81">
        <f t="shared" si="3"/>
        <v>22.284530733279137</v>
      </c>
      <c r="V152" s="81">
        <f t="shared" si="3"/>
        <v>41.896292014229978</v>
      </c>
      <c r="W152" s="81">
        <f t="shared" si="3"/>
        <v>3790.3334222444992</v>
      </c>
      <c r="X152" s="81">
        <f t="shared" si="3"/>
        <v>7.2434963304714586</v>
      </c>
      <c r="Y152" s="81">
        <f t="shared" si="3"/>
        <v>8.7251645620820995</v>
      </c>
      <c r="Z152" s="81">
        <f t="shared" si="3"/>
        <v>3.7581705142826203</v>
      </c>
      <c r="AA152" s="81">
        <f t="shared" si="3"/>
        <v>3.4091263856753615</v>
      </c>
      <c r="AB152" s="81">
        <f t="shared" si="3"/>
        <v>28.538789495071864</v>
      </c>
      <c r="AC152" s="81">
        <f t="shared" si="3"/>
        <v>6.0245704954362918</v>
      </c>
      <c r="AD152" s="81">
        <f t="shared" si="3"/>
        <v>16.069365303786959</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193.12101173419831</v>
      </c>
      <c r="F154" s="81">
        <f>F141 + F153 - IF(OR($B$6=2005,$B$6&gt;=2020),SUM(F99:F122),0) + IF(AND(OR($B$4="AT",$B$4="BE",$B$4="CH",$B$4="GB",$B$4="IE",$B$4="LT",$B$4="LU",$B$4="NL"),SUM(F143:F149)&gt;0),SUM(F143:F149)-SUM(F27:F33),0)</f>
        <v>141.28689457192587</v>
      </c>
      <c r="G154" s="81">
        <f>G141 + G153 + IF(AND(OR($B$4="AT",$B$4="BE",$B$4="CH",$B$4="GB",$B$4="IE",$B$4="LT",$B$4="LU",$B$4="NL"),SUM(G143:G149)&gt;0),SUM(G143:G149)-SUM(G27:G33),0)</f>
        <v>1313.6603152452926</v>
      </c>
      <c r="H154" s="81">
        <f t="shared" ref="H154:AD154" si="4">H141 + H153 + IF(AND(OR($B$4="AT",$B$4="BE",$B$4="CH",$B$4="GB",$B$4="IE",$B$4="LT",$B$4="LU",$B$4="NL"),SUM(H143:H149)&gt;0),SUM(H143:H149)-SUM(H27:H33),0)</f>
        <v>71.953737182262728</v>
      </c>
      <c r="I154" s="81">
        <f t="shared" si="4"/>
        <v>26.775726296670477</v>
      </c>
      <c r="J154" s="81">
        <f t="shared" si="4"/>
        <v>56.788404040321062</v>
      </c>
      <c r="K154" s="81">
        <f t="shared" si="4"/>
        <v>95.312756730866468</v>
      </c>
      <c r="L154" s="81">
        <f t="shared" si="4"/>
        <v>1.8604686561846022</v>
      </c>
      <c r="M154" s="81">
        <f t="shared" si="4"/>
        <v>642.14857639021932</v>
      </c>
      <c r="N154" s="81">
        <f t="shared" si="4"/>
        <v>269.21759708961781</v>
      </c>
      <c r="O154" s="81">
        <f t="shared" si="4"/>
        <v>7.4557562099738588</v>
      </c>
      <c r="P154" s="81">
        <f t="shared" si="4"/>
        <v>2.1305523948138969</v>
      </c>
      <c r="Q154" s="81">
        <f t="shared" si="4"/>
        <v>14.532460943848831</v>
      </c>
      <c r="R154" s="81">
        <f t="shared" si="4"/>
        <v>14.505225761265306</v>
      </c>
      <c r="S154" s="81">
        <f t="shared" si="4"/>
        <v>52.796322956918409</v>
      </c>
      <c r="T154" s="81">
        <f t="shared" si="4"/>
        <v>47.80946830152913</v>
      </c>
      <c r="U154" s="81">
        <f t="shared" si="4"/>
        <v>22.284530733279137</v>
      </c>
      <c r="V154" s="81">
        <f t="shared" si="4"/>
        <v>41.896292014229978</v>
      </c>
      <c r="W154" s="81">
        <f t="shared" si="4"/>
        <v>3790.3334222444992</v>
      </c>
      <c r="X154" s="81">
        <f t="shared" si="4"/>
        <v>7.2434963304714586</v>
      </c>
      <c r="Y154" s="81">
        <f t="shared" si="4"/>
        <v>8.7251645620820995</v>
      </c>
      <c r="Z154" s="81">
        <f t="shared" si="4"/>
        <v>3.7581705142826203</v>
      </c>
      <c r="AA154" s="81">
        <f t="shared" si="4"/>
        <v>3.4091263856753615</v>
      </c>
      <c r="AB154" s="81">
        <f t="shared" si="4"/>
        <v>28.538789495071864</v>
      </c>
      <c r="AC154" s="81">
        <f t="shared" si="4"/>
        <v>6.0245704954362918</v>
      </c>
      <c r="AD154" s="81">
        <f t="shared" si="4"/>
        <v>16.069365303786959</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1.12056</v>
      </c>
      <c r="F157" s="91">
        <v>5.3226599999999999</v>
      </c>
      <c r="G157" s="91">
        <v>0.28014</v>
      </c>
      <c r="H157" s="91" t="s">
        <v>423</v>
      </c>
      <c r="I157" s="91">
        <v>2.8013999999999999E-3</v>
      </c>
      <c r="J157" s="91">
        <v>2.8013999999999999E-3</v>
      </c>
      <c r="K157" s="91">
        <v>2.8013999999999999E-3</v>
      </c>
      <c r="L157" s="91" t="s">
        <v>442</v>
      </c>
      <c r="M157" s="91">
        <v>307.2342857142857</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12046.019999999999</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2.1365495999999995</v>
      </c>
      <c r="F158" s="91">
        <v>8.8199210565678546E-2</v>
      </c>
      <c r="G158" s="91">
        <v>4.6420637139830811E-3</v>
      </c>
      <c r="H158" s="91" t="s">
        <v>442</v>
      </c>
      <c r="I158" s="91">
        <v>4.7777777777777777E-5</v>
      </c>
      <c r="J158" s="91">
        <v>4.7777777777777777E-5</v>
      </c>
      <c r="K158" s="91">
        <v>4.7777777777777777E-5</v>
      </c>
      <c r="L158" s="91" t="s">
        <v>442</v>
      </c>
      <c r="M158" s="91">
        <v>5.7333333333333334</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337.85138278412035</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15.24714694577605</v>
      </c>
      <c r="F159" s="91">
        <v>0.36874526536657126</v>
      </c>
      <c r="G159" s="91">
        <v>15.353730362632312</v>
      </c>
      <c r="H159" s="91" t="s">
        <v>423</v>
      </c>
      <c r="I159" s="91">
        <v>0.92907859070509546</v>
      </c>
      <c r="J159" s="91">
        <v>0.92907859070509546</v>
      </c>
      <c r="K159" s="91">
        <v>0.92907859070509546</v>
      </c>
      <c r="L159" s="91">
        <v>2.2139011760320751E-2</v>
      </c>
      <c r="M159" s="91">
        <v>0.83018315801551468</v>
      </c>
      <c r="N159" s="91">
        <v>3.6811783690668717E-2</v>
      </c>
      <c r="O159" s="91">
        <v>3.8678184805513846E-3</v>
      </c>
      <c r="P159" s="91">
        <v>4.8685271634045148E-3</v>
      </c>
      <c r="Q159" s="91">
        <v>0.11649519809595012</v>
      </c>
      <c r="R159" s="91">
        <v>0.12373048071562633</v>
      </c>
      <c r="S159" s="91">
        <v>0.25449769074083894</v>
      </c>
      <c r="T159" s="91">
        <v>5.4379780567423674</v>
      </c>
      <c r="U159" s="91">
        <v>4.0361916875076252E-2</v>
      </c>
      <c r="V159" s="91">
        <v>0.26209036931867696</v>
      </c>
      <c r="W159" s="91">
        <v>8.5640013707978593E-2</v>
      </c>
      <c r="X159" s="91" t="s">
        <v>423</v>
      </c>
      <c r="Y159" s="91" t="s">
        <v>423</v>
      </c>
      <c r="Z159" s="91" t="s">
        <v>423</v>
      </c>
      <c r="AA159" s="91" t="s">
        <v>423</v>
      </c>
      <c r="AB159" s="91" t="s">
        <v>423</v>
      </c>
      <c r="AC159" s="91">
        <v>2.7575083705286257E-2</v>
      </c>
      <c r="AD159" s="91">
        <v>9.7874074462478283E-2</v>
      </c>
      <c r="AE159" s="86"/>
      <c r="AF159" s="91">
        <v>8851.4271424840081</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3:AK23 AF25:AK36 AF40:AK42 AF44:AK44 AF48:AK48 AF64:AK65 AF72:AK72 AF82:AK82 AF84:AK91 AF94:AK140">
    <cfRule type="cellIs" dxfId="58" priority="2" operator="equal">
      <formula>0</formula>
    </cfRule>
  </conditionalFormatting>
  <conditionalFormatting sqref="AF24:AK24 AF37:AK39 AF43:AK43 AF45:AK47 AF49:AK63 AF66:AK71 AF73:AK81 AF83:AK83 AF92:AK93 E14:AD140 AF14:AK22">
    <cfRule type="cellIs" dxfId="57" priority="1" operator="equal">
      <formula>0</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1996</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411</v>
      </c>
      <c r="F10" s="122"/>
      <c r="G10" s="122"/>
      <c r="H10" s="123"/>
      <c r="I10" s="121" t="s">
        <v>412</v>
      </c>
      <c r="J10" s="122"/>
      <c r="K10" s="122"/>
      <c r="L10" s="123"/>
      <c r="M10" s="138" t="s">
        <v>413</v>
      </c>
      <c r="N10" s="121" t="s">
        <v>414</v>
      </c>
      <c r="O10" s="122"/>
      <c r="P10" s="123"/>
      <c r="Q10" s="121" t="s">
        <v>415</v>
      </c>
      <c r="R10" s="122"/>
      <c r="S10" s="122"/>
      <c r="T10" s="122"/>
      <c r="U10" s="122"/>
      <c r="V10" s="123"/>
      <c r="W10" s="121" t="s">
        <v>416</v>
      </c>
      <c r="X10" s="122"/>
      <c r="Y10" s="122"/>
      <c r="Z10" s="122"/>
      <c r="AA10" s="122"/>
      <c r="AB10" s="122"/>
      <c r="AC10" s="122"/>
      <c r="AD10" s="123"/>
      <c r="AE10" s="24"/>
      <c r="AF10" s="121" t="s">
        <v>417</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60.618924094</v>
      </c>
      <c r="F14" s="40">
        <v>0.87490590832000026</v>
      </c>
      <c r="G14" s="40">
        <v>1090.6735294199748</v>
      </c>
      <c r="H14" s="40" t="s">
        <v>442</v>
      </c>
      <c r="I14" s="40">
        <v>5.5067201990000001</v>
      </c>
      <c r="J14" s="40">
        <v>18.900758567000004</v>
      </c>
      <c r="K14" s="40">
        <v>36.305987387000009</v>
      </c>
      <c r="L14" s="40">
        <v>0.15352386547199998</v>
      </c>
      <c r="M14" s="40">
        <v>13.964157796000004</v>
      </c>
      <c r="N14" s="40">
        <v>6.4718059102944459</v>
      </c>
      <c r="O14" s="40">
        <v>0.80491512120679498</v>
      </c>
      <c r="P14" s="40">
        <v>1.2681495912714533</v>
      </c>
      <c r="Q14" s="40">
        <v>6.3219476622700874</v>
      </c>
      <c r="R14" s="40">
        <v>4.0011871629301536</v>
      </c>
      <c r="S14" s="40">
        <v>1.6162075546587251</v>
      </c>
      <c r="T14" s="40">
        <v>11.611417960523871</v>
      </c>
      <c r="U14" s="40">
        <v>19.697938819910775</v>
      </c>
      <c r="V14" s="40">
        <v>8.871777759132053</v>
      </c>
      <c r="W14" s="40">
        <v>4.0927878143589753</v>
      </c>
      <c r="X14" s="40">
        <v>1.6552281680822225E-3</v>
      </c>
      <c r="Y14" s="40">
        <v>9.7765396854188058E-2</v>
      </c>
      <c r="Z14" s="40">
        <v>7.6669149577606843E-2</v>
      </c>
      <c r="AA14" s="40">
        <v>2.8577185178112825E-3</v>
      </c>
      <c r="AB14" s="40">
        <v>0.1789474931176884</v>
      </c>
      <c r="AC14" s="40">
        <v>5.3004321282410265</v>
      </c>
      <c r="AD14" s="40">
        <v>2.6106606004769237E-3</v>
      </c>
      <c r="AE14" s="193"/>
      <c r="AF14" s="40">
        <v>14592.199999999999</v>
      </c>
      <c r="AG14" s="40">
        <v>212194.58200000002</v>
      </c>
      <c r="AH14" s="40">
        <v>55293.3</v>
      </c>
      <c r="AI14" s="40" t="s">
        <v>441</v>
      </c>
      <c r="AJ14" s="40" t="s">
        <v>441</v>
      </c>
      <c r="AK14" s="40" t="s">
        <v>423</v>
      </c>
      <c r="AL14" s="41" t="s">
        <v>70</v>
      </c>
    </row>
    <row r="15" spans="1:38" s="5" customFormat="1" ht="26.25" customHeight="1" thickBot="1" x14ac:dyDescent="0.25">
      <c r="A15" s="38" t="s">
        <v>73</v>
      </c>
      <c r="B15" s="38" t="s">
        <v>21</v>
      </c>
      <c r="C15" s="38" t="s">
        <v>74</v>
      </c>
      <c r="D15" s="39"/>
      <c r="E15" s="40">
        <v>3.2521429240000002</v>
      </c>
      <c r="F15" s="40">
        <v>5.7462527960000002E-2</v>
      </c>
      <c r="G15" s="40">
        <v>30.409155661082281</v>
      </c>
      <c r="H15" s="40" t="s">
        <v>442</v>
      </c>
      <c r="I15" s="40">
        <v>0.15944057402</v>
      </c>
      <c r="J15" s="40">
        <v>0.26139209402000002</v>
      </c>
      <c r="K15" s="40">
        <v>0.34635169401999999</v>
      </c>
      <c r="L15" s="40">
        <v>9.5788476385599997E-3</v>
      </c>
      <c r="M15" s="40">
        <v>0.45693390919999999</v>
      </c>
      <c r="N15" s="40">
        <v>8.8151664353000009E-2</v>
      </c>
      <c r="O15" s="40">
        <v>7.759308532E-3</v>
      </c>
      <c r="P15" s="40">
        <v>7.759308532E-3</v>
      </c>
      <c r="Q15" s="40">
        <v>7.066433435199998E-2</v>
      </c>
      <c r="R15" s="40">
        <v>0.29294781473112003</v>
      </c>
      <c r="S15" s="40">
        <v>0.22259451319911197</v>
      </c>
      <c r="T15" s="40">
        <v>13.180434149695619</v>
      </c>
      <c r="U15" s="40">
        <v>4.5431091334400001E-2</v>
      </c>
      <c r="V15" s="40">
        <v>0.94307164469299998</v>
      </c>
      <c r="W15" s="40">
        <v>4.2479799999999998E-2</v>
      </c>
      <c r="X15" s="40">
        <v>4.1461984140000006E-6</v>
      </c>
      <c r="Y15" s="40">
        <v>6.9935374840000009E-5</v>
      </c>
      <c r="Z15" s="40">
        <v>3.9106893859999999E-6</v>
      </c>
      <c r="AA15" s="40">
        <v>3.9106893859999999E-6</v>
      </c>
      <c r="AB15" s="40">
        <v>8.1902952026000002E-5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1.2006254839999999</v>
      </c>
      <c r="F16" s="40">
        <v>0.14713928300000001</v>
      </c>
      <c r="G16" s="40">
        <v>0.20752524899999999</v>
      </c>
      <c r="H16" s="40">
        <v>8.5594120000000006E-3</v>
      </c>
      <c r="I16" s="40">
        <v>1.282015632</v>
      </c>
      <c r="J16" s="40">
        <v>2.0301330719999999</v>
      </c>
      <c r="K16" s="40">
        <v>2.0820020719999999</v>
      </c>
      <c r="L16" s="40" t="s">
        <v>423</v>
      </c>
      <c r="M16" s="40">
        <v>0.49079356000000002</v>
      </c>
      <c r="N16" s="40">
        <v>2.4380000000000001E-3</v>
      </c>
      <c r="O16" s="40">
        <v>1.13E-4</v>
      </c>
      <c r="P16" s="40">
        <v>2.2550000000000001E-3</v>
      </c>
      <c r="Q16" s="40">
        <v>2.1570000000000001E-3</v>
      </c>
      <c r="R16" s="40">
        <v>3.9690000000000003E-3</v>
      </c>
      <c r="S16" s="40">
        <v>1.861E-3</v>
      </c>
      <c r="T16" s="40">
        <v>1.0330000000000001E-3</v>
      </c>
      <c r="U16" s="40">
        <v>2.199E-3</v>
      </c>
      <c r="V16" s="40">
        <v>1.1311999999999999E-2</v>
      </c>
      <c r="W16" s="40">
        <v>0.80500000000000005</v>
      </c>
      <c r="X16" s="40">
        <v>8.9195219999999992E-3</v>
      </c>
      <c r="Y16" s="40">
        <v>1.20846E-4</v>
      </c>
      <c r="Z16" s="40">
        <v>3.7214E-5</v>
      </c>
      <c r="AA16" s="40">
        <v>2.6256999999999999E-5</v>
      </c>
      <c r="AB16" s="40">
        <v>9.1038390000000007E-3</v>
      </c>
      <c r="AC16" s="40" t="s">
        <v>423</v>
      </c>
      <c r="AD16" s="40" t="s">
        <v>423</v>
      </c>
      <c r="AE16" s="193"/>
      <c r="AF16" s="40" t="s">
        <v>423</v>
      </c>
      <c r="AG16" s="40" t="s">
        <v>423</v>
      </c>
      <c r="AH16" s="40">
        <v>4175.3226000000004</v>
      </c>
      <c r="AI16" s="40" t="s">
        <v>423</v>
      </c>
      <c r="AJ16" s="40" t="s">
        <v>423</v>
      </c>
      <c r="AK16" s="40">
        <v>1087.3800000000001</v>
      </c>
      <c r="AL16" s="41" t="s">
        <v>70</v>
      </c>
    </row>
    <row r="17" spans="1:38" s="5" customFormat="1" ht="26.25" customHeight="1" thickBot="1" x14ac:dyDescent="0.25">
      <c r="A17" s="38" t="s">
        <v>73</v>
      </c>
      <c r="B17" s="38" t="s">
        <v>2</v>
      </c>
      <c r="C17" s="38" t="s">
        <v>76</v>
      </c>
      <c r="D17" s="39"/>
      <c r="E17" s="40">
        <v>16.205048192</v>
      </c>
      <c r="F17" s="40">
        <v>0.90224004599999996</v>
      </c>
      <c r="G17" s="40">
        <v>127.10972197099997</v>
      </c>
      <c r="H17" s="40" t="s">
        <v>423</v>
      </c>
      <c r="I17" s="40">
        <v>2.3172744130000003</v>
      </c>
      <c r="J17" s="40">
        <v>3.866520201999998</v>
      </c>
      <c r="K17" s="40">
        <v>5.7027204050000035</v>
      </c>
      <c r="L17" s="40" t="s">
        <v>423</v>
      </c>
      <c r="M17" s="40">
        <v>9.6126706899999981</v>
      </c>
      <c r="N17" s="40">
        <v>9.1433490000000006</v>
      </c>
      <c r="O17" s="40">
        <v>0.11488800000000003</v>
      </c>
      <c r="P17" s="40">
        <v>0.15132800000000002</v>
      </c>
      <c r="Q17" s="40">
        <v>0.71909099999999981</v>
      </c>
      <c r="R17" s="40">
        <v>1.0159369999999999</v>
      </c>
      <c r="S17" s="40">
        <v>1.42089</v>
      </c>
      <c r="T17" s="40">
        <v>11.501132000000004</v>
      </c>
      <c r="U17" s="40">
        <v>1.8498549999999989</v>
      </c>
      <c r="V17" s="40">
        <v>5.0294920000000021</v>
      </c>
      <c r="W17" s="40">
        <v>18.964000000000002</v>
      </c>
      <c r="X17" s="40">
        <v>0.29891410400000001</v>
      </c>
      <c r="Y17" s="40">
        <v>0.407162527</v>
      </c>
      <c r="Z17" s="40">
        <v>0.17552350499999997</v>
      </c>
      <c r="AA17" s="40">
        <v>0.13968160399999999</v>
      </c>
      <c r="AB17" s="40">
        <v>1.0212817399999998</v>
      </c>
      <c r="AC17" s="40">
        <v>0.36622744236792404</v>
      </c>
      <c r="AD17" s="40">
        <v>0.68275799999999998</v>
      </c>
      <c r="AE17" s="193"/>
      <c r="AF17" s="40">
        <v>48512.111153198195</v>
      </c>
      <c r="AG17" s="40">
        <v>54660.812293720002</v>
      </c>
      <c r="AH17" s="40">
        <v>76768.962094171482</v>
      </c>
      <c r="AI17" s="40" t="s">
        <v>423</v>
      </c>
      <c r="AJ17" s="40" t="s">
        <v>423</v>
      </c>
      <c r="AK17" s="40" t="s">
        <v>423</v>
      </c>
      <c r="AL17" s="41" t="s">
        <v>70</v>
      </c>
    </row>
    <row r="18" spans="1:38" s="5" customFormat="1" ht="26.25" customHeight="1" thickBot="1" x14ac:dyDescent="0.25">
      <c r="A18" s="38" t="s">
        <v>73</v>
      </c>
      <c r="B18" s="38" t="s">
        <v>4</v>
      </c>
      <c r="C18" s="38" t="s">
        <v>77</v>
      </c>
      <c r="D18" s="39"/>
      <c r="E18" s="40" t="s">
        <v>409</v>
      </c>
      <c r="F18" s="40" t="s">
        <v>409</v>
      </c>
      <c r="G18" s="40" t="s">
        <v>409</v>
      </c>
      <c r="H18" s="40" t="s">
        <v>409</v>
      </c>
      <c r="I18" s="40" t="s">
        <v>409</v>
      </c>
      <c r="J18" s="40" t="s">
        <v>409</v>
      </c>
      <c r="K18" s="40" t="s">
        <v>409</v>
      </c>
      <c r="L18" s="40" t="s">
        <v>409</v>
      </c>
      <c r="M18" s="40" t="s">
        <v>409</v>
      </c>
      <c r="N18" s="40" t="s">
        <v>409</v>
      </c>
      <c r="O18" s="40" t="s">
        <v>409</v>
      </c>
      <c r="P18" s="40" t="s">
        <v>409</v>
      </c>
      <c r="Q18" s="40" t="s">
        <v>409</v>
      </c>
      <c r="R18" s="40" t="s">
        <v>409</v>
      </c>
      <c r="S18" s="40" t="s">
        <v>409</v>
      </c>
      <c r="T18" s="40" t="s">
        <v>409</v>
      </c>
      <c r="U18" s="40" t="s">
        <v>409</v>
      </c>
      <c r="V18" s="40" t="s">
        <v>409</v>
      </c>
      <c r="W18" s="40" t="s">
        <v>409</v>
      </c>
      <c r="X18" s="40" t="s">
        <v>409</v>
      </c>
      <c r="Y18" s="40" t="s">
        <v>409</v>
      </c>
      <c r="Z18" s="40" t="s">
        <v>409</v>
      </c>
      <c r="AA18" s="40" t="s">
        <v>409</v>
      </c>
      <c r="AB18" s="40" t="s">
        <v>409</v>
      </c>
      <c r="AC18" s="40" t="s">
        <v>409</v>
      </c>
      <c r="AD18" s="40" t="s">
        <v>409</v>
      </c>
      <c r="AE18" s="193"/>
      <c r="AF18" s="40" t="s">
        <v>409</v>
      </c>
      <c r="AG18" s="40" t="s">
        <v>409</v>
      </c>
      <c r="AH18" s="40" t="s">
        <v>409</v>
      </c>
      <c r="AI18" s="40" t="s">
        <v>409</v>
      </c>
      <c r="AJ18" s="40" t="s">
        <v>409</v>
      </c>
      <c r="AK18" s="40" t="s">
        <v>409</v>
      </c>
      <c r="AL18" s="41" t="s">
        <v>70</v>
      </c>
    </row>
    <row r="19" spans="1:38" s="5" customFormat="1" ht="24.75" customHeight="1" thickBot="1" x14ac:dyDescent="0.25">
      <c r="A19" s="144" t="s">
        <v>73</v>
      </c>
      <c r="B19" s="38" t="s">
        <v>78</v>
      </c>
      <c r="C19" s="144" t="s">
        <v>79</v>
      </c>
      <c r="D19" s="145"/>
      <c r="E19" s="40" t="s">
        <v>409</v>
      </c>
      <c r="F19" s="40" t="s">
        <v>409</v>
      </c>
      <c r="G19" s="40" t="s">
        <v>409</v>
      </c>
      <c r="H19" s="40" t="s">
        <v>409</v>
      </c>
      <c r="I19" s="40" t="s">
        <v>409</v>
      </c>
      <c r="J19" s="40" t="s">
        <v>409</v>
      </c>
      <c r="K19" s="40" t="s">
        <v>409</v>
      </c>
      <c r="L19" s="40" t="s">
        <v>409</v>
      </c>
      <c r="M19" s="40" t="s">
        <v>409</v>
      </c>
      <c r="N19" s="40" t="s">
        <v>409</v>
      </c>
      <c r="O19" s="40" t="s">
        <v>409</v>
      </c>
      <c r="P19" s="40" t="s">
        <v>409</v>
      </c>
      <c r="Q19" s="40" t="s">
        <v>409</v>
      </c>
      <c r="R19" s="40" t="s">
        <v>409</v>
      </c>
      <c r="S19" s="40" t="s">
        <v>409</v>
      </c>
      <c r="T19" s="40" t="s">
        <v>409</v>
      </c>
      <c r="U19" s="40" t="s">
        <v>409</v>
      </c>
      <c r="V19" s="40" t="s">
        <v>409</v>
      </c>
      <c r="W19" s="40" t="s">
        <v>409</v>
      </c>
      <c r="X19" s="40" t="s">
        <v>409</v>
      </c>
      <c r="Y19" s="40" t="s">
        <v>409</v>
      </c>
      <c r="Z19" s="40" t="s">
        <v>409</v>
      </c>
      <c r="AA19" s="40" t="s">
        <v>409</v>
      </c>
      <c r="AB19" s="40" t="s">
        <v>409</v>
      </c>
      <c r="AC19" s="40" t="s">
        <v>423</v>
      </c>
      <c r="AD19" s="40" t="s">
        <v>409</v>
      </c>
      <c r="AE19" s="193"/>
      <c r="AF19" s="40" t="s">
        <v>423</v>
      </c>
      <c r="AG19" s="40" t="s">
        <v>423</v>
      </c>
      <c r="AH19" s="40" t="s">
        <v>423</v>
      </c>
      <c r="AI19" s="40" t="s">
        <v>423</v>
      </c>
      <c r="AJ19" s="40" t="s">
        <v>423</v>
      </c>
      <c r="AK19" s="40" t="s">
        <v>423</v>
      </c>
      <c r="AL19" s="146" t="s">
        <v>70</v>
      </c>
    </row>
    <row r="20" spans="1:38" s="5" customFormat="1" ht="26.25" customHeight="1" thickBot="1" x14ac:dyDescent="0.25">
      <c r="A20" s="38" t="s">
        <v>73</v>
      </c>
      <c r="B20" s="38" t="s">
        <v>5</v>
      </c>
      <c r="C20" s="38" t="s">
        <v>80</v>
      </c>
      <c r="D20" s="39"/>
      <c r="E20" s="40">
        <v>0.23888648900000001</v>
      </c>
      <c r="F20" s="40">
        <v>0.78753787499999994</v>
      </c>
      <c r="G20" s="40">
        <v>7.4804131999999995E-2</v>
      </c>
      <c r="H20" s="40">
        <v>5.2502529999999999E-3</v>
      </c>
      <c r="I20" s="40">
        <v>3.6597330000000001E-3</v>
      </c>
      <c r="J20" s="40">
        <v>4.182552E-3</v>
      </c>
      <c r="K20" s="40">
        <v>5.2281899999999997E-3</v>
      </c>
      <c r="L20" s="40" t="s">
        <v>423</v>
      </c>
      <c r="M20" s="40">
        <v>1.4963219630000002</v>
      </c>
      <c r="N20" s="40">
        <v>2.03E-4</v>
      </c>
      <c r="O20" s="40">
        <v>3.4999999999999997E-5</v>
      </c>
      <c r="P20" s="40">
        <v>9.0000000000000002E-6</v>
      </c>
      <c r="Q20" s="40">
        <v>3.0000000000000001E-6</v>
      </c>
      <c r="R20" s="40">
        <v>1.7E-5</v>
      </c>
      <c r="S20" s="40">
        <v>3.0000000000000001E-6</v>
      </c>
      <c r="T20" s="40">
        <v>1.22E-4</v>
      </c>
      <c r="U20" s="40" t="s">
        <v>423</v>
      </c>
      <c r="V20" s="40">
        <v>6.2699999999999995E-4</v>
      </c>
      <c r="W20" s="40">
        <v>0.26300000000000001</v>
      </c>
      <c r="X20" s="40">
        <v>2.6251263E-2</v>
      </c>
      <c r="Y20" s="40">
        <v>4.2002020000000001E-2</v>
      </c>
      <c r="Z20" s="40">
        <v>1.3125631E-2</v>
      </c>
      <c r="AA20" s="40">
        <v>1.0500505E-2</v>
      </c>
      <c r="AB20" s="40">
        <v>9.187941899999999E-2</v>
      </c>
      <c r="AC20" s="40">
        <v>1.3125631049999999E-2</v>
      </c>
      <c r="AD20" s="40">
        <v>1.5800000000000002E-4</v>
      </c>
      <c r="AE20" s="193"/>
      <c r="AF20" s="40" t="s">
        <v>423</v>
      </c>
      <c r="AG20" s="40" t="s">
        <v>423</v>
      </c>
      <c r="AH20" s="40" t="s">
        <v>423</v>
      </c>
      <c r="AI20" s="40">
        <v>2625.1262099999999</v>
      </c>
      <c r="AJ20" s="40" t="s">
        <v>423</v>
      </c>
      <c r="AK20" s="40">
        <v>174.273</v>
      </c>
      <c r="AL20" s="41" t="s">
        <v>70</v>
      </c>
    </row>
    <row r="21" spans="1:38" s="5" customFormat="1" ht="24.75" customHeight="1" thickBot="1" x14ac:dyDescent="0.25">
      <c r="A21" s="144" t="s">
        <v>73</v>
      </c>
      <c r="B21" s="38" t="s">
        <v>81</v>
      </c>
      <c r="C21" s="144" t="s">
        <v>82</v>
      </c>
      <c r="D21" s="145"/>
      <c r="E21" s="40" t="s">
        <v>409</v>
      </c>
      <c r="F21" s="40" t="s">
        <v>409</v>
      </c>
      <c r="G21" s="40" t="s">
        <v>409</v>
      </c>
      <c r="H21" s="40" t="s">
        <v>409</v>
      </c>
      <c r="I21" s="40" t="s">
        <v>409</v>
      </c>
      <c r="J21" s="40" t="s">
        <v>409</v>
      </c>
      <c r="K21" s="40" t="s">
        <v>409</v>
      </c>
      <c r="L21" s="40" t="s">
        <v>409</v>
      </c>
      <c r="M21" s="40" t="s">
        <v>409</v>
      </c>
      <c r="N21" s="40" t="s">
        <v>409</v>
      </c>
      <c r="O21" s="40" t="s">
        <v>409</v>
      </c>
      <c r="P21" s="40" t="s">
        <v>409</v>
      </c>
      <c r="Q21" s="40" t="s">
        <v>409</v>
      </c>
      <c r="R21" s="40" t="s">
        <v>409</v>
      </c>
      <c r="S21" s="40" t="s">
        <v>409</v>
      </c>
      <c r="T21" s="40" t="s">
        <v>409</v>
      </c>
      <c r="U21" s="40" t="s">
        <v>409</v>
      </c>
      <c r="V21" s="40" t="s">
        <v>409</v>
      </c>
      <c r="W21" s="40" t="s">
        <v>409</v>
      </c>
      <c r="X21" s="40" t="s">
        <v>409</v>
      </c>
      <c r="Y21" s="40" t="s">
        <v>409</v>
      </c>
      <c r="Z21" s="40" t="s">
        <v>409</v>
      </c>
      <c r="AA21" s="40" t="s">
        <v>409</v>
      </c>
      <c r="AB21" s="40" t="s">
        <v>409</v>
      </c>
      <c r="AC21" s="40" t="s">
        <v>423</v>
      </c>
      <c r="AD21" s="40" t="s">
        <v>409</v>
      </c>
      <c r="AE21" s="193"/>
      <c r="AF21" s="40" t="s">
        <v>423</v>
      </c>
      <c r="AG21" s="40" t="s">
        <v>423</v>
      </c>
      <c r="AH21" s="40" t="s">
        <v>423</v>
      </c>
      <c r="AI21" s="40" t="s">
        <v>423</v>
      </c>
      <c r="AJ21" s="40" t="s">
        <v>423</v>
      </c>
      <c r="AK21" s="40" t="s">
        <v>423</v>
      </c>
      <c r="AL21" s="146" t="s">
        <v>70</v>
      </c>
    </row>
    <row r="22" spans="1:38" s="5" customFormat="1" ht="26.25" customHeight="1" thickBot="1" x14ac:dyDescent="0.25">
      <c r="A22" s="38" t="s">
        <v>73</v>
      </c>
      <c r="B22" s="38" t="s">
        <v>3</v>
      </c>
      <c r="C22" s="38" t="s">
        <v>83</v>
      </c>
      <c r="D22" s="39"/>
      <c r="E22" s="40">
        <v>0.62121273299999991</v>
      </c>
      <c r="F22" s="40">
        <v>0.18080102199999998</v>
      </c>
      <c r="G22" s="40">
        <v>3.2507754999999999E-2</v>
      </c>
      <c r="H22" s="40" t="s">
        <v>423</v>
      </c>
      <c r="I22" s="40">
        <v>8.4188170000000003E-3</v>
      </c>
      <c r="J22" s="40">
        <v>2.2617217000000002E-2</v>
      </c>
      <c r="K22" s="40">
        <v>3.9321216999999999E-2</v>
      </c>
      <c r="L22" s="40" t="s">
        <v>423</v>
      </c>
      <c r="M22" s="40">
        <v>0.23111531899999999</v>
      </c>
      <c r="N22" s="40">
        <v>9.2999999999999997E-5</v>
      </c>
      <c r="O22" s="40">
        <v>9.0000000000000002E-6</v>
      </c>
      <c r="P22" s="40">
        <v>4.202E-3</v>
      </c>
      <c r="Q22" s="40">
        <v>7.7900000000000007E-4</v>
      </c>
      <c r="R22" s="40">
        <v>1.18E-4</v>
      </c>
      <c r="S22" s="40">
        <v>4.3000000000000002E-5</v>
      </c>
      <c r="T22" s="40">
        <v>1.0099999999999999E-4</v>
      </c>
      <c r="U22" s="40">
        <v>4.6000000000000001E-4</v>
      </c>
      <c r="V22" s="40">
        <v>8.3140000000000002E-3</v>
      </c>
      <c r="W22" s="40">
        <v>4.0000000000000001E-3</v>
      </c>
      <c r="X22" s="40">
        <v>1.79111E-4</v>
      </c>
      <c r="Y22" s="40">
        <v>1.3924219999999999E-3</v>
      </c>
      <c r="Z22" s="40">
        <v>1.6379400000000001E-4</v>
      </c>
      <c r="AA22" s="40">
        <v>1.20374E-4</v>
      </c>
      <c r="AB22" s="40">
        <v>1.855701E-3</v>
      </c>
      <c r="AC22" s="40">
        <v>3.1219117362000001E-3</v>
      </c>
      <c r="AD22" s="40" t="s">
        <v>423</v>
      </c>
      <c r="AE22" s="193"/>
      <c r="AF22" s="40">
        <v>91.327500000000001</v>
      </c>
      <c r="AG22" s="40">
        <v>5035.3415100000002</v>
      </c>
      <c r="AH22" s="40">
        <v>12436.249560000002</v>
      </c>
      <c r="AI22" s="40" t="s">
        <v>423</v>
      </c>
      <c r="AJ22" s="40" t="s">
        <v>423</v>
      </c>
      <c r="AK22" s="40" t="s">
        <v>423</v>
      </c>
      <c r="AL22" s="41" t="s">
        <v>70</v>
      </c>
    </row>
    <row r="23" spans="1:38" s="5" customFormat="1" ht="24.75" customHeight="1" thickBot="1" x14ac:dyDescent="0.25">
      <c r="A23" s="144" t="s">
        <v>84</v>
      </c>
      <c r="B23" s="38" t="s">
        <v>85</v>
      </c>
      <c r="C23" s="144" t="s">
        <v>443</v>
      </c>
      <c r="D23" s="147"/>
      <c r="E23" s="40">
        <v>1.4220623765332538</v>
      </c>
      <c r="F23" s="40">
        <v>0.14717903231949486</v>
      </c>
      <c r="G23" s="40">
        <v>4.3582775338908752E-2</v>
      </c>
      <c r="H23" s="40">
        <v>3.4866220271127004E-4</v>
      </c>
      <c r="I23" s="40">
        <v>9.1698159313064007E-2</v>
      </c>
      <c r="J23" s="40">
        <v>9.1698159313064007E-2</v>
      </c>
      <c r="K23" s="40">
        <v>9.1698159313064007E-2</v>
      </c>
      <c r="L23" s="40" t="s">
        <v>423</v>
      </c>
      <c r="M23" s="40">
        <v>0.46956082150140288</v>
      </c>
      <c r="N23" s="40" t="s">
        <v>423</v>
      </c>
      <c r="O23" s="40">
        <v>4.3582775338908751E-4</v>
      </c>
      <c r="P23" s="40" t="s">
        <v>423</v>
      </c>
      <c r="Q23" s="40" t="s">
        <v>423</v>
      </c>
      <c r="R23" s="40">
        <v>2.1791387669454379E-3</v>
      </c>
      <c r="S23" s="40">
        <v>7.4090718076144882E-2</v>
      </c>
      <c r="T23" s="40">
        <v>3.0507942737236127E-3</v>
      </c>
      <c r="U23" s="40">
        <v>4.3582775338908751E-4</v>
      </c>
      <c r="V23" s="40">
        <v>4.3582775338908752E-2</v>
      </c>
      <c r="W23" s="40" t="s">
        <v>423</v>
      </c>
      <c r="X23" s="40">
        <v>1.3074832601672626E-3</v>
      </c>
      <c r="Y23" s="40">
        <v>2.1791387669454374E-3</v>
      </c>
      <c r="Z23" s="40" t="s">
        <v>423</v>
      </c>
      <c r="AA23" s="40" t="s">
        <v>423</v>
      </c>
      <c r="AB23" s="40">
        <v>3.4866220271127001E-3</v>
      </c>
      <c r="AC23" s="40" t="s">
        <v>423</v>
      </c>
      <c r="AD23" s="40" t="s">
        <v>423</v>
      </c>
      <c r="AE23" s="193"/>
      <c r="AF23" s="40">
        <v>1824.7236378894318</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t="s">
        <v>441</v>
      </c>
      <c r="F24" s="40" t="s">
        <v>441</v>
      </c>
      <c r="G24" s="40" t="s">
        <v>441</v>
      </c>
      <c r="H24" s="40" t="s">
        <v>441</v>
      </c>
      <c r="I24" s="40" t="s">
        <v>441</v>
      </c>
      <c r="J24" s="40" t="s">
        <v>441</v>
      </c>
      <c r="K24" s="40" t="s">
        <v>441</v>
      </c>
      <c r="L24" s="40" t="s">
        <v>441</v>
      </c>
      <c r="M24" s="40" t="s">
        <v>441</v>
      </c>
      <c r="N24" s="40" t="s">
        <v>441</v>
      </c>
      <c r="O24" s="40" t="s">
        <v>441</v>
      </c>
      <c r="P24" s="40" t="s">
        <v>441</v>
      </c>
      <c r="Q24" s="40" t="s">
        <v>441</v>
      </c>
      <c r="R24" s="40" t="s">
        <v>441</v>
      </c>
      <c r="S24" s="40" t="s">
        <v>441</v>
      </c>
      <c r="T24" s="40" t="s">
        <v>441</v>
      </c>
      <c r="U24" s="40" t="s">
        <v>441</v>
      </c>
      <c r="V24" s="40" t="s">
        <v>441</v>
      </c>
      <c r="W24" s="40" t="s">
        <v>441</v>
      </c>
      <c r="X24" s="40" t="s">
        <v>441</v>
      </c>
      <c r="Y24" s="40" t="s">
        <v>441</v>
      </c>
      <c r="Z24" s="40" t="s">
        <v>441</v>
      </c>
      <c r="AA24" s="40" t="s">
        <v>441</v>
      </c>
      <c r="AB24" s="40" t="s">
        <v>441</v>
      </c>
      <c r="AC24" s="40" t="s">
        <v>441</v>
      </c>
      <c r="AD24" s="40" t="s">
        <v>441</v>
      </c>
      <c r="AE24" s="193"/>
      <c r="AF24" s="40" t="s">
        <v>423</v>
      </c>
      <c r="AG24" s="40" t="s">
        <v>423</v>
      </c>
      <c r="AH24" s="40" t="s">
        <v>423</v>
      </c>
      <c r="AI24" s="40" t="s">
        <v>423</v>
      </c>
      <c r="AJ24" s="40" t="s">
        <v>423</v>
      </c>
      <c r="AK24" s="40" t="s">
        <v>423</v>
      </c>
      <c r="AL24" s="146" t="s">
        <v>70</v>
      </c>
    </row>
    <row r="25" spans="1:38" s="5" customFormat="1" ht="24.75" customHeight="1" thickBot="1" x14ac:dyDescent="0.25">
      <c r="A25" s="144" t="s">
        <v>89</v>
      </c>
      <c r="B25" s="38" t="s">
        <v>90</v>
      </c>
      <c r="C25" s="144" t="s">
        <v>91</v>
      </c>
      <c r="D25" s="145"/>
      <c r="E25" s="40">
        <v>0.11388000000000001</v>
      </c>
      <c r="F25" s="40">
        <v>0.54093000000000002</v>
      </c>
      <c r="G25" s="40">
        <v>2.8470000000000002E-2</v>
      </c>
      <c r="H25" s="40" t="s">
        <v>423</v>
      </c>
      <c r="I25" s="40">
        <v>2.8470000000000004E-4</v>
      </c>
      <c r="J25" s="40">
        <v>2.8470000000000004E-4</v>
      </c>
      <c r="K25" s="40">
        <v>2.8470000000000004E-4</v>
      </c>
      <c r="L25" s="40" t="s">
        <v>442</v>
      </c>
      <c r="M25" s="40">
        <v>30.130285714285712</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1224.21</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2.3115115907323947E-2</v>
      </c>
      <c r="F26" s="40">
        <v>4.0530380420741509E-2</v>
      </c>
      <c r="G26" s="40">
        <v>2.1331779168811318E-3</v>
      </c>
      <c r="H26" s="40" t="s">
        <v>442</v>
      </c>
      <c r="I26" s="40">
        <v>1.0000000000000001E-5</v>
      </c>
      <c r="J26" s="40">
        <v>1.0000000000000001E-5</v>
      </c>
      <c r="K26" s="40">
        <v>1.0000000000000001E-5</v>
      </c>
      <c r="L26" s="40" t="s">
        <v>442</v>
      </c>
      <c r="M26" s="40">
        <v>7.7570106068404785</v>
      </c>
      <c r="N26" s="40">
        <v>0.6</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104.90285435446937</v>
      </c>
      <c r="AG26" s="40" t="s">
        <v>423</v>
      </c>
      <c r="AH26" s="40" t="s">
        <v>423</v>
      </c>
      <c r="AI26" s="40" t="s">
        <v>423</v>
      </c>
      <c r="AJ26" s="40" t="s">
        <v>423</v>
      </c>
      <c r="AK26" s="40" t="s">
        <v>423</v>
      </c>
      <c r="AL26" s="146" t="s">
        <v>70</v>
      </c>
    </row>
    <row r="27" spans="1:38" s="143" customFormat="1" ht="24.75" customHeight="1" thickBot="1" x14ac:dyDescent="0.25">
      <c r="A27" s="142" t="s">
        <v>94</v>
      </c>
      <c r="B27" s="142" t="s">
        <v>95</v>
      </c>
      <c r="C27" s="142" t="s">
        <v>96</v>
      </c>
      <c r="D27" s="39"/>
      <c r="E27" s="40">
        <v>20.593828389613208</v>
      </c>
      <c r="F27" s="40">
        <v>19.506783726949315</v>
      </c>
      <c r="G27" s="40">
        <v>0.69684049770958967</v>
      </c>
      <c r="H27" s="40">
        <v>0.10780664972978549</v>
      </c>
      <c r="I27" s="40">
        <v>0.23645850551475014</v>
      </c>
      <c r="J27" s="40">
        <v>0.23645850551475014</v>
      </c>
      <c r="K27" s="40">
        <v>0.23645850551475014</v>
      </c>
      <c r="L27" s="40">
        <v>9.7753703686072821E-2</v>
      </c>
      <c r="M27" s="40">
        <v>235.0122780551755</v>
      </c>
      <c r="N27" s="40">
        <v>129.03072886862967</v>
      </c>
      <c r="O27" s="40">
        <v>1.316150521543332E-4</v>
      </c>
      <c r="P27" s="40">
        <v>5.8867765892881745E-3</v>
      </c>
      <c r="Q27" s="40">
        <v>1.9871475279609736E-4</v>
      </c>
      <c r="R27" s="40">
        <v>4.5038064972549923E-3</v>
      </c>
      <c r="S27" s="40">
        <v>3.1978066187938309E-3</v>
      </c>
      <c r="T27" s="40">
        <v>1.4941904813058702E-3</v>
      </c>
      <c r="U27" s="40">
        <v>1.3419940128352816E-4</v>
      </c>
      <c r="V27" s="40">
        <v>2.2220431685657984E-2</v>
      </c>
      <c r="W27" s="40">
        <v>0.3103611</v>
      </c>
      <c r="X27" s="40">
        <v>5.9914954969999996E-3</v>
      </c>
      <c r="Y27" s="40">
        <v>9.5084577654999999E-3</v>
      </c>
      <c r="Z27" s="40">
        <v>4.2409231522999996E-3</v>
      </c>
      <c r="AA27" s="40">
        <v>1.0471634544900001E-2</v>
      </c>
      <c r="AB27" s="40">
        <f t="shared" ref="AB27:AB33" si="0">IF((N(X27)+N(Y27)+N(Z27)+N(AA27))=0,X27,(N(X27)+N(Y27)+N(Z27)+N(AA27)))</f>
        <v>3.0212510959699998E-2</v>
      </c>
      <c r="AC27" s="40">
        <v>3.1036079999999998E-4</v>
      </c>
      <c r="AD27" s="40">
        <v>6.3891600000000003E-5</v>
      </c>
      <c r="AE27" s="193"/>
      <c r="AF27" s="40">
        <v>30573.114028829401</v>
      </c>
      <c r="AG27" s="40" t="s">
        <v>423</v>
      </c>
      <c r="AH27" s="40" t="s">
        <v>423</v>
      </c>
      <c r="AI27" s="40" t="s">
        <v>423</v>
      </c>
      <c r="AJ27" s="40" t="s">
        <v>423</v>
      </c>
      <c r="AK27" s="40" t="s">
        <v>423</v>
      </c>
      <c r="AL27" s="41" t="s">
        <v>70</v>
      </c>
    </row>
    <row r="28" spans="1:38" s="143" customFormat="1" ht="26.25" customHeight="1" thickBot="1" x14ac:dyDescent="0.25">
      <c r="A28" s="142" t="s">
        <v>94</v>
      </c>
      <c r="B28" s="142" t="s">
        <v>97</v>
      </c>
      <c r="C28" s="142" t="s">
        <v>98</v>
      </c>
      <c r="D28" s="39"/>
      <c r="E28" s="40">
        <v>7.8389291646303825</v>
      </c>
      <c r="F28" s="40">
        <v>4.6019910596511595</v>
      </c>
      <c r="G28" s="40">
        <v>0.27726099235933188</v>
      </c>
      <c r="H28" s="40">
        <v>3.2170497745105914E-2</v>
      </c>
      <c r="I28" s="40">
        <v>0.24999881875811025</v>
      </c>
      <c r="J28" s="40">
        <v>0.24999881875811025</v>
      </c>
      <c r="K28" s="40">
        <v>0.24999881875811025</v>
      </c>
      <c r="L28" s="40">
        <v>0.116299521818562</v>
      </c>
      <c r="M28" s="40">
        <v>53.573256597089376</v>
      </c>
      <c r="N28" s="40">
        <v>44.03376605205321</v>
      </c>
      <c r="O28" s="40">
        <v>4.6888352747392171E-5</v>
      </c>
      <c r="P28" s="40">
        <v>2.2180567971047714E-3</v>
      </c>
      <c r="Q28" s="40">
        <v>7.1759836741833931E-5</v>
      </c>
      <c r="R28" s="40">
        <v>1.8723473224894116E-3</v>
      </c>
      <c r="S28" s="40">
        <v>1.3161852314127864E-3</v>
      </c>
      <c r="T28" s="40">
        <v>5.1780644228382469E-4</v>
      </c>
      <c r="U28" s="40">
        <v>4.9742967988883567E-5</v>
      </c>
      <c r="V28" s="40">
        <v>8.2932281754105296E-3</v>
      </c>
      <c r="W28" s="40">
        <v>9.0410199999999996E-2</v>
      </c>
      <c r="X28" s="40">
        <v>2.3707228938000002E-3</v>
      </c>
      <c r="Y28" s="40">
        <v>3.3970728030999998E-3</v>
      </c>
      <c r="Z28" s="40">
        <v>1.8111255394000002E-3</v>
      </c>
      <c r="AA28" s="40">
        <v>3.5090849481999998E-3</v>
      </c>
      <c r="AB28" s="40">
        <f t="shared" si="0"/>
        <v>1.1088006184500001E-2</v>
      </c>
      <c r="AC28" s="40">
        <v>9.0410199999999997E-5</v>
      </c>
      <c r="AD28" s="40">
        <v>7.3248499999999995E-5</v>
      </c>
      <c r="AE28" s="193"/>
      <c r="AF28" s="40">
        <v>12102.4267455999</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9.7201243533747661</v>
      </c>
      <c r="F29" s="40">
        <v>0.93848006026491648</v>
      </c>
      <c r="G29" s="40">
        <v>0.25308786913303344</v>
      </c>
      <c r="H29" s="40">
        <v>2.8145313829939862E-3</v>
      </c>
      <c r="I29" s="40">
        <v>0.40161316848159484</v>
      </c>
      <c r="J29" s="40">
        <v>0.40161316848159484</v>
      </c>
      <c r="K29" s="40">
        <v>0.40161316848159484</v>
      </c>
      <c r="L29" s="40">
        <v>0.20762535346612201</v>
      </c>
      <c r="M29" s="40">
        <v>2.6504000861830592</v>
      </c>
      <c r="N29" s="40">
        <v>1.9735529197081059</v>
      </c>
      <c r="O29" s="40">
        <v>1.4134466938665539E-5</v>
      </c>
      <c r="P29" s="40">
        <v>1.3749140386640586E-3</v>
      </c>
      <c r="Q29" s="40">
        <v>2.728221822265517E-5</v>
      </c>
      <c r="R29" s="40">
        <v>2.1295391432279149E-3</v>
      </c>
      <c r="S29" s="40">
        <v>1.4307602662021806E-3</v>
      </c>
      <c r="T29" s="40">
        <v>7.1338602574800753E-5</v>
      </c>
      <c r="U29" s="40">
        <v>2.6295502567979262E-5</v>
      </c>
      <c r="V29" s="40">
        <v>4.7035889925959879E-3</v>
      </c>
      <c r="W29" s="40">
        <v>6.2479099999999996E-2</v>
      </c>
      <c r="X29" s="40">
        <v>8.9255295980000002E-4</v>
      </c>
      <c r="Y29" s="40">
        <v>5.4049040338000004E-3</v>
      </c>
      <c r="Z29" s="40">
        <v>6.0396083608000002E-3</v>
      </c>
      <c r="AA29" s="40">
        <v>1.388415715E-3</v>
      </c>
      <c r="AB29" s="40">
        <f t="shared" si="0"/>
        <v>1.3725481069400001E-2</v>
      </c>
      <c r="AC29" s="40">
        <v>1.93394E-5</v>
      </c>
      <c r="AD29" s="40">
        <v>1.1088699999999999E-5</v>
      </c>
      <c r="AE29" s="193"/>
      <c r="AF29" s="40">
        <v>10722.3910304567</v>
      </c>
      <c r="AG29" s="40" t="s">
        <v>423</v>
      </c>
      <c r="AH29" s="40" t="s">
        <v>423</v>
      </c>
      <c r="AI29" s="40" t="s">
        <v>423</v>
      </c>
      <c r="AJ29" s="40" t="s">
        <v>423</v>
      </c>
      <c r="AK29" s="40" t="s">
        <v>423</v>
      </c>
      <c r="AL29" s="41" t="s">
        <v>70</v>
      </c>
    </row>
    <row r="30" spans="1:38" s="143" customFormat="1" ht="26.25" customHeight="1" thickBot="1" x14ac:dyDescent="0.25">
      <c r="A30" s="142" t="s">
        <v>94</v>
      </c>
      <c r="B30" s="142" t="s">
        <v>101</v>
      </c>
      <c r="C30" s="142" t="s">
        <v>102</v>
      </c>
      <c r="D30" s="39"/>
      <c r="E30" s="40">
        <v>0.34546590836843671</v>
      </c>
      <c r="F30" s="40">
        <v>6.4233638390093022</v>
      </c>
      <c r="G30" s="40">
        <v>5.2943701541104518E-2</v>
      </c>
      <c r="H30" s="40">
        <v>2.6715657302978802E-3</v>
      </c>
      <c r="I30" s="40">
        <v>0.1326521330758331</v>
      </c>
      <c r="J30" s="40">
        <v>0.1326521330758331</v>
      </c>
      <c r="K30" s="40">
        <v>0.1326521330758331</v>
      </c>
      <c r="L30" s="40">
        <v>2.2432114979882865E-2</v>
      </c>
      <c r="M30" s="40">
        <v>28.312585371395262</v>
      </c>
      <c r="N30" s="40">
        <v>10.076316835948504</v>
      </c>
      <c r="O30" s="40">
        <v>2.9164786913490103E-3</v>
      </c>
      <c r="P30" s="40">
        <v>4.3831886187552753E-4</v>
      </c>
      <c r="Q30" s="40">
        <v>1.5114443512949224E-5</v>
      </c>
      <c r="R30" s="40">
        <v>1.2554887085029661E-2</v>
      </c>
      <c r="S30" s="40">
        <v>0.49609975696719999</v>
      </c>
      <c r="T30" s="40">
        <v>2.0441573101589328E-2</v>
      </c>
      <c r="U30" s="40">
        <v>2.9037313124206164E-3</v>
      </c>
      <c r="V30" s="40">
        <v>0.28860608846456137</v>
      </c>
      <c r="W30" s="40">
        <v>3.5178799999999996E-2</v>
      </c>
      <c r="X30" s="40">
        <v>5.3605614780000003E-4</v>
      </c>
      <c r="Y30" s="40">
        <v>9.8276960439999997E-4</v>
      </c>
      <c r="Z30" s="40">
        <v>3.350350924E-4</v>
      </c>
      <c r="AA30" s="40">
        <v>1.1502871507000001E-3</v>
      </c>
      <c r="AB30" s="40">
        <f t="shared" si="0"/>
        <v>3.0041479953E-3</v>
      </c>
      <c r="AC30" s="40">
        <v>3.5178700000000003E-5</v>
      </c>
      <c r="AD30" s="40">
        <v>3.5178700000000003E-5</v>
      </c>
      <c r="AE30" s="193"/>
      <c r="AF30" s="40">
        <v>2216.7850485658</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5.8629890232400648</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273.44980804400001</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0.19472787988014664</v>
      </c>
      <c r="J32" s="40">
        <v>0.38012968131822328</v>
      </c>
      <c r="K32" s="40">
        <v>0.48085858555181571</v>
      </c>
      <c r="L32" s="40">
        <v>4.2976932391092779E-2</v>
      </c>
      <c r="M32" s="40" t="s">
        <v>423</v>
      </c>
      <c r="N32" s="40">
        <v>1.5061028710680173</v>
      </c>
      <c r="O32" s="40">
        <v>6.5273437225468727E-3</v>
      </c>
      <c r="P32" s="40" t="s">
        <v>442</v>
      </c>
      <c r="Q32" s="40">
        <v>1.7184750941361192E-2</v>
      </c>
      <c r="R32" s="40">
        <v>0.56286746851132441</v>
      </c>
      <c r="S32" s="40">
        <v>12.364356047792928</v>
      </c>
      <c r="T32" s="40">
        <v>8.6005768705834748E-2</v>
      </c>
      <c r="U32" s="40">
        <v>9.6171717110363122E-3</v>
      </c>
      <c r="V32" s="40">
        <v>3.8741375835290928</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16397.223706272285</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8.2198224820135168E-2</v>
      </c>
      <c r="J33" s="40">
        <v>0.15221893485210214</v>
      </c>
      <c r="K33" s="40">
        <v>0.30443786970420428</v>
      </c>
      <c r="L33" s="40">
        <v>3.2270414188645658E-3</v>
      </c>
      <c r="M33" s="40" t="s">
        <v>423</v>
      </c>
      <c r="N33" s="40" t="s">
        <v>442</v>
      </c>
      <c r="O33" s="40" t="s">
        <v>442</v>
      </c>
      <c r="P33" s="40" t="s">
        <v>442</v>
      </c>
      <c r="Q33" s="40" t="s">
        <v>442</v>
      </c>
      <c r="R33" s="40" t="s">
        <v>442</v>
      </c>
      <c r="S33" s="40" t="s">
        <v>442</v>
      </c>
      <c r="T33" s="40" t="s">
        <v>442</v>
      </c>
      <c r="U33" s="40" t="s">
        <v>442</v>
      </c>
      <c r="V33" s="40" t="s">
        <v>442</v>
      </c>
      <c r="W33" s="40" t="s">
        <v>442</v>
      </c>
      <c r="X33" s="40">
        <v>1.4125917154275076E-6</v>
      </c>
      <c r="Y33" s="40">
        <v>1.278639052757658E-7</v>
      </c>
      <c r="Z33" s="40">
        <v>1.8875147921660664E-7</v>
      </c>
      <c r="AA33" s="40" t="s">
        <v>442</v>
      </c>
      <c r="AB33" s="40">
        <f t="shared" si="0"/>
        <v>1.7292070999198802E-6</v>
      </c>
      <c r="AC33" s="40" t="s">
        <v>442</v>
      </c>
      <c r="AD33" s="40" t="s">
        <v>442</v>
      </c>
      <c r="AE33" s="193"/>
      <c r="AF33" s="40" t="s">
        <v>423</v>
      </c>
      <c r="AG33" s="40" t="s">
        <v>423</v>
      </c>
      <c r="AH33" s="40" t="s">
        <v>423</v>
      </c>
      <c r="AI33" s="40" t="s">
        <v>423</v>
      </c>
      <c r="AJ33" s="40" t="s">
        <v>423</v>
      </c>
      <c r="AK33" s="40">
        <v>16397.223706272285</v>
      </c>
      <c r="AL33" s="41" t="s">
        <v>107</v>
      </c>
    </row>
    <row r="34" spans="1:38" s="5" customFormat="1" ht="24.75" customHeight="1" thickBot="1" x14ac:dyDescent="0.25">
      <c r="A34" s="144" t="s">
        <v>84</v>
      </c>
      <c r="B34" s="38" t="s">
        <v>110</v>
      </c>
      <c r="C34" s="144" t="s">
        <v>111</v>
      </c>
      <c r="D34" s="145"/>
      <c r="E34" s="40">
        <v>2.1484000000000001</v>
      </c>
      <c r="F34" s="40">
        <v>0.19065000000000004</v>
      </c>
      <c r="G34" s="40">
        <v>4.1000000000000002E-2</v>
      </c>
      <c r="H34" s="40">
        <v>2.8699999999999998E-4</v>
      </c>
      <c r="I34" s="40">
        <v>5.6170000000000005E-2</v>
      </c>
      <c r="J34" s="40">
        <v>5.9040000000000002E-2</v>
      </c>
      <c r="K34" s="40">
        <v>6.232E-2</v>
      </c>
      <c r="L34" s="40" t="s">
        <v>423</v>
      </c>
      <c r="M34" s="40">
        <v>0.43869999999999992</v>
      </c>
      <c r="N34" s="40" t="s">
        <v>423</v>
      </c>
      <c r="O34" s="40">
        <v>4.0999999999999999E-4</v>
      </c>
      <c r="P34" s="40" t="s">
        <v>423</v>
      </c>
      <c r="Q34" s="40" t="s">
        <v>423</v>
      </c>
      <c r="R34" s="40">
        <v>2.0500000000000002E-3</v>
      </c>
      <c r="S34" s="40">
        <v>6.9699999999999998E-2</v>
      </c>
      <c r="T34" s="40">
        <v>2.8700000000000006E-3</v>
      </c>
      <c r="U34" s="40">
        <v>4.0999999999999999E-4</v>
      </c>
      <c r="V34" s="40">
        <v>4.1000000000000002E-2</v>
      </c>
      <c r="W34" s="40" t="s">
        <v>423</v>
      </c>
      <c r="X34" s="40">
        <v>1.23E-3</v>
      </c>
      <c r="Y34" s="40">
        <v>2.0500000000000002E-3</v>
      </c>
      <c r="Z34" s="40" t="s">
        <v>423</v>
      </c>
      <c r="AA34" s="40" t="s">
        <v>423</v>
      </c>
      <c r="AB34" s="40">
        <v>3.2799999999999999E-3</v>
      </c>
      <c r="AC34" s="40" t="s">
        <v>423</v>
      </c>
      <c r="AD34" s="40" t="s">
        <v>423</v>
      </c>
      <c r="AE34" s="193"/>
      <c r="AF34" s="40">
        <v>1734.3</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3.4336343993034761</v>
      </c>
      <c r="F35" s="40">
        <v>8.3041131117679648E-2</v>
      </c>
      <c r="G35" s="40">
        <v>3.4531018267654563</v>
      </c>
      <c r="H35" s="40" t="s">
        <v>423</v>
      </c>
      <c r="I35" s="40">
        <v>0.20900732242874465</v>
      </c>
      <c r="J35" s="40">
        <v>0.20900732242874465</v>
      </c>
      <c r="K35" s="40">
        <v>0.20900732242874465</v>
      </c>
      <c r="L35" s="40">
        <v>4.9879006375152845E-3</v>
      </c>
      <c r="M35" s="40">
        <v>0.18693875032491108</v>
      </c>
      <c r="N35" s="40">
        <v>8.2870328107178138E-3</v>
      </c>
      <c r="O35" s="40">
        <v>8.7047799327877708E-4</v>
      </c>
      <c r="P35" s="40">
        <v>1.0968434288831871E-3</v>
      </c>
      <c r="Q35" s="40">
        <v>2.6200770237412272E-2</v>
      </c>
      <c r="R35" s="40">
        <v>2.7828543506167615E-2</v>
      </c>
      <c r="S35" s="40">
        <v>5.7291033883879787E-2</v>
      </c>
      <c r="T35" s="40">
        <v>1.2229907125427355</v>
      </c>
      <c r="U35" s="40">
        <v>9.0834275705260568E-3</v>
      </c>
      <c r="V35" s="40">
        <v>5.9019642664858929E-2</v>
      </c>
      <c r="W35" s="40">
        <v>1.9267814305128108E-2</v>
      </c>
      <c r="X35" s="40" t="s">
        <v>423</v>
      </c>
      <c r="Y35" s="40" t="s">
        <v>423</v>
      </c>
      <c r="Z35" s="40" t="s">
        <v>423</v>
      </c>
      <c r="AA35" s="40" t="s">
        <v>423</v>
      </c>
      <c r="AB35" s="40" t="s">
        <v>423</v>
      </c>
      <c r="AC35" s="40">
        <v>6.2065286707536447E-3</v>
      </c>
      <c r="AD35" s="40">
        <v>2.2013009678730676E-2</v>
      </c>
      <c r="AE35" s="193"/>
      <c r="AF35" s="40">
        <v>1993.3534472564713</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0.8478</v>
      </c>
      <c r="F36" s="40">
        <v>2.052E-2</v>
      </c>
      <c r="G36" s="40">
        <v>0.56399999999999995</v>
      </c>
      <c r="H36" s="40" t="s">
        <v>423</v>
      </c>
      <c r="I36" s="40">
        <v>3.7620000000000001E-2</v>
      </c>
      <c r="J36" s="40">
        <v>3.7620000000000001E-2</v>
      </c>
      <c r="K36" s="40">
        <v>3.7620000000000001E-2</v>
      </c>
      <c r="L36" s="40">
        <v>8.3160000000000016E-4</v>
      </c>
      <c r="M36" s="40">
        <v>4.5060000000000003E-2</v>
      </c>
      <c r="N36" s="40">
        <v>1.8600000000000001E-3</v>
      </c>
      <c r="O36" s="40">
        <v>1.8000000000000001E-4</v>
      </c>
      <c r="P36" s="40">
        <v>2.9999999999999997E-4</v>
      </c>
      <c r="Q36" s="40">
        <v>4.3200000000000001E-3</v>
      </c>
      <c r="R36" s="40">
        <v>4.62E-3</v>
      </c>
      <c r="S36" s="40">
        <v>1.278E-2</v>
      </c>
      <c r="T36" s="40">
        <v>0.19800000000000001</v>
      </c>
      <c r="U36" s="40">
        <v>1.8600000000000001E-3</v>
      </c>
      <c r="V36" s="40">
        <v>1.44E-2</v>
      </c>
      <c r="W36" s="40">
        <v>3.5999999999999999E-3</v>
      </c>
      <c r="X36" s="40" t="s">
        <v>423</v>
      </c>
      <c r="Y36" s="40" t="s">
        <v>423</v>
      </c>
      <c r="Z36" s="40" t="s">
        <v>423</v>
      </c>
      <c r="AA36" s="40" t="s">
        <v>423</v>
      </c>
      <c r="AB36" s="40" t="s">
        <v>423</v>
      </c>
      <c r="AC36" s="40">
        <v>1.32E-3</v>
      </c>
      <c r="AD36" s="40">
        <v>3.6479999999999993E-3</v>
      </c>
      <c r="AE36" s="193"/>
      <c r="AF36" s="40">
        <v>12000</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t="s">
        <v>423</v>
      </c>
      <c r="F37" s="40" t="s">
        <v>423</v>
      </c>
      <c r="G37" s="40" t="s">
        <v>423</v>
      </c>
      <c r="H37" s="40" t="s">
        <v>442</v>
      </c>
      <c r="I37" s="40" t="s">
        <v>423</v>
      </c>
      <c r="J37" s="40" t="s">
        <v>423</v>
      </c>
      <c r="K37" s="40" t="s">
        <v>423</v>
      </c>
      <c r="L37" s="40" t="s">
        <v>423</v>
      </c>
      <c r="M37" s="40" t="s">
        <v>423</v>
      </c>
      <c r="N37" s="40" t="s">
        <v>423</v>
      </c>
      <c r="O37" s="40" t="s">
        <v>423</v>
      </c>
      <c r="P37" s="40" t="s">
        <v>423</v>
      </c>
      <c r="Q37" s="40" t="s">
        <v>423</v>
      </c>
      <c r="R37" s="40" t="s">
        <v>423</v>
      </c>
      <c r="S37" s="40" t="s">
        <v>423</v>
      </c>
      <c r="T37" s="40" t="s">
        <v>423</v>
      </c>
      <c r="U37" s="40" t="s">
        <v>423</v>
      </c>
      <c r="V37" s="40" t="s">
        <v>423</v>
      </c>
      <c r="W37" s="40" t="s">
        <v>423</v>
      </c>
      <c r="X37" s="40" t="s">
        <v>423</v>
      </c>
      <c r="Y37" s="40" t="s">
        <v>423</v>
      </c>
      <c r="Z37" s="40" t="s">
        <v>423</v>
      </c>
      <c r="AA37" s="40" t="s">
        <v>423</v>
      </c>
      <c r="AB37" s="40" t="s">
        <v>423</v>
      </c>
      <c r="AC37" s="40" t="s">
        <v>442</v>
      </c>
      <c r="AD37" s="40" t="s">
        <v>442</v>
      </c>
      <c r="AE37" s="193"/>
      <c r="AF37" s="40" t="s">
        <v>441</v>
      </c>
      <c r="AG37" s="40" t="s">
        <v>423</v>
      </c>
      <c r="AH37" s="40" t="s">
        <v>423</v>
      </c>
      <c r="AI37" s="40" t="s">
        <v>423</v>
      </c>
      <c r="AJ37" s="40" t="s">
        <v>423</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0.73643084000000003</v>
      </c>
      <c r="F39" s="40">
        <v>8.0010826666666673E-2</v>
      </c>
      <c r="G39" s="40">
        <v>4.1492307264020543</v>
      </c>
      <c r="H39" s="40" t="s">
        <v>442</v>
      </c>
      <c r="I39" s="40">
        <v>0.117258526</v>
      </c>
      <c r="J39" s="40">
        <v>0.12511981133333336</v>
      </c>
      <c r="K39" s="40">
        <v>0.13049409666666667</v>
      </c>
      <c r="L39" s="40">
        <v>8.645269764000001E-3</v>
      </c>
      <c r="M39" s="40">
        <v>0.60042826666666671</v>
      </c>
      <c r="N39" s="40">
        <v>0.18323634463333333</v>
      </c>
      <c r="O39" s="40">
        <v>1.1695099883333332E-2</v>
      </c>
      <c r="P39" s="40">
        <v>9.6504820000000002E-3</v>
      </c>
      <c r="Q39" s="40">
        <v>7.664939333333334E-3</v>
      </c>
      <c r="R39" s="40">
        <v>0.10094619039199999</v>
      </c>
      <c r="S39" s="40">
        <v>4.6540425372533341E-2</v>
      </c>
      <c r="T39" s="40">
        <v>1.0175414651753332</v>
      </c>
      <c r="U39" s="40">
        <v>2.3308588666666671E-3</v>
      </c>
      <c r="V39" s="40">
        <v>0.56010891129999996</v>
      </c>
      <c r="W39" s="40">
        <v>0.20622913333333334</v>
      </c>
      <c r="X39" s="40">
        <v>4.5509127333333337E-2</v>
      </c>
      <c r="Y39" s="40">
        <v>5.7325612666666664E-2</v>
      </c>
      <c r="Z39" s="40">
        <v>0.226239842</v>
      </c>
      <c r="AA39" s="40">
        <v>1.8546627999999999E-2</v>
      </c>
      <c r="AB39" s="40">
        <v>0.34762121000000001</v>
      </c>
      <c r="AC39" s="40">
        <v>4.3270642266666666E-3</v>
      </c>
      <c r="AD39" s="40">
        <v>0.16508734166666666</v>
      </c>
      <c r="AE39" s="193"/>
      <c r="AF39" s="40">
        <v>3462.2</v>
      </c>
      <c r="AG39" s="40">
        <v>971.07133333333343</v>
      </c>
      <c r="AH39" s="40">
        <v>1474.2</v>
      </c>
      <c r="AI39" s="40">
        <v>745</v>
      </c>
      <c r="AJ39" s="40" t="s">
        <v>441</v>
      </c>
      <c r="AK39" s="40" t="s">
        <v>423</v>
      </c>
      <c r="AL39" s="41" t="s">
        <v>70</v>
      </c>
    </row>
    <row r="40" spans="1:38" s="5" customFormat="1" ht="24.75" customHeight="1" thickBot="1" x14ac:dyDescent="0.25">
      <c r="A40" s="144" t="s">
        <v>84</v>
      </c>
      <c r="B40" s="38" t="s">
        <v>124</v>
      </c>
      <c r="C40" s="144" t="s">
        <v>445</v>
      </c>
      <c r="D40" s="145"/>
      <c r="E40" s="40">
        <v>0.32343545659696576</v>
      </c>
      <c r="F40" s="40">
        <v>3.3474563637498955E-2</v>
      </c>
      <c r="G40" s="40">
        <v>9.9125151428779857E-3</v>
      </c>
      <c r="H40" s="40">
        <v>7.9300121143023892E-5</v>
      </c>
      <c r="I40" s="40">
        <v>2.0855931860615282E-2</v>
      </c>
      <c r="J40" s="40">
        <v>2.0855931860615282E-2</v>
      </c>
      <c r="K40" s="40">
        <v>2.0855931860615282E-2</v>
      </c>
      <c r="L40" s="40" t="s">
        <v>423</v>
      </c>
      <c r="M40" s="40">
        <v>0.10679743814936742</v>
      </c>
      <c r="N40" s="40" t="s">
        <v>423</v>
      </c>
      <c r="O40" s="40">
        <v>9.9125151428779872E-5</v>
      </c>
      <c r="P40" s="40" t="s">
        <v>423</v>
      </c>
      <c r="Q40" s="40" t="s">
        <v>423</v>
      </c>
      <c r="R40" s="40">
        <v>4.9562575714389931E-4</v>
      </c>
      <c r="S40" s="40">
        <v>1.6851275742892576E-2</v>
      </c>
      <c r="T40" s="40">
        <v>6.9387606000145905E-4</v>
      </c>
      <c r="U40" s="40">
        <v>9.9125151428779872E-5</v>
      </c>
      <c r="V40" s="40">
        <v>9.9125151428779857E-3</v>
      </c>
      <c r="W40" s="40" t="s">
        <v>423</v>
      </c>
      <c r="X40" s="40">
        <v>2.9737545428633956E-4</v>
      </c>
      <c r="Y40" s="40">
        <v>4.9562575714389931E-4</v>
      </c>
      <c r="Z40" s="40" t="s">
        <v>423</v>
      </c>
      <c r="AA40" s="40" t="s">
        <v>423</v>
      </c>
      <c r="AB40" s="40">
        <v>7.9300121143023887E-4</v>
      </c>
      <c r="AC40" s="40" t="s">
        <v>423</v>
      </c>
      <c r="AD40" s="40" t="s">
        <v>423</v>
      </c>
      <c r="AE40" s="193"/>
      <c r="AF40" s="40">
        <v>415.01718400201548</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4.1648207280000005</v>
      </c>
      <c r="F41" s="40">
        <v>15.162296534999999</v>
      </c>
      <c r="G41" s="40">
        <v>25.684732799999999</v>
      </c>
      <c r="H41" s="40">
        <v>0.50452056000000001</v>
      </c>
      <c r="I41" s="40">
        <v>14.432072375999997</v>
      </c>
      <c r="J41" s="40">
        <v>14.911542359999999</v>
      </c>
      <c r="K41" s="40">
        <v>16.406482435999997</v>
      </c>
      <c r="L41" s="40">
        <v>1.1206596664739998</v>
      </c>
      <c r="M41" s="40">
        <v>166.98824864200003</v>
      </c>
      <c r="N41" s="40">
        <v>4.4257738547999992</v>
      </c>
      <c r="O41" s="40">
        <v>0.14990715189999998</v>
      </c>
      <c r="P41" s="40">
        <v>0.159555434</v>
      </c>
      <c r="Q41" s="40">
        <v>9.3056694799999992E-2</v>
      </c>
      <c r="R41" s="40">
        <v>0.51864222999999998</v>
      </c>
      <c r="S41" s="40">
        <v>0.74881072699999995</v>
      </c>
      <c r="T41" s="40">
        <v>0.43755541949999999</v>
      </c>
      <c r="U41" s="40">
        <v>6.0022739800000002E-2</v>
      </c>
      <c r="V41" s="40">
        <v>10.735721918000001</v>
      </c>
      <c r="W41" s="40">
        <v>26.857007610000004</v>
      </c>
      <c r="X41" s="40">
        <v>8.45188132</v>
      </c>
      <c r="Y41" s="40">
        <v>10.0901399</v>
      </c>
      <c r="Z41" s="40">
        <v>4.0444914999999995</v>
      </c>
      <c r="AA41" s="40">
        <v>3.9667308599999997</v>
      </c>
      <c r="AB41" s="40">
        <v>26.55324358</v>
      </c>
      <c r="AC41" s="40">
        <v>5.3445529839999999E-2</v>
      </c>
      <c r="AD41" s="40">
        <v>4.796221899999999</v>
      </c>
      <c r="AE41" s="193"/>
      <c r="AF41" s="40">
        <v>3087.9</v>
      </c>
      <c r="AG41" s="40">
        <v>28210.531999999999</v>
      </c>
      <c r="AH41" s="40" t="s">
        <v>441</v>
      </c>
      <c r="AI41" s="40">
        <v>7191</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7.036162E-2</v>
      </c>
      <c r="F43" s="40">
        <v>4.8001800000000002E-3</v>
      </c>
      <c r="G43" s="40">
        <v>0.74086267122642435</v>
      </c>
      <c r="H43" s="40" t="s">
        <v>442</v>
      </c>
      <c r="I43" s="40">
        <v>2.0588647999999998E-2</v>
      </c>
      <c r="J43" s="40">
        <v>2.4328684E-2</v>
      </c>
      <c r="K43" s="40">
        <v>2.4928719999999998E-2</v>
      </c>
      <c r="L43" s="40">
        <v>9.8987347200000012E-4</v>
      </c>
      <c r="M43" s="40">
        <v>6.1329799999999997E-2</v>
      </c>
      <c r="N43" s="40">
        <v>1.6116900000000003E-2</v>
      </c>
      <c r="O43" s="40">
        <v>1.3969690000000001E-3</v>
      </c>
      <c r="P43" s="40">
        <v>1.019921E-3</v>
      </c>
      <c r="Q43" s="40">
        <v>7.5671600000000016E-4</v>
      </c>
      <c r="R43" s="40">
        <v>1.0140135E-2</v>
      </c>
      <c r="S43" s="40">
        <v>2.5616900000000001E-3</v>
      </c>
      <c r="T43" s="40">
        <v>6.586409E-2</v>
      </c>
      <c r="U43" s="40">
        <v>2.5401800000000001E-4</v>
      </c>
      <c r="V43" s="40">
        <v>6.4321349999999999E-2</v>
      </c>
      <c r="W43" s="40">
        <v>2.2832899999999996E-2</v>
      </c>
      <c r="X43" s="40">
        <v>2.5953169999999998E-3</v>
      </c>
      <c r="Y43" s="40">
        <v>3.8865530000000001E-3</v>
      </c>
      <c r="Z43" s="40">
        <v>1.719281E-3</v>
      </c>
      <c r="AA43" s="40">
        <v>1.3152540000000001E-3</v>
      </c>
      <c r="AB43" s="40">
        <v>9.5164050000000003E-3</v>
      </c>
      <c r="AC43" s="40">
        <v>5.2448558000000006E-4</v>
      </c>
      <c r="AD43" s="40">
        <v>1.7682174000000002E-2</v>
      </c>
      <c r="AE43" s="193"/>
      <c r="AF43" s="40">
        <v>323.2</v>
      </c>
      <c r="AG43" s="40">
        <v>104.009</v>
      </c>
      <c r="AH43" s="40" t="s">
        <v>423</v>
      </c>
      <c r="AI43" s="40">
        <v>92</v>
      </c>
      <c r="AJ43" s="40" t="s">
        <v>441</v>
      </c>
      <c r="AK43" s="40" t="s">
        <v>423</v>
      </c>
      <c r="AL43" s="41" t="s">
        <v>70</v>
      </c>
    </row>
    <row r="44" spans="1:38" s="5" customFormat="1" ht="24.75" customHeight="1" thickBot="1" x14ac:dyDescent="0.25">
      <c r="A44" s="144" t="s">
        <v>84</v>
      </c>
      <c r="B44" s="38" t="s">
        <v>132</v>
      </c>
      <c r="C44" s="144" t="s">
        <v>133</v>
      </c>
      <c r="D44" s="145"/>
      <c r="E44" s="40">
        <v>14.17077096486722</v>
      </c>
      <c r="F44" s="40">
        <v>5.590148424446566</v>
      </c>
      <c r="G44" s="40">
        <v>0.34709338456213679</v>
      </c>
      <c r="H44" s="40">
        <v>2.4762277755928813E-3</v>
      </c>
      <c r="I44" s="40">
        <v>0.85820510512220705</v>
      </c>
      <c r="J44" s="40">
        <v>0.85820510512220705</v>
      </c>
      <c r="K44" s="40">
        <v>0.85820510512220705</v>
      </c>
      <c r="L44" s="40">
        <v>0.43857388346131787</v>
      </c>
      <c r="M44" s="40">
        <v>27.435374870859643</v>
      </c>
      <c r="N44" s="40" t="s">
        <v>423</v>
      </c>
      <c r="O44" s="40">
        <v>3.4709338456213679E-3</v>
      </c>
      <c r="P44" s="40" t="s">
        <v>423</v>
      </c>
      <c r="Q44" s="40" t="s">
        <v>423</v>
      </c>
      <c r="R44" s="40">
        <v>1.7354669228106839E-2</v>
      </c>
      <c r="S44" s="40">
        <v>0.59005875375563255</v>
      </c>
      <c r="T44" s="40">
        <v>2.4296536919349576E-2</v>
      </c>
      <c r="U44" s="40">
        <v>3.4709338456213679E-3</v>
      </c>
      <c r="V44" s="40">
        <v>0.34709338456213679</v>
      </c>
      <c r="W44" s="40" t="s">
        <v>423</v>
      </c>
      <c r="X44" s="40">
        <v>1.0412801536864105E-2</v>
      </c>
      <c r="Y44" s="40">
        <v>1.7354669228106839E-2</v>
      </c>
      <c r="Z44" s="40" t="s">
        <v>423</v>
      </c>
      <c r="AA44" s="40" t="s">
        <v>423</v>
      </c>
      <c r="AB44" s="40">
        <v>2.7767470764970943E-2</v>
      </c>
      <c r="AC44" s="40" t="s">
        <v>423</v>
      </c>
      <c r="AD44" s="40" t="s">
        <v>423</v>
      </c>
      <c r="AE44" s="193"/>
      <c r="AF44" s="40">
        <v>14532.105824847544</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9.187941899999999E-2</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15.214799999999999</v>
      </c>
      <c r="G48" s="40" t="s">
        <v>423</v>
      </c>
      <c r="H48" s="40" t="s">
        <v>423</v>
      </c>
      <c r="I48" s="40">
        <v>0.168624</v>
      </c>
      <c r="J48" s="40">
        <v>1.0960560000000001</v>
      </c>
      <c r="K48" s="40">
        <v>2.3045280000000004</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31.302</v>
      </c>
      <c r="AL48" s="148" t="s">
        <v>142</v>
      </c>
    </row>
    <row r="49" spans="1:38" s="5" customFormat="1" ht="24.75" customHeight="1" thickBot="1" x14ac:dyDescent="0.25">
      <c r="A49" s="144" t="s">
        <v>140</v>
      </c>
      <c r="B49" s="38" t="s">
        <v>18</v>
      </c>
      <c r="C49" s="144" t="s">
        <v>143</v>
      </c>
      <c r="D49" s="145"/>
      <c r="E49" s="40">
        <v>9.7830000000000009E-4</v>
      </c>
      <c r="F49" s="40">
        <v>8.3698999999999996E-3</v>
      </c>
      <c r="G49" s="40">
        <v>8.696E-4</v>
      </c>
      <c r="H49" s="40">
        <v>4.0219000000000001E-3</v>
      </c>
      <c r="I49" s="40">
        <v>6.6307000000000005E-2</v>
      </c>
      <c r="J49" s="40">
        <v>0.15870200000000001</v>
      </c>
      <c r="K49" s="40">
        <v>0.377189</v>
      </c>
      <c r="L49" s="40">
        <v>3.2490430000000001E-2</v>
      </c>
      <c r="M49" s="40">
        <v>0.50002000000000002</v>
      </c>
      <c r="N49" s="40">
        <v>4.1305999999999998E-4</v>
      </c>
      <c r="O49" s="40">
        <v>7.6090000000000003E-6</v>
      </c>
      <c r="P49" s="40">
        <v>1.3044000000000001E-5</v>
      </c>
      <c r="Q49" s="40">
        <v>1.4131000000000001E-5</v>
      </c>
      <c r="R49" s="40">
        <v>1.8479E-4</v>
      </c>
      <c r="S49" s="40">
        <v>5.2176000000000003E-5</v>
      </c>
      <c r="T49" s="40">
        <v>1.3044E-4</v>
      </c>
      <c r="U49" s="40">
        <v>1.7391999999999999E-5</v>
      </c>
      <c r="V49" s="40">
        <v>2.3913999999999999E-4</v>
      </c>
      <c r="W49" s="40">
        <v>3261</v>
      </c>
      <c r="X49" s="40">
        <v>0.17391999999999999</v>
      </c>
      <c r="Y49" s="40">
        <v>0.21740000000000001</v>
      </c>
      <c r="Z49" s="40">
        <v>0.1087</v>
      </c>
      <c r="AA49" s="40">
        <v>7.6090000000000005E-2</v>
      </c>
      <c r="AB49" s="40">
        <v>0.57611000000000001</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3.2000000000000002E-3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0.24339000000000002</v>
      </c>
      <c r="F52" s="40">
        <v>0.76494000000000006</v>
      </c>
      <c r="G52" s="40">
        <v>1.70373</v>
      </c>
      <c r="H52" s="40" t="s">
        <v>409</v>
      </c>
      <c r="I52" s="40">
        <v>1.3908E-2</v>
      </c>
      <c r="J52" s="40">
        <v>3.4770000000000002E-2</v>
      </c>
      <c r="K52" s="40">
        <v>4.1724000000000004E-2</v>
      </c>
      <c r="L52" s="40" t="s">
        <v>423</v>
      </c>
      <c r="M52" s="40">
        <v>0.28511399999999998</v>
      </c>
      <c r="N52" s="40">
        <v>2.0862000000000002E-2</v>
      </c>
      <c r="O52" s="40">
        <v>3.4770000000000005E-3</v>
      </c>
      <c r="P52" s="40">
        <v>4.1723999999999997E-3</v>
      </c>
      <c r="Q52" s="40">
        <v>6.954000000000001E-4</v>
      </c>
      <c r="R52" s="40">
        <v>6.954000000000001E-4</v>
      </c>
      <c r="S52" s="40">
        <v>8.3447999999999994E-3</v>
      </c>
      <c r="T52" s="40">
        <v>3.6856199999999999E-2</v>
      </c>
      <c r="U52" s="40">
        <v>6.954000000000001E-4</v>
      </c>
      <c r="V52" s="40">
        <v>6.954000000000001E-3</v>
      </c>
      <c r="W52" s="40">
        <v>8.3447999999999994E-3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3.10718761</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9368.2909999999993</v>
      </c>
      <c r="AL53" s="41" t="s">
        <v>156</v>
      </c>
    </row>
    <row r="54" spans="1:38" s="5" customFormat="1" ht="26.25" customHeight="1" thickBot="1" x14ac:dyDescent="0.25">
      <c r="A54" s="38" t="s">
        <v>140</v>
      </c>
      <c r="B54" s="38" t="s">
        <v>12</v>
      </c>
      <c r="C54" s="38" t="s">
        <v>157</v>
      </c>
      <c r="D54" s="39"/>
      <c r="E54" s="40" t="s">
        <v>423</v>
      </c>
      <c r="F54" s="40">
        <v>0.53150999999999993</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0.37546399800000002</v>
      </c>
      <c r="F55" s="40">
        <v>1.3906074000000001E-2</v>
      </c>
      <c r="G55" s="40">
        <v>0.53538384900000002</v>
      </c>
      <c r="H55" s="40" t="s">
        <v>423</v>
      </c>
      <c r="I55" s="40" t="s">
        <v>423</v>
      </c>
      <c r="J55" s="40" t="s">
        <v>423</v>
      </c>
      <c r="K55" s="40" t="s">
        <v>423</v>
      </c>
      <c r="L55" s="40" t="s">
        <v>423</v>
      </c>
      <c r="M55" s="40">
        <v>8.3436443999999998E-2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6953.0370000000003</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4.0826517280000001</v>
      </c>
      <c r="F57" s="40">
        <v>5.921654400000001E-2</v>
      </c>
      <c r="G57" s="40">
        <v>1.2303881920000002</v>
      </c>
      <c r="H57" s="40" t="s">
        <v>442</v>
      </c>
      <c r="I57" s="40">
        <v>0.42767504000000006</v>
      </c>
      <c r="J57" s="40">
        <v>0.7698150720000001</v>
      </c>
      <c r="K57" s="40">
        <v>0.85535008000000012</v>
      </c>
      <c r="L57" s="40">
        <v>1.2830251200000002E-2</v>
      </c>
      <c r="M57" s="40">
        <v>4.7866706400000005</v>
      </c>
      <c r="N57" s="40">
        <v>0.32240118400000006</v>
      </c>
      <c r="O57" s="40">
        <v>2.6318464000000003E-2</v>
      </c>
      <c r="P57" s="40">
        <v>0.16120059200000003</v>
      </c>
      <c r="Q57" s="40">
        <v>8.7179912000000012E-2</v>
      </c>
      <c r="R57" s="40">
        <v>0.13488212800000002</v>
      </c>
      <c r="S57" s="40">
        <v>0.21285057760000001</v>
      </c>
      <c r="T57" s="40">
        <v>0.16120059200000003</v>
      </c>
      <c r="U57" s="40">
        <v>8.3232142400000014E-2</v>
      </c>
      <c r="V57" s="40">
        <v>1.3948785920000002</v>
      </c>
      <c r="W57" s="40">
        <v>1.34882128E-2</v>
      </c>
      <c r="X57" s="40">
        <v>2.1383752000000004E-4</v>
      </c>
      <c r="Y57" s="40">
        <v>9.2114624000000009E-4</v>
      </c>
      <c r="Z57" s="40">
        <v>2.5331521600000005E-4</v>
      </c>
      <c r="AA57" s="40">
        <v>1.4146174400000004E-4</v>
      </c>
      <c r="AB57" s="40">
        <v>1.5297607200000004E-3</v>
      </c>
      <c r="AC57" s="40">
        <v>1.5133116800000002E-2</v>
      </c>
      <c r="AD57" s="40">
        <v>0.33885022400000003</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0.13891927500000004</v>
      </c>
      <c r="F58" s="40" t="s">
        <v>442</v>
      </c>
      <c r="G58" s="40">
        <v>3.2066100000000007E-2</v>
      </c>
      <c r="H58" s="40" t="s">
        <v>423</v>
      </c>
      <c r="I58" s="40">
        <v>7.1032500000000012E-2</v>
      </c>
      <c r="J58" s="40">
        <v>0.35516250000000005</v>
      </c>
      <c r="K58" s="40">
        <v>0.91327500000000017</v>
      </c>
      <c r="L58" s="40">
        <v>3.2674950000000005E-4</v>
      </c>
      <c r="M58" s="40">
        <v>0.19686150000000002</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205.20500000000001</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9.4969940000000017E-2</v>
      </c>
      <c r="J59" s="40">
        <v>0.10825073</v>
      </c>
      <c r="K59" s="40">
        <v>0.12095164000000001</v>
      </c>
      <c r="L59" s="40">
        <v>9.609793959999999E-5</v>
      </c>
      <c r="M59" s="40" t="s">
        <v>409</v>
      </c>
      <c r="N59" s="40">
        <v>1.1017034000000001</v>
      </c>
      <c r="O59" s="40">
        <v>4.8761107999999991E-2</v>
      </c>
      <c r="P59" s="40">
        <v>1.85043E-4</v>
      </c>
      <c r="Q59" s="40">
        <v>0.11263757999999997</v>
      </c>
      <c r="R59" s="40">
        <v>0.14234877999999998</v>
      </c>
      <c r="S59" s="40">
        <v>4.31767E-4</v>
      </c>
      <c r="T59" s="40">
        <v>0.13477753999999997</v>
      </c>
      <c r="U59" s="40">
        <v>0.56633715000000007</v>
      </c>
      <c r="V59" s="40">
        <v>2.2821969999999997E-2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469.11200000000002</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1.1944049999999999</v>
      </c>
      <c r="F64" s="40">
        <v>0.10749644999999999</v>
      </c>
      <c r="G64" s="40" t="s">
        <v>423</v>
      </c>
      <c r="H64" s="40">
        <v>5.9720250000000002E-2</v>
      </c>
      <c r="I64" s="40" t="s">
        <v>423</v>
      </c>
      <c r="J64" s="40" t="s">
        <v>423</v>
      </c>
      <c r="K64" s="40" t="s">
        <v>423</v>
      </c>
      <c r="L64" s="40" t="s">
        <v>423</v>
      </c>
      <c r="M64" s="40">
        <v>7.1664299999999997E-3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25.82237344</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1054.982</v>
      </c>
      <c r="AL65" s="146" t="s">
        <v>182</v>
      </c>
    </row>
    <row r="66" spans="1:38" s="5" customFormat="1" ht="24.75" customHeight="1" thickBot="1" x14ac:dyDescent="0.25">
      <c r="A66" s="144" t="s">
        <v>73</v>
      </c>
      <c r="B66" s="38" t="s">
        <v>16</v>
      </c>
      <c r="C66" s="144" t="s">
        <v>183</v>
      </c>
      <c r="D66" s="145"/>
      <c r="E66" s="40" t="s">
        <v>423</v>
      </c>
      <c r="F66" s="40" t="s">
        <v>423</v>
      </c>
      <c r="G66" s="40" t="s">
        <v>423</v>
      </c>
      <c r="H66" s="40" t="s">
        <v>423</v>
      </c>
      <c r="I66" s="40" t="s">
        <v>423</v>
      </c>
      <c r="J66" s="40" t="s">
        <v>423</v>
      </c>
      <c r="K66" s="40" t="s">
        <v>423</v>
      </c>
      <c r="L66" s="40" t="s">
        <v>423</v>
      </c>
      <c r="M66" s="40" t="s">
        <v>423</v>
      </c>
      <c r="N66" s="40" t="s">
        <v>423</v>
      </c>
      <c r="O66" s="40" t="s">
        <v>423</v>
      </c>
      <c r="P66" s="40" t="s">
        <v>423</v>
      </c>
      <c r="Q66" s="40" t="s">
        <v>423</v>
      </c>
      <c r="R66" s="40" t="s">
        <v>423</v>
      </c>
      <c r="S66" s="40" t="s">
        <v>423</v>
      </c>
      <c r="T66" s="40" t="s">
        <v>423</v>
      </c>
      <c r="U66" s="40" t="s">
        <v>423</v>
      </c>
      <c r="V66" s="40" t="s">
        <v>423</v>
      </c>
      <c r="W66" s="40" t="s">
        <v>423</v>
      </c>
      <c r="X66" s="40" t="s">
        <v>423</v>
      </c>
      <c r="Y66" s="40" t="s">
        <v>423</v>
      </c>
      <c r="Z66" s="40" t="s">
        <v>423</v>
      </c>
      <c r="AA66" s="40" t="s">
        <v>423</v>
      </c>
      <c r="AB66" s="40" t="s">
        <v>423</v>
      </c>
      <c r="AC66" s="40" t="s">
        <v>423</v>
      </c>
      <c r="AD66" s="40" t="s">
        <v>423</v>
      </c>
      <c r="AE66" s="193"/>
      <c r="AF66" s="40" t="s">
        <v>423</v>
      </c>
      <c r="AG66" s="40" t="s">
        <v>423</v>
      </c>
      <c r="AH66" s="40" t="s">
        <v>423</v>
      </c>
      <c r="AI66" s="40" t="s">
        <v>423</v>
      </c>
      <c r="AJ66" s="40" t="s">
        <v>423</v>
      </c>
      <c r="AK66" s="40">
        <v>137.16999999999999</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7.4622100000000004E-4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0.77947469999999996</v>
      </c>
      <c r="I69" s="40" t="s">
        <v>442</v>
      </c>
      <c r="J69" s="40" t="s">
        <v>442</v>
      </c>
      <c r="K69" s="40">
        <v>8.6608299999999999E-2</v>
      </c>
      <c r="L69" s="40" t="s">
        <v>442</v>
      </c>
      <c r="M69" s="40">
        <v>7.7947470000000001</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423</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1.460695955</v>
      </c>
      <c r="G70" s="40">
        <v>0.72974400000000061</v>
      </c>
      <c r="H70" s="40">
        <v>2.0159132400000002</v>
      </c>
      <c r="I70" s="40">
        <v>0.74953197000000005</v>
      </c>
      <c r="J70" s="40">
        <v>1.0186725599999999</v>
      </c>
      <c r="K70" s="40">
        <v>3.9770142190000004</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4202.6000000000004</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0.10205</v>
      </c>
      <c r="F72" s="40">
        <v>0.36011632799999999</v>
      </c>
      <c r="G72" s="40">
        <v>4.7100000000000003E-2</v>
      </c>
      <c r="H72" s="40" t="s">
        <v>423</v>
      </c>
      <c r="I72" s="40">
        <v>0.27049747999999996</v>
      </c>
      <c r="J72" s="40">
        <v>0.34575359999999999</v>
      </c>
      <c r="K72" s="40">
        <v>0.61664219999999992</v>
      </c>
      <c r="L72" s="40">
        <v>1.3963600160000001E-3</v>
      </c>
      <c r="M72" s="40">
        <v>1.3345</v>
      </c>
      <c r="N72" s="40">
        <v>12.982505024</v>
      </c>
      <c r="O72" s="40">
        <v>0.21622503903999998</v>
      </c>
      <c r="P72" s="40">
        <v>0.153390368</v>
      </c>
      <c r="Q72" s="40">
        <v>0.35352805919999991</v>
      </c>
      <c r="R72" s="40">
        <v>0.38228460799999991</v>
      </c>
      <c r="S72" s="40">
        <v>0.14648644799999999</v>
      </c>
      <c r="T72" s="40">
        <v>0.85378303999999994</v>
      </c>
      <c r="U72" s="40">
        <v>4.5325119999999997E-2</v>
      </c>
      <c r="V72" s="40">
        <v>7.586167360000001</v>
      </c>
      <c r="W72" s="40">
        <v>21.641736000000002</v>
      </c>
      <c r="X72" s="40" t="s">
        <v>423</v>
      </c>
      <c r="Y72" s="40" t="s">
        <v>423</v>
      </c>
      <c r="Z72" s="40" t="s">
        <v>423</v>
      </c>
      <c r="AA72" s="40" t="s">
        <v>423</v>
      </c>
      <c r="AB72" s="40">
        <v>4.9838768</v>
      </c>
      <c r="AC72" s="40">
        <v>6.7987679999999995E-2</v>
      </c>
      <c r="AD72" s="40">
        <v>10.10646304</v>
      </c>
      <c r="AE72" s="193"/>
      <c r="AF72" s="40" t="s">
        <v>423</v>
      </c>
      <c r="AG72" s="40" t="s">
        <v>423</v>
      </c>
      <c r="AH72" s="40" t="s">
        <v>423</v>
      </c>
      <c r="AI72" s="40" t="s">
        <v>423</v>
      </c>
      <c r="AJ72" s="40" t="s">
        <v>423</v>
      </c>
      <c r="AK72" s="40">
        <v>7836.2559999999994</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1.1406000000000001E-2</v>
      </c>
      <c r="J73" s="40">
        <v>1.6158500000000003E-2</v>
      </c>
      <c r="K73" s="40">
        <v>1.9009999999999999E-2</v>
      </c>
      <c r="L73" s="40">
        <v>1.1406000000000001E-3</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2.5811280000000002E-3</v>
      </c>
      <c r="J74" s="40">
        <v>6.5701439999999991E-3</v>
      </c>
      <c r="K74" s="40">
        <v>9.3859200000000007E-3</v>
      </c>
      <c r="L74" s="40">
        <v>5.9365943999999994E-5</v>
      </c>
      <c r="M74" s="40" t="s">
        <v>442</v>
      </c>
      <c r="N74" s="40" t="s">
        <v>442</v>
      </c>
      <c r="O74" s="40" t="s">
        <v>442</v>
      </c>
      <c r="P74" s="40" t="s">
        <v>442</v>
      </c>
      <c r="Q74" s="40" t="s">
        <v>442</v>
      </c>
      <c r="R74" s="40" t="s">
        <v>442</v>
      </c>
      <c r="S74" s="40" t="s">
        <v>442</v>
      </c>
      <c r="T74" s="40" t="s">
        <v>442</v>
      </c>
      <c r="U74" s="40" t="s">
        <v>442</v>
      </c>
      <c r="V74" s="40" t="s">
        <v>442</v>
      </c>
      <c r="W74" s="40">
        <v>0.1642536</v>
      </c>
      <c r="X74" s="40" t="s">
        <v>442</v>
      </c>
      <c r="Y74" s="40" t="s">
        <v>442</v>
      </c>
      <c r="Z74" s="40" t="s">
        <v>442</v>
      </c>
      <c r="AA74" s="40" t="s">
        <v>442</v>
      </c>
      <c r="AB74" s="40" t="s">
        <v>442</v>
      </c>
      <c r="AC74" s="40">
        <v>2.3464800000000001E-2</v>
      </c>
      <c r="AD74" s="40" t="s">
        <v>442</v>
      </c>
      <c r="AE74" s="193"/>
      <c r="AF74" s="40" t="s">
        <v>409</v>
      </c>
      <c r="AG74" s="40" t="s">
        <v>441</v>
      </c>
      <c r="AH74" s="40" t="s">
        <v>409</v>
      </c>
      <c r="AI74" s="40" t="s">
        <v>441</v>
      </c>
      <c r="AJ74" s="40" t="s">
        <v>441</v>
      </c>
      <c r="AK74" s="40">
        <v>4.6929600000000002</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1.681071089658029</v>
      </c>
      <c r="H76" s="40" t="s">
        <v>442</v>
      </c>
      <c r="I76" s="40">
        <v>7.51130305326775E-3</v>
      </c>
      <c r="J76" s="40">
        <v>1.5496247236597645E-2</v>
      </c>
      <c r="K76" s="40">
        <v>1.9278258763231516E-2</v>
      </c>
      <c r="L76" s="40" t="s">
        <v>442</v>
      </c>
      <c r="M76" s="40" t="s">
        <v>442</v>
      </c>
      <c r="N76" s="40">
        <v>4.2047418827084488</v>
      </c>
      <c r="O76" s="40">
        <v>2.9785590404971571E-2</v>
      </c>
      <c r="P76" s="40">
        <v>5.8912180809943142E-2</v>
      </c>
      <c r="Q76" s="40">
        <v>1.0813827121491469E-2</v>
      </c>
      <c r="R76" s="40" t="s">
        <v>442</v>
      </c>
      <c r="S76" s="40" t="s">
        <v>442</v>
      </c>
      <c r="T76" s="40" t="s">
        <v>442</v>
      </c>
      <c r="U76" s="40" t="s">
        <v>442</v>
      </c>
      <c r="V76" s="40">
        <v>2.7250178624598706E-3</v>
      </c>
      <c r="W76" s="40">
        <v>0.38928913006214461</v>
      </c>
      <c r="X76" s="40" t="s">
        <v>442</v>
      </c>
      <c r="Y76" s="40" t="s">
        <v>442</v>
      </c>
      <c r="Z76" s="40" t="s">
        <v>442</v>
      </c>
      <c r="AA76" s="40" t="s">
        <v>442</v>
      </c>
      <c r="AB76" s="40" t="s">
        <v>442</v>
      </c>
      <c r="AC76" s="40" t="s">
        <v>442</v>
      </c>
      <c r="AD76" s="40">
        <v>1.5705042942361496E-4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0.48506244763618644</v>
      </c>
      <c r="H77" s="40" t="s">
        <v>442</v>
      </c>
      <c r="I77" s="40">
        <v>6.0011910000000003E-3</v>
      </c>
      <c r="J77" s="40">
        <v>6.9813180000000002E-3</v>
      </c>
      <c r="K77" s="40">
        <v>7.9614449999999993E-3</v>
      </c>
      <c r="L77" s="40" t="s">
        <v>442</v>
      </c>
      <c r="M77" s="40" t="s">
        <v>442</v>
      </c>
      <c r="N77" s="40">
        <v>0.48543900000000001</v>
      </c>
      <c r="O77" s="40">
        <v>0.18008255999999997</v>
      </c>
      <c r="P77" s="40">
        <v>0.102052974</v>
      </c>
      <c r="Q77" s="40">
        <v>3.2342900000000001E-2</v>
      </c>
      <c r="R77" s="40" t="s">
        <v>442</v>
      </c>
      <c r="S77" s="40" t="s">
        <v>442</v>
      </c>
      <c r="T77" s="40" t="s">
        <v>442</v>
      </c>
      <c r="U77" s="40" t="s">
        <v>442</v>
      </c>
      <c r="V77" s="40">
        <v>2.0777279999999996</v>
      </c>
      <c r="W77" s="40">
        <v>0.77298999999999995</v>
      </c>
      <c r="X77" s="40" t="s">
        <v>442</v>
      </c>
      <c r="Y77" s="40" t="s">
        <v>442</v>
      </c>
      <c r="Z77" s="40" t="s">
        <v>442</v>
      </c>
      <c r="AA77" s="40" t="s">
        <v>442</v>
      </c>
      <c r="AB77" s="40" t="s">
        <v>442</v>
      </c>
      <c r="AC77" s="40" t="s">
        <v>442</v>
      </c>
      <c r="AD77" s="40">
        <v>6.122961989999999E-5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5.6829662499999998</v>
      </c>
      <c r="H78" s="40" t="s">
        <v>442</v>
      </c>
      <c r="I78" s="40">
        <v>0.16119169770000003</v>
      </c>
      <c r="J78" s="40">
        <v>0.2149222636</v>
      </c>
      <c r="K78" s="40">
        <v>0.26865282950000002</v>
      </c>
      <c r="L78" s="40">
        <v>3.2082609885000004E-4</v>
      </c>
      <c r="M78" s="40" t="s">
        <v>409</v>
      </c>
      <c r="N78" s="40">
        <v>15.187423575</v>
      </c>
      <c r="O78" s="40">
        <v>7.6930554995000007</v>
      </c>
      <c r="P78" s="40">
        <v>1.73499625E-2</v>
      </c>
      <c r="Q78" s="40">
        <v>9.0172860225000022</v>
      </c>
      <c r="R78" s="40">
        <v>9.6759406249999991</v>
      </c>
      <c r="S78" s="40">
        <v>43.513332609999999</v>
      </c>
      <c r="T78" s="40">
        <v>9.6769269128149986</v>
      </c>
      <c r="U78" s="40" t="s">
        <v>442</v>
      </c>
      <c r="V78" s="40" t="s">
        <v>442</v>
      </c>
      <c r="W78" s="40">
        <v>9.8303488500000001E-3</v>
      </c>
      <c r="X78" s="40" t="s">
        <v>442</v>
      </c>
      <c r="Y78" s="40" t="s">
        <v>442</v>
      </c>
      <c r="Z78" s="40" t="s">
        <v>442</v>
      </c>
      <c r="AA78" s="40" t="s">
        <v>442</v>
      </c>
      <c r="AB78" s="40" t="s">
        <v>442</v>
      </c>
      <c r="AC78" s="40" t="s">
        <v>442</v>
      </c>
      <c r="AD78" s="40">
        <v>4.1527907999999994E-5</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6.8644021920999991</v>
      </c>
      <c r="G82" s="40" t="s">
        <v>423</v>
      </c>
      <c r="H82" s="40" t="s">
        <v>423</v>
      </c>
      <c r="I82" s="40" t="s">
        <v>442</v>
      </c>
      <c r="J82" s="40" t="s">
        <v>423</v>
      </c>
      <c r="K82" s="40" t="s">
        <v>423</v>
      </c>
      <c r="L82" s="40" t="s">
        <v>423</v>
      </c>
      <c r="M82" s="40" t="s">
        <v>423</v>
      </c>
      <c r="N82" s="40" t="s">
        <v>423</v>
      </c>
      <c r="O82" s="40" t="s">
        <v>423</v>
      </c>
      <c r="P82" s="40">
        <v>2.0132512848000001E-10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3.5950915800000004E-2</v>
      </c>
      <c r="AL82" s="148" t="s">
        <v>456</v>
      </c>
    </row>
    <row r="83" spans="1:38" s="5" customFormat="1" ht="24.75" customHeight="1" thickBot="1" x14ac:dyDescent="0.25">
      <c r="A83" s="144" t="s">
        <v>222</v>
      </c>
      <c r="B83" s="162" t="s">
        <v>226</v>
      </c>
      <c r="C83" s="149" t="s">
        <v>227</v>
      </c>
      <c r="D83" s="145"/>
      <c r="E83" s="40">
        <v>3.4306196320000017E-2</v>
      </c>
      <c r="F83" s="40">
        <v>1.54185152E-2</v>
      </c>
      <c r="G83" s="40">
        <v>1.7056732439999989E-2</v>
      </c>
      <c r="H83" s="40" t="s">
        <v>423</v>
      </c>
      <c r="I83" s="40">
        <v>7.1773305999999995E-2</v>
      </c>
      <c r="J83" s="40">
        <v>1.4354661200000001</v>
      </c>
      <c r="K83" s="40">
        <v>10.70576958</v>
      </c>
      <c r="L83" s="40">
        <v>4.0910784419999997E-3</v>
      </c>
      <c r="M83" s="40">
        <v>0.19273144000000009</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963.65719999999999</v>
      </c>
      <c r="AL83" s="165" t="s">
        <v>451</v>
      </c>
    </row>
    <row r="84" spans="1:38" s="5" customFormat="1" ht="26.25" customHeight="1" thickBot="1" x14ac:dyDescent="0.25">
      <c r="A84" s="38" t="s">
        <v>73</v>
      </c>
      <c r="B84" s="162" t="s">
        <v>228</v>
      </c>
      <c r="C84" s="43" t="s">
        <v>229</v>
      </c>
      <c r="D84" s="39"/>
      <c r="E84" s="40" t="s">
        <v>423</v>
      </c>
      <c r="F84" s="40">
        <v>1.508052E-2</v>
      </c>
      <c r="G84" s="40" t="s">
        <v>423</v>
      </c>
      <c r="H84" s="40" t="s">
        <v>423</v>
      </c>
      <c r="I84" s="40">
        <v>9.2803199999999999E-3</v>
      </c>
      <c r="J84" s="40">
        <v>4.6401600000000001E-2</v>
      </c>
      <c r="K84" s="40">
        <v>0.1856064</v>
      </c>
      <c r="L84" s="40">
        <v>1.2064415999999999E-6</v>
      </c>
      <c r="M84" s="40">
        <v>1.1020380000000001E-3</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16.571999999999999</v>
      </c>
      <c r="AL84" s="41" t="s">
        <v>147</v>
      </c>
    </row>
    <row r="85" spans="1:38" s="5" customFormat="1" ht="24.75" customHeight="1" thickBot="1" x14ac:dyDescent="0.25">
      <c r="A85" s="144" t="s">
        <v>73</v>
      </c>
      <c r="B85" s="38" t="s">
        <v>230</v>
      </c>
      <c r="C85" s="149" t="s">
        <v>452</v>
      </c>
      <c r="D85" s="145"/>
      <c r="E85" s="40" t="s">
        <v>423</v>
      </c>
      <c r="F85" s="40">
        <v>4.1622644199999996</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7.532</v>
      </c>
      <c r="AL85" s="148" t="s">
        <v>232</v>
      </c>
    </row>
    <row r="86" spans="1:38" s="5" customFormat="1" ht="24.75" customHeight="1" thickBot="1" x14ac:dyDescent="0.25">
      <c r="A86" s="144" t="s">
        <v>222</v>
      </c>
      <c r="B86" s="38" t="s">
        <v>233</v>
      </c>
      <c r="C86" s="149" t="s">
        <v>234</v>
      </c>
      <c r="D86" s="145"/>
      <c r="E86" s="40" t="s">
        <v>423</v>
      </c>
      <c r="F86" s="40">
        <v>1.1154440400000001</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1.5710459999999999</v>
      </c>
      <c r="AL86" s="148" t="s">
        <v>225</v>
      </c>
    </row>
    <row r="87" spans="1:38" s="5" customFormat="1" ht="24.75" customHeight="1" thickBot="1" x14ac:dyDescent="0.25">
      <c r="A87" s="144" t="s">
        <v>222</v>
      </c>
      <c r="B87" s="38" t="s">
        <v>235</v>
      </c>
      <c r="C87" s="149" t="s">
        <v>236</v>
      </c>
      <c r="D87" s="145"/>
      <c r="E87" s="40" t="s">
        <v>423</v>
      </c>
      <c r="F87" s="40">
        <v>0.27010200000000001</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1.526</v>
      </c>
      <c r="AL87" s="148" t="s">
        <v>225</v>
      </c>
    </row>
    <row r="88" spans="1:38" s="5" customFormat="1" ht="24.75" customHeight="1" thickBot="1" x14ac:dyDescent="0.25">
      <c r="A88" s="144" t="s">
        <v>222</v>
      </c>
      <c r="B88" s="38" t="s">
        <v>237</v>
      </c>
      <c r="C88" s="149" t="s">
        <v>238</v>
      </c>
      <c r="D88" s="145"/>
      <c r="E88" s="40" t="s">
        <v>423</v>
      </c>
      <c r="F88" s="40">
        <v>0.82738591999999989</v>
      </c>
      <c r="G88" s="40" t="s">
        <v>423</v>
      </c>
      <c r="H88" s="40" t="s">
        <v>423</v>
      </c>
      <c r="I88" s="40" t="s">
        <v>442</v>
      </c>
      <c r="J88" s="40" t="s">
        <v>423</v>
      </c>
      <c r="K88" s="40">
        <v>0.16142400000000001</v>
      </c>
      <c r="L88" s="40" t="s">
        <v>423</v>
      </c>
      <c r="M88" s="40" t="s">
        <v>423</v>
      </c>
      <c r="N88" s="40" t="s">
        <v>423</v>
      </c>
      <c r="O88" s="40">
        <v>1.3452000000000003E-9</v>
      </c>
      <c r="P88" s="40" t="s">
        <v>442</v>
      </c>
      <c r="Q88" s="40">
        <v>6.7260000000000001E-9</v>
      </c>
      <c r="R88" s="40">
        <v>8.0712000000000002E-8</v>
      </c>
      <c r="S88" s="40" t="s">
        <v>423</v>
      </c>
      <c r="T88" s="40">
        <v>6.7260000000000003E-7</v>
      </c>
      <c r="U88" s="40">
        <v>6.7260000000000001E-9</v>
      </c>
      <c r="V88" s="40" t="s">
        <v>423</v>
      </c>
      <c r="W88" s="40" t="s">
        <v>423</v>
      </c>
      <c r="X88" s="40">
        <v>5.3808000000000002E-2</v>
      </c>
      <c r="Y88" s="40" t="s">
        <v>423</v>
      </c>
      <c r="Z88" s="40" t="s">
        <v>423</v>
      </c>
      <c r="AA88" s="40" t="s">
        <v>423</v>
      </c>
      <c r="AB88" s="40">
        <v>5.3808000000000002E-2</v>
      </c>
      <c r="AC88" s="40" t="s">
        <v>423</v>
      </c>
      <c r="AD88" s="40" t="s">
        <v>423</v>
      </c>
      <c r="AE88" s="193"/>
      <c r="AF88" s="40" t="s">
        <v>423</v>
      </c>
      <c r="AG88" s="40" t="s">
        <v>423</v>
      </c>
      <c r="AH88" s="40" t="s">
        <v>423</v>
      </c>
      <c r="AI88" s="40" t="s">
        <v>423</v>
      </c>
      <c r="AJ88" s="40" t="s">
        <v>423</v>
      </c>
      <c r="AK88" s="40">
        <v>79.319000000000003</v>
      </c>
      <c r="AL88" s="148" t="s">
        <v>225</v>
      </c>
    </row>
    <row r="89" spans="1:38" s="5" customFormat="1" ht="24.75" customHeight="1" thickBot="1" x14ac:dyDescent="0.25">
      <c r="A89" s="144" t="s">
        <v>222</v>
      </c>
      <c r="B89" s="38" t="s">
        <v>239</v>
      </c>
      <c r="C89" s="149" t="s">
        <v>240</v>
      </c>
      <c r="D89" s="145"/>
      <c r="E89" s="40" t="s">
        <v>423</v>
      </c>
      <c r="F89" s="40">
        <v>6.2050000000000001E-2</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8.5000000000000006E-2</v>
      </c>
      <c r="AL89" s="148" t="s">
        <v>225</v>
      </c>
    </row>
    <row r="90" spans="1:38" s="46" customFormat="1" ht="24.75" customHeight="1" thickBot="1" x14ac:dyDescent="0.25">
      <c r="A90" s="144" t="s">
        <v>222</v>
      </c>
      <c r="B90" s="38" t="s">
        <v>241</v>
      </c>
      <c r="C90" s="149" t="s">
        <v>242</v>
      </c>
      <c r="D90" s="145"/>
      <c r="E90" s="40">
        <v>4.4269817111864243E-2</v>
      </c>
      <c r="F90" s="40">
        <v>10.777504216473698</v>
      </c>
      <c r="G90" s="40">
        <v>2.6635076920537618E-3</v>
      </c>
      <c r="H90" s="40">
        <v>0.10153783904769473</v>
      </c>
      <c r="I90" s="40">
        <v>0.68427003634369721</v>
      </c>
      <c r="J90" s="40">
        <v>0.69612065260166567</v>
      </c>
      <c r="K90" s="40">
        <v>0.70400159278750285</v>
      </c>
      <c r="L90" s="40">
        <v>1.7321855230673853E-4</v>
      </c>
      <c r="M90" s="40">
        <v>1.3544348859177342</v>
      </c>
      <c r="N90" s="40">
        <v>0.6914536525066719</v>
      </c>
      <c r="O90" s="40">
        <v>0.13342682066818798</v>
      </c>
      <c r="P90" s="40">
        <v>5.0271502797041198E-5</v>
      </c>
      <c r="Q90" s="40">
        <v>1.1730017319309613E-3</v>
      </c>
      <c r="R90" s="40">
        <v>1.3758516554979694E-2</v>
      </c>
      <c r="S90" s="40">
        <v>0.52371007361111199</v>
      </c>
      <c r="T90" s="40">
        <v>8.5179363686139362E-2</v>
      </c>
      <c r="U90" s="40" t="s">
        <v>442</v>
      </c>
      <c r="V90" s="40">
        <v>0.29536937200358349</v>
      </c>
      <c r="W90" s="40">
        <v>2.4466949168119212E-3</v>
      </c>
      <c r="X90" s="40">
        <v>5.5267063576612324E-3</v>
      </c>
      <c r="Y90" s="40">
        <v>2.5064502125653641E-3</v>
      </c>
      <c r="Z90" s="40">
        <v>2.5064502125653641E-3</v>
      </c>
      <c r="AA90" s="40">
        <v>2.5064502125653641E-3</v>
      </c>
      <c r="AB90" s="40">
        <v>1.3046056995357326E-2</v>
      </c>
      <c r="AC90" s="40" t="s">
        <v>442</v>
      </c>
      <c r="AD90" s="40" t="s">
        <v>442</v>
      </c>
      <c r="AE90" s="193"/>
      <c r="AF90" s="40" t="s">
        <v>423</v>
      </c>
      <c r="AG90" s="40" t="s">
        <v>423</v>
      </c>
      <c r="AH90" s="40" t="s">
        <v>423</v>
      </c>
      <c r="AI90" s="40" t="s">
        <v>423</v>
      </c>
      <c r="AJ90" s="40" t="s">
        <v>423</v>
      </c>
      <c r="AK90" s="40">
        <v>85.403905357540992</v>
      </c>
      <c r="AL90" s="146" t="s">
        <v>147</v>
      </c>
    </row>
    <row r="91" spans="1:38" s="143" customFormat="1" ht="26.25" customHeight="1" thickBot="1" x14ac:dyDescent="0.25">
      <c r="A91" s="142" t="s">
        <v>222</v>
      </c>
      <c r="B91" s="142" t="s">
        <v>243</v>
      </c>
      <c r="C91" s="142" t="s">
        <v>244</v>
      </c>
      <c r="D91" s="39"/>
      <c r="E91" s="40" t="s">
        <v>423</v>
      </c>
      <c r="F91" s="40" t="s">
        <v>423</v>
      </c>
      <c r="G91" s="40">
        <v>9.3028636142492883E-3</v>
      </c>
      <c r="H91" s="40" t="s">
        <v>423</v>
      </c>
      <c r="I91" s="40" t="s">
        <v>442</v>
      </c>
      <c r="J91" s="40" t="s">
        <v>442</v>
      </c>
      <c r="K91" s="40" t="s">
        <v>442</v>
      </c>
      <c r="L91" s="40" t="s">
        <v>442</v>
      </c>
      <c r="M91" s="40" t="s">
        <v>423</v>
      </c>
      <c r="N91" s="40">
        <v>7.6829619898775208E-5</v>
      </c>
      <c r="O91" s="40">
        <v>1.0552502010193211E-2</v>
      </c>
      <c r="P91" s="40" t="s">
        <v>442</v>
      </c>
      <c r="Q91" s="40" t="s">
        <v>442</v>
      </c>
      <c r="R91" s="40">
        <v>4.4431587411339887E-2</v>
      </c>
      <c r="S91" s="40">
        <v>1.8004049482303344</v>
      </c>
      <c r="T91" s="40">
        <v>7.3798089716022267E-2</v>
      </c>
      <c r="U91" s="40">
        <v>1.0506219106639731E-2</v>
      </c>
      <c r="V91" s="40">
        <v>1.041828158988813</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0.15199799999999999</v>
      </c>
      <c r="F92" s="40">
        <v>0.13304540000000001</v>
      </c>
      <c r="G92" s="40">
        <v>0.30399599999999999</v>
      </c>
      <c r="H92" s="40" t="s">
        <v>442</v>
      </c>
      <c r="I92" s="40">
        <v>6.4206600000000003E-2</v>
      </c>
      <c r="J92" s="40">
        <v>8.5608799999999999E-2</v>
      </c>
      <c r="K92" s="40">
        <v>0.107011</v>
      </c>
      <c r="L92" s="40">
        <v>1.6693716E-3</v>
      </c>
      <c r="M92" s="40">
        <v>0.34113199999999999</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7.9110744000000004</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1761229.72</v>
      </c>
      <c r="AL93" s="41" t="s">
        <v>250</v>
      </c>
    </row>
    <row r="94" spans="1:38" s="5" customFormat="1" ht="24.75" customHeight="1" thickBot="1" x14ac:dyDescent="0.25">
      <c r="A94" s="144" t="s">
        <v>73</v>
      </c>
      <c r="B94" s="153" t="s">
        <v>449</v>
      </c>
      <c r="C94" s="144" t="s">
        <v>252</v>
      </c>
      <c r="D94" s="145"/>
      <c r="E94" s="40">
        <v>3.5277203735798415E-2</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v>3.5071972500000007E-2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v>3.9341826939999998E-2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v>3.7921355699999999E-2</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v>3.970302178E-2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0.14918691911390711</v>
      </c>
      <c r="F99" s="40">
        <v>5.2495957682413987</v>
      </c>
      <c r="G99" s="40" t="s">
        <v>423</v>
      </c>
      <c r="H99" s="40">
        <v>7.4540319408431142</v>
      </c>
      <c r="I99" s="40">
        <v>0.11453371996499999</v>
      </c>
      <c r="J99" s="40">
        <v>0.17599083799499998</v>
      </c>
      <c r="K99" s="40">
        <v>0.38550374036999996</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359.52449999999999</v>
      </c>
      <c r="AL99" s="41" t="s">
        <v>264</v>
      </c>
    </row>
    <row r="100" spans="1:38" s="5" customFormat="1" ht="26.25" customHeight="1" thickBot="1" x14ac:dyDescent="0.25">
      <c r="A100" s="38" t="s">
        <v>261</v>
      </c>
      <c r="B100" s="38" t="s">
        <v>265</v>
      </c>
      <c r="C100" s="38" t="s">
        <v>266</v>
      </c>
      <c r="D100" s="44"/>
      <c r="E100" s="40">
        <v>7.7852954401679747E-2</v>
      </c>
      <c r="F100" s="40">
        <v>1.7917781783982258</v>
      </c>
      <c r="G100" s="40" t="s">
        <v>423</v>
      </c>
      <c r="H100" s="40">
        <v>3.4393178404187608</v>
      </c>
      <c r="I100" s="40">
        <v>2.7141567707299336E-2</v>
      </c>
      <c r="J100" s="40">
        <v>4.2135454977536582E-2</v>
      </c>
      <c r="K100" s="40">
        <v>9.0703376105310429E-2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275.464</v>
      </c>
      <c r="AL100" s="41" t="s">
        <v>264</v>
      </c>
    </row>
    <row r="101" spans="1:38" s="5" customFormat="1" ht="26.25" customHeight="1" thickBot="1" x14ac:dyDescent="0.25">
      <c r="A101" s="38" t="s">
        <v>261</v>
      </c>
      <c r="B101" s="38" t="s">
        <v>267</v>
      </c>
      <c r="C101" s="38" t="s">
        <v>268</v>
      </c>
      <c r="D101" s="44"/>
      <c r="E101" s="40">
        <v>0.14355038452886976</v>
      </c>
      <c r="F101" s="40">
        <v>0.57296441800000009</v>
      </c>
      <c r="G101" s="40" t="s">
        <v>423</v>
      </c>
      <c r="H101" s="40">
        <v>4.223221724264711</v>
      </c>
      <c r="I101" s="40">
        <v>2.3732254000000001E-2</v>
      </c>
      <c r="J101" s="40">
        <v>7.1196761999999983E-2</v>
      </c>
      <c r="K101" s="40">
        <v>0.16612577800000003</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3390.3220000000001</v>
      </c>
      <c r="AL101" s="41" t="s">
        <v>264</v>
      </c>
    </row>
    <row r="102" spans="1:38" s="5" customFormat="1" ht="26.25" customHeight="1" thickBot="1" x14ac:dyDescent="0.25">
      <c r="A102" s="38" t="s">
        <v>261</v>
      </c>
      <c r="B102" s="38" t="s">
        <v>269</v>
      </c>
      <c r="C102" s="38" t="s">
        <v>270</v>
      </c>
      <c r="D102" s="44"/>
      <c r="E102" s="40">
        <v>0.15154919116376245</v>
      </c>
      <c r="F102" s="40">
        <v>1.3819097172357089</v>
      </c>
      <c r="G102" s="40" t="s">
        <v>423</v>
      </c>
      <c r="H102" s="40">
        <v>8.8305351600585755</v>
      </c>
      <c r="I102" s="40">
        <v>4.7058404844869525E-3</v>
      </c>
      <c r="J102" s="40">
        <v>0.10489755213866507</v>
      </c>
      <c r="K102" s="40">
        <v>0.71419075050416314</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2063.0964999999997</v>
      </c>
      <c r="AL102" s="41" t="s">
        <v>264</v>
      </c>
    </row>
    <row r="103" spans="1:38" s="5" customFormat="1" ht="26.25" customHeight="1" thickBot="1" x14ac:dyDescent="0.25">
      <c r="A103" s="38" t="s">
        <v>261</v>
      </c>
      <c r="B103" s="38" t="s">
        <v>271</v>
      </c>
      <c r="C103" s="38" t="s">
        <v>272</v>
      </c>
      <c r="D103" s="44"/>
      <c r="E103" s="40">
        <v>3.3009816541098539E-4</v>
      </c>
      <c r="F103" s="40">
        <v>5.8208684500000003E-2</v>
      </c>
      <c r="G103" s="40" t="s">
        <v>423</v>
      </c>
      <c r="H103" s="40">
        <v>3.6289446093095083E-2</v>
      </c>
      <c r="I103" s="40">
        <v>3.7119977839999998E-3</v>
      </c>
      <c r="J103" s="40">
        <v>5.6523602620000002E-3</v>
      </c>
      <c r="K103" s="40">
        <v>1.2232719969999998E-2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13.686500000000001</v>
      </c>
      <c r="AL103" s="41" t="s">
        <v>264</v>
      </c>
    </row>
    <row r="104" spans="1:38" s="5" customFormat="1" ht="26.25" customHeight="1" thickBot="1" x14ac:dyDescent="0.25">
      <c r="A104" s="38" t="s">
        <v>261</v>
      </c>
      <c r="B104" s="38" t="s">
        <v>273</v>
      </c>
      <c r="C104" s="38" t="s">
        <v>274</v>
      </c>
      <c r="D104" s="44"/>
      <c r="E104" s="40">
        <v>5.7633716051244947E-2</v>
      </c>
      <c r="F104" s="40">
        <v>0.44139423100000003</v>
      </c>
      <c r="G104" s="40" t="s">
        <v>423</v>
      </c>
      <c r="H104" s="40">
        <v>1.3790280881105172</v>
      </c>
      <c r="I104" s="40">
        <v>1.3388415419999999E-3</v>
      </c>
      <c r="J104" s="40">
        <v>4.0165246259999997E-3</v>
      </c>
      <c r="K104" s="40">
        <v>9.3718907940000002E-3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814.38049999999998</v>
      </c>
      <c r="AL104" s="41" t="s">
        <v>264</v>
      </c>
    </row>
    <row r="105" spans="1:38" s="5" customFormat="1" ht="26.25" customHeight="1" thickBot="1" x14ac:dyDescent="0.25">
      <c r="A105" s="38" t="s">
        <v>261</v>
      </c>
      <c r="B105" s="38" t="s">
        <v>275</v>
      </c>
      <c r="C105" s="38" t="s">
        <v>276</v>
      </c>
      <c r="D105" s="44"/>
      <c r="E105" s="40">
        <v>2.3342649848863611E-2</v>
      </c>
      <c r="F105" s="40">
        <v>0.60612232500000007</v>
      </c>
      <c r="G105" s="40" t="s">
        <v>423</v>
      </c>
      <c r="H105" s="40">
        <v>0.67719397182418173</v>
      </c>
      <c r="I105" s="40">
        <v>9.7898325840000012E-3</v>
      </c>
      <c r="J105" s="40">
        <v>1.5384022632E-2</v>
      </c>
      <c r="K105" s="40">
        <v>3.3565140287999992E-2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141.78299999999999</v>
      </c>
      <c r="AL105" s="41" t="s">
        <v>264</v>
      </c>
    </row>
    <row r="106" spans="1:38" s="5" customFormat="1" ht="26.25" customHeight="1" thickBot="1" x14ac:dyDescent="0.25">
      <c r="A106" s="38" t="s">
        <v>261</v>
      </c>
      <c r="B106" s="38" t="s">
        <v>277</v>
      </c>
      <c r="C106" s="38" t="s">
        <v>278</v>
      </c>
      <c r="D106" s="44"/>
      <c r="E106" s="40">
        <v>7.3672500000000002E-2</v>
      </c>
      <c r="F106" s="40">
        <v>0.43319429999999998</v>
      </c>
      <c r="G106" s="40" t="s">
        <v>423</v>
      </c>
      <c r="H106" s="40">
        <v>0.2689537961314285</v>
      </c>
      <c r="I106" s="40">
        <v>1.4534110800000001E-2</v>
      </c>
      <c r="J106" s="40">
        <v>1.5384022632E-2</v>
      </c>
      <c r="K106" s="40">
        <v>4.9415976720000004E-2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294.69</v>
      </c>
      <c r="AL106" s="41" t="s">
        <v>264</v>
      </c>
    </row>
    <row r="107" spans="1:38" s="5" customFormat="1" ht="26.25" customHeight="1" thickBot="1" x14ac:dyDescent="0.25">
      <c r="A107" s="38" t="s">
        <v>261</v>
      </c>
      <c r="B107" s="38" t="s">
        <v>279</v>
      </c>
      <c r="C107" s="38" t="s">
        <v>280</v>
      </c>
      <c r="D107" s="44"/>
      <c r="E107" s="40">
        <v>0.13987838017692117</v>
      </c>
      <c r="F107" s="40">
        <v>1.7683232325000002</v>
      </c>
      <c r="G107" s="40" t="s">
        <v>423</v>
      </c>
      <c r="H107" s="40">
        <v>1.7059080712881036</v>
      </c>
      <c r="I107" s="40">
        <v>3.2151331499999998E-2</v>
      </c>
      <c r="J107" s="40">
        <v>0.42868442000000001</v>
      </c>
      <c r="K107" s="40">
        <v>2.0362509950000001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10717.110500000001</v>
      </c>
      <c r="AL107" s="41" t="s">
        <v>264</v>
      </c>
    </row>
    <row r="108" spans="1:38" s="5" customFormat="1" ht="26.25" customHeight="1" thickBot="1" x14ac:dyDescent="0.25">
      <c r="A108" s="38" t="s">
        <v>261</v>
      </c>
      <c r="B108" s="38" t="s">
        <v>281</v>
      </c>
      <c r="C108" s="38" t="s">
        <v>282</v>
      </c>
      <c r="D108" s="44"/>
      <c r="E108" s="40">
        <v>9.6870437132983489E-2</v>
      </c>
      <c r="F108" s="40">
        <v>0.64308691799999995</v>
      </c>
      <c r="G108" s="40" t="s">
        <v>423</v>
      </c>
      <c r="H108" s="40">
        <v>2.0256424099437025</v>
      </c>
      <c r="I108" s="40">
        <v>1.1909016999999999E-2</v>
      </c>
      <c r="J108" s="40">
        <v>0.11909017</v>
      </c>
      <c r="K108" s="40">
        <v>0.23818033999999999</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5954.5084999999999</v>
      </c>
      <c r="AL108" s="41" t="s">
        <v>264</v>
      </c>
    </row>
    <row r="109" spans="1:38" s="5" customFormat="1" ht="26.25" customHeight="1" thickBot="1" x14ac:dyDescent="0.25">
      <c r="A109" s="38" t="s">
        <v>261</v>
      </c>
      <c r="B109" s="38" t="s">
        <v>283</v>
      </c>
      <c r="C109" s="38" t="s">
        <v>284</v>
      </c>
      <c r="D109" s="44"/>
      <c r="E109" s="40">
        <v>2.7571732709624999E-2</v>
      </c>
      <c r="F109" s="40">
        <v>0.37099207500000003</v>
      </c>
      <c r="G109" s="40" t="s">
        <v>423</v>
      </c>
      <c r="H109" s="40">
        <v>0.79321754103074993</v>
      </c>
      <c r="I109" s="40">
        <v>1.5173499999999999E-2</v>
      </c>
      <c r="J109" s="40">
        <v>8.3454249999999994E-2</v>
      </c>
      <c r="K109" s="40">
        <v>8.3454249999999994E-2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758.67499999999995</v>
      </c>
      <c r="AL109" s="41" t="s">
        <v>264</v>
      </c>
    </row>
    <row r="110" spans="1:38" s="5" customFormat="1" ht="26.25" customHeight="1" thickBot="1" x14ac:dyDescent="0.25">
      <c r="A110" s="38" t="s">
        <v>261</v>
      </c>
      <c r="B110" s="38" t="s">
        <v>285</v>
      </c>
      <c r="C110" s="38" t="s">
        <v>286</v>
      </c>
      <c r="D110" s="44"/>
      <c r="E110" s="40">
        <v>3.4165717872113102E-2</v>
      </c>
      <c r="F110" s="40">
        <v>0.70295754899999996</v>
      </c>
      <c r="G110" s="40" t="s">
        <v>423</v>
      </c>
      <c r="H110" s="40">
        <v>0.91034806253365352</v>
      </c>
      <c r="I110" s="40">
        <v>3.272332E-2</v>
      </c>
      <c r="J110" s="40">
        <v>0.24098074000000003</v>
      </c>
      <c r="K110" s="40">
        <v>0.24098074000000003</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1.437541</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6.0753199999999996</v>
      </c>
      <c r="F112" s="40" t="s">
        <v>423</v>
      </c>
      <c r="G112" s="40" t="s">
        <v>423</v>
      </c>
      <c r="H112" s="40">
        <v>8.7883629768685481</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151.88300000000001</v>
      </c>
      <c r="AL112" s="41" t="s">
        <v>292</v>
      </c>
    </row>
    <row r="113" spans="1:38" s="5" customFormat="1" ht="26.25" customHeight="1" thickBot="1" x14ac:dyDescent="0.25">
      <c r="A113" s="38" t="s">
        <v>289</v>
      </c>
      <c r="B113" s="168" t="s">
        <v>293</v>
      </c>
      <c r="C113" s="168" t="s">
        <v>294</v>
      </c>
      <c r="D113" s="39"/>
      <c r="E113" s="40">
        <v>3.1896089491482491</v>
      </c>
      <c r="F113" s="40" t="s">
        <v>409</v>
      </c>
      <c r="G113" s="40" t="s">
        <v>423</v>
      </c>
      <c r="H113" s="40">
        <v>16.223200787086942</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2.2795615041150437</v>
      </c>
      <c r="F116" s="40" t="s">
        <v>423</v>
      </c>
      <c r="G116" s="40" t="s">
        <v>423</v>
      </c>
      <c r="H116" s="40">
        <v>4.8542770480488269</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0.33392892000000002</v>
      </c>
      <c r="J119" s="40">
        <v>8.6821519200000008</v>
      </c>
      <c r="K119" s="40">
        <v>8.6821519200000008</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5565.482</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1.5825254768890324</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5565.482</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9.1006214424960011E-4</v>
      </c>
      <c r="F123" s="40">
        <v>1.9783959657600005E-4</v>
      </c>
      <c r="G123" s="40">
        <v>1.9783959657600005E-4</v>
      </c>
      <c r="H123" s="40">
        <v>9.4963006356480015E-4</v>
      </c>
      <c r="I123" s="40">
        <v>2.1366676430208003E-3</v>
      </c>
      <c r="J123" s="40">
        <v>2.2553714009664002E-3</v>
      </c>
      <c r="K123" s="40">
        <v>2.2949393202816005E-3</v>
      </c>
      <c r="L123" s="40">
        <v>1.9783959657600005E-4</v>
      </c>
      <c r="M123" s="40">
        <v>2.6391802183238403E-2</v>
      </c>
      <c r="N123" s="40">
        <v>4.3524711246720007E-5</v>
      </c>
      <c r="O123" s="40">
        <v>3.4819768997376005E-4</v>
      </c>
      <c r="P123" s="40">
        <v>5.5395087041280014E-5</v>
      </c>
      <c r="Q123" s="40">
        <v>2.5323468361728006E-6</v>
      </c>
      <c r="R123" s="40">
        <v>3.1654335452160013E-5</v>
      </c>
      <c r="S123" s="40">
        <v>2.8884581100096007E-5</v>
      </c>
      <c r="T123" s="40">
        <v>2.0575318043904003E-5</v>
      </c>
      <c r="U123" s="40">
        <v>7.9135838630400032E-6</v>
      </c>
      <c r="V123" s="40">
        <v>2.2158034816512006E-4</v>
      </c>
      <c r="W123" s="40">
        <v>0.19783959657600003</v>
      </c>
      <c r="X123" s="40">
        <v>1.5550192290873603E-4</v>
      </c>
      <c r="Y123" s="40">
        <v>4.3406007488774412E-4</v>
      </c>
      <c r="Z123" s="40">
        <v>1.8517786239513604E-4</v>
      </c>
      <c r="AA123" s="40">
        <v>1.3294820889907203E-4</v>
      </c>
      <c r="AB123" s="40">
        <f t="shared" si="1"/>
        <v>9.0768806909068817E-4</v>
      </c>
      <c r="AC123" s="40" t="s">
        <v>423</v>
      </c>
      <c r="AD123" s="40" t="s">
        <v>423</v>
      </c>
      <c r="AE123" s="193"/>
      <c r="AF123" s="40" t="s">
        <v>423</v>
      </c>
      <c r="AG123" s="40" t="s">
        <v>423</v>
      </c>
      <c r="AH123" s="40" t="s">
        <v>423</v>
      </c>
      <c r="AI123" s="40" t="s">
        <v>423</v>
      </c>
      <c r="AJ123" s="40" t="s">
        <v>423</v>
      </c>
      <c r="AK123" s="40">
        <v>88.893659999999983</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0.33231226460020669</v>
      </c>
      <c r="G125" s="40" t="s">
        <v>423</v>
      </c>
      <c r="H125" s="40" t="s">
        <v>442</v>
      </c>
      <c r="I125" s="40">
        <v>1.3186800000000002E-4</v>
      </c>
      <c r="J125" s="40">
        <v>8.7512399999999991E-4</v>
      </c>
      <c r="K125" s="40">
        <v>1.8501479999999998E-3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3996</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3.3083843292173898E-2</v>
      </c>
      <c r="F129" s="40">
        <v>0.28140280501389292</v>
      </c>
      <c r="G129" s="40">
        <v>1.7872880858990493E-3</v>
      </c>
      <c r="H129" s="40" t="s">
        <v>442</v>
      </c>
      <c r="I129" s="40">
        <v>1.52109624331834E-4</v>
      </c>
      <c r="J129" s="40">
        <v>2.6619184258070951E-4</v>
      </c>
      <c r="K129" s="40">
        <v>3.8027406082958497E-4</v>
      </c>
      <c r="L129" s="40">
        <v>5.3238368516141901E-6</v>
      </c>
      <c r="M129" s="40">
        <v>2.6619184258070954E-3</v>
      </c>
      <c r="N129" s="40">
        <v>4.9435627907846051E-2</v>
      </c>
      <c r="O129" s="40">
        <v>3.8027406082958501E-3</v>
      </c>
      <c r="P129" s="40">
        <v>2.1295347406456761E-3</v>
      </c>
      <c r="Q129" s="40">
        <v>6.0843849732733599E-4</v>
      </c>
      <c r="R129" s="40" t="s">
        <v>459</v>
      </c>
      <c r="S129" s="40" t="s">
        <v>459</v>
      </c>
      <c r="T129" s="40">
        <v>5.3238368516141908E-3</v>
      </c>
      <c r="U129" s="40" t="s">
        <v>442</v>
      </c>
      <c r="V129" s="40" t="s">
        <v>442</v>
      </c>
      <c r="W129" s="40">
        <v>0.38027406082958498</v>
      </c>
      <c r="X129" s="40" t="s">
        <v>442</v>
      </c>
      <c r="Y129" s="40" t="s">
        <v>442</v>
      </c>
      <c r="Z129" s="40" t="s">
        <v>442</v>
      </c>
      <c r="AA129" s="40" t="s">
        <v>442</v>
      </c>
      <c r="AB129" s="40">
        <v>7.6054812165916993E-4</v>
      </c>
      <c r="AC129" s="40">
        <v>7.6054812165917002E-2</v>
      </c>
      <c r="AD129" s="40" t="s">
        <v>423</v>
      </c>
      <c r="AE129" s="193"/>
      <c r="AF129" s="40" t="s">
        <v>423</v>
      </c>
      <c r="AG129" s="40" t="s">
        <v>423</v>
      </c>
      <c r="AH129" s="40" t="s">
        <v>423</v>
      </c>
      <c r="AI129" s="40" t="s">
        <v>423</v>
      </c>
      <c r="AJ129" s="40" t="s">
        <v>423</v>
      </c>
      <c r="AK129" s="40">
        <v>38.0274060829585</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2.2195999657830491E-3</v>
      </c>
      <c r="F131" s="40">
        <v>5.9758460617235923E-4</v>
      </c>
      <c r="G131" s="40">
        <v>2.7318153425022143E-4</v>
      </c>
      <c r="H131" s="40" t="s">
        <v>442</v>
      </c>
      <c r="I131" s="40" t="s">
        <v>442</v>
      </c>
      <c r="J131" s="40" t="s">
        <v>442</v>
      </c>
      <c r="K131" s="40">
        <v>1.2805384417979127E-4</v>
      </c>
      <c r="L131" s="40">
        <v>3.4574537928543645E-6</v>
      </c>
      <c r="M131" s="40">
        <v>1.7073845890638839E-5</v>
      </c>
      <c r="N131" s="40">
        <v>7.6832306507874771E-5</v>
      </c>
      <c r="O131" s="40">
        <v>2.5610768835958257E-5</v>
      </c>
      <c r="P131" s="40">
        <v>2.8171845719554084E-2</v>
      </c>
      <c r="Q131" s="40">
        <v>1.707384589063884E-4</v>
      </c>
      <c r="R131" s="40">
        <v>4.26846147265971E-5</v>
      </c>
      <c r="S131" s="40">
        <v>2.5610768835958254E-4</v>
      </c>
      <c r="T131" s="40">
        <v>3.4147691781277678E-5</v>
      </c>
      <c r="U131" s="40" t="s">
        <v>442</v>
      </c>
      <c r="V131" s="40" t="s">
        <v>442</v>
      </c>
      <c r="W131" s="40">
        <v>2.5610768835958257</v>
      </c>
      <c r="X131" s="40" t="s">
        <v>442</v>
      </c>
      <c r="Y131" s="40" t="s">
        <v>442</v>
      </c>
      <c r="Z131" s="40" t="s">
        <v>442</v>
      </c>
      <c r="AA131" s="40" t="s">
        <v>442</v>
      </c>
      <c r="AB131" s="40">
        <v>3.414769178127768E-8</v>
      </c>
      <c r="AC131" s="40">
        <v>8.5369229453194199E-5</v>
      </c>
      <c r="AD131" s="40">
        <v>1.7073845890638839E-5</v>
      </c>
      <c r="AE131" s="193"/>
      <c r="AF131" s="40" t="s">
        <v>423</v>
      </c>
      <c r="AG131" s="40" t="s">
        <v>423</v>
      </c>
      <c r="AH131" s="40" t="s">
        <v>423</v>
      </c>
      <c r="AI131" s="40" t="s">
        <v>423</v>
      </c>
      <c r="AJ131" s="40" t="s">
        <v>423</v>
      </c>
      <c r="AK131" s="40">
        <v>0.85369229453194195</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3.7125000000000001E-3</v>
      </c>
      <c r="F133" s="40">
        <v>5.8499999999999999E-5</v>
      </c>
      <c r="G133" s="40">
        <v>5.0849999999999995E-4</v>
      </c>
      <c r="H133" s="40" t="s">
        <v>423</v>
      </c>
      <c r="I133" s="40">
        <v>1.5615E-4</v>
      </c>
      <c r="J133" s="40">
        <v>1.5615E-4</v>
      </c>
      <c r="K133" s="40">
        <v>1.7352000000000001E-4</v>
      </c>
      <c r="L133" s="40" t="s">
        <v>442</v>
      </c>
      <c r="M133" s="40">
        <v>6.3000000000000013E-4</v>
      </c>
      <c r="N133" s="40">
        <v>1.3513500000000001E-4</v>
      </c>
      <c r="O133" s="40">
        <v>2.2634999999999999E-5</v>
      </c>
      <c r="P133" s="40">
        <v>6.705E-3</v>
      </c>
      <c r="Q133" s="40">
        <v>6.1245000000000001E-5</v>
      </c>
      <c r="R133" s="40">
        <v>6.1020000000000002E-5</v>
      </c>
      <c r="S133" s="40">
        <v>5.5934999999999999E-5</v>
      </c>
      <c r="T133" s="40">
        <v>7.7984999999999979E-5</v>
      </c>
      <c r="U133" s="40">
        <v>8.9010000000000003E-5</v>
      </c>
      <c r="V133" s="40">
        <v>7.2053999999999998E-4</v>
      </c>
      <c r="W133" s="40">
        <v>1.215E-4</v>
      </c>
      <c r="X133" s="40">
        <v>5.9400000000000003E-8</v>
      </c>
      <c r="Y133" s="40">
        <v>3.2444999999999997E-8</v>
      </c>
      <c r="Z133" s="40">
        <v>2.8979999999999999E-8</v>
      </c>
      <c r="AA133" s="40">
        <v>3.1454999999999999E-8</v>
      </c>
      <c r="AB133" s="40">
        <f t="shared" si="1"/>
        <v>1.5227999999999998E-7</v>
      </c>
      <c r="AC133" s="40">
        <v>6.7500000000000004E-4</v>
      </c>
      <c r="AD133" s="40">
        <v>1.8450000000000001E-3</v>
      </c>
      <c r="AE133" s="193"/>
      <c r="AF133" s="40" t="s">
        <v>423</v>
      </c>
      <c r="AG133" s="40" t="s">
        <v>423</v>
      </c>
      <c r="AH133" s="40" t="s">
        <v>423</v>
      </c>
      <c r="AI133" s="40" t="s">
        <v>423</v>
      </c>
      <c r="AJ133" s="40" t="s">
        <v>423</v>
      </c>
      <c r="AK133" s="40">
        <v>4500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6.1586012060658593E-3</v>
      </c>
      <c r="G136" s="40" t="s">
        <v>423</v>
      </c>
      <c r="H136" s="40">
        <v>1.5675730693333341</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410573.41373772401</v>
      </c>
      <c r="AL136" s="41" t="s">
        <v>455</v>
      </c>
    </row>
    <row r="137" spans="1:38" s="5" customFormat="1" ht="26.25" customHeight="1" thickBot="1" x14ac:dyDescent="0.25">
      <c r="A137" s="38" t="s">
        <v>318</v>
      </c>
      <c r="B137" s="38" t="s">
        <v>350</v>
      </c>
      <c r="C137" s="38" t="s">
        <v>351</v>
      </c>
      <c r="D137" s="39"/>
      <c r="E137" s="40" t="s">
        <v>423</v>
      </c>
      <c r="F137" s="40">
        <v>4.682355E-3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312157</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0.32532515000000001</v>
      </c>
      <c r="J139" s="40">
        <v>0.32532515000000001</v>
      </c>
      <c r="K139" s="40">
        <v>0.32532515000000001</v>
      </c>
      <c r="L139" s="40" t="s">
        <v>423</v>
      </c>
      <c r="M139" s="40" t="s">
        <v>423</v>
      </c>
      <c r="N139" s="40">
        <v>9.4114999999999997E-4</v>
      </c>
      <c r="O139" s="40">
        <v>1.8938499999999999E-3</v>
      </c>
      <c r="P139" s="40">
        <v>1.8938499999999999E-3</v>
      </c>
      <c r="Q139" s="40">
        <v>3.0089500000000003E-3</v>
      </c>
      <c r="R139" s="40">
        <v>2.8696499999999996E-3</v>
      </c>
      <c r="S139" s="40">
        <v>6.6811500000000003E-3</v>
      </c>
      <c r="T139" s="40" t="s">
        <v>423</v>
      </c>
      <c r="U139" s="40" t="s">
        <v>423</v>
      </c>
      <c r="V139" s="40" t="s">
        <v>423</v>
      </c>
      <c r="W139" s="40">
        <v>3.3042179999999997</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6481</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193.02804150811349</v>
      </c>
      <c r="F141" s="50">
        <f t="shared" ref="F141:AK141" si="2">SUM(F14:F140)</f>
        <v>132.19094875356438</v>
      </c>
      <c r="G141" s="50">
        <f t="shared" si="2"/>
        <v>1297.3156645674123</v>
      </c>
      <c r="H141" s="50">
        <f t="shared" si="2"/>
        <v>66.805704152677123</v>
      </c>
      <c r="I141" s="50">
        <f t="shared" si="2"/>
        <v>30.252992578006296</v>
      </c>
      <c r="J141" s="50">
        <f t="shared" si="2"/>
        <v>59.705192152023606</v>
      </c>
      <c r="K141" s="50">
        <f t="shared" si="2"/>
        <v>98.683945906525082</v>
      </c>
      <c r="L141" s="50">
        <f t="shared" si="2"/>
        <v>2.282907751301567</v>
      </c>
      <c r="M141" s="50">
        <f t="shared" si="2"/>
        <v>596.92786543004388</v>
      </c>
      <c r="N141" s="50">
        <f t="shared" si="2"/>
        <v>242.60943413205968</v>
      </c>
      <c r="O141" s="50">
        <f t="shared" si="2"/>
        <v>9.4536067035872406</v>
      </c>
      <c r="P141" s="50">
        <f t="shared" si="2"/>
        <v>2.1515261080805752</v>
      </c>
      <c r="Q141" s="50">
        <f t="shared" si="2"/>
        <v>16.883661483767963</v>
      </c>
      <c r="R141" s="50">
        <f t="shared" si="2"/>
        <v>16.979892083499458</v>
      </c>
      <c r="S141" s="50">
        <f t="shared" si="2"/>
        <v>63.959319726276362</v>
      </c>
      <c r="T141" s="50">
        <f t="shared" si="2"/>
        <v>50.403743077702828</v>
      </c>
      <c r="U141" s="50">
        <f t="shared" si="2"/>
        <v>22.392792336944613</v>
      </c>
      <c r="V141" s="50">
        <f t="shared" si="2"/>
        <v>43.367369552884192</v>
      </c>
      <c r="W141" s="50">
        <f t="shared" si="2"/>
        <v>3342.2245430996277</v>
      </c>
      <c r="X141" s="50">
        <f t="shared" si="2"/>
        <v>9.0925731442418343</v>
      </c>
      <c r="Y141" s="50">
        <f t="shared" si="2"/>
        <v>10.962499667691048</v>
      </c>
      <c r="Z141" s="50">
        <f t="shared" si="2"/>
        <v>4.6620456804343311</v>
      </c>
      <c r="AA141" s="50">
        <f t="shared" si="2"/>
        <v>4.2351734251864608</v>
      </c>
      <c r="AB141" s="50">
        <f t="shared" si="2"/>
        <v>34.028808718823029</v>
      </c>
      <c r="AC141" s="50">
        <f t="shared" si="2"/>
        <v>5.9325867890079422</v>
      </c>
      <c r="AD141" s="50">
        <f t="shared" si="2"/>
        <v>16.137797639249083</v>
      </c>
      <c r="AE141" s="36"/>
      <c r="AF141" s="50">
        <f t="shared" si="2"/>
        <v>159785.71826304391</v>
      </c>
      <c r="AG141" s="50">
        <f t="shared" si="2"/>
        <v>301176.34813705337</v>
      </c>
      <c r="AH141" s="50">
        <f t="shared" si="2"/>
        <v>150148.03425417151</v>
      </c>
      <c r="AI141" s="50">
        <f t="shared" si="2"/>
        <v>10653.12621</v>
      </c>
      <c r="AJ141" s="50">
        <f t="shared" si="2"/>
        <v>0</v>
      </c>
      <c r="AK141" s="50">
        <f t="shared" si="2"/>
        <v>2600606.8845119197</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193.02804150811349</v>
      </c>
      <c r="F152" s="81">
        <f t="shared" ref="F152:AD152" si="3">SUM(F$141, F$151, IF(AND(ISNUMBER(SEARCH($B$4,"AT|BE|CH|GB|IE|LT|LU|NL")),SUM(F$143:F$149)&gt;0),SUM(F$143:F$149)-SUM(F$27:F$33),0))</f>
        <v>132.19094875356438</v>
      </c>
      <c r="G152" s="81">
        <f t="shared" si="3"/>
        <v>1297.3156645674123</v>
      </c>
      <c r="H152" s="81">
        <f t="shared" si="3"/>
        <v>66.805704152677123</v>
      </c>
      <c r="I152" s="81">
        <f t="shared" si="3"/>
        <v>30.252992578006296</v>
      </c>
      <c r="J152" s="81">
        <f t="shared" si="3"/>
        <v>59.705192152023606</v>
      </c>
      <c r="K152" s="81">
        <f t="shared" si="3"/>
        <v>98.683945906525082</v>
      </c>
      <c r="L152" s="81">
        <f t="shared" si="3"/>
        <v>2.282907751301567</v>
      </c>
      <c r="M152" s="81">
        <f t="shared" si="3"/>
        <v>596.92786543004388</v>
      </c>
      <c r="N152" s="81">
        <f t="shared" si="3"/>
        <v>242.60943413205968</v>
      </c>
      <c r="O152" s="81">
        <f t="shared" si="3"/>
        <v>9.4536067035872406</v>
      </c>
      <c r="P152" s="81">
        <f t="shared" si="3"/>
        <v>2.1515261080805752</v>
      </c>
      <c r="Q152" s="81">
        <f t="shared" si="3"/>
        <v>16.883661483767963</v>
      </c>
      <c r="R152" s="81">
        <f t="shared" si="3"/>
        <v>16.979892083499458</v>
      </c>
      <c r="S152" s="81">
        <f t="shared" si="3"/>
        <v>63.959319726276362</v>
      </c>
      <c r="T152" s="81">
        <f t="shared" si="3"/>
        <v>50.403743077702828</v>
      </c>
      <c r="U152" s="81">
        <f t="shared" si="3"/>
        <v>22.392792336944613</v>
      </c>
      <c r="V152" s="81">
        <f t="shared" si="3"/>
        <v>43.367369552884192</v>
      </c>
      <c r="W152" s="81">
        <f t="shared" si="3"/>
        <v>3342.2245430996277</v>
      </c>
      <c r="X152" s="81">
        <f t="shared" si="3"/>
        <v>9.0925731442418343</v>
      </c>
      <c r="Y152" s="81">
        <f t="shared" si="3"/>
        <v>10.962499667691048</v>
      </c>
      <c r="Z152" s="81">
        <f t="shared" si="3"/>
        <v>4.6620456804343311</v>
      </c>
      <c r="AA152" s="81">
        <f t="shared" si="3"/>
        <v>4.2351734251864608</v>
      </c>
      <c r="AB152" s="81">
        <f t="shared" si="3"/>
        <v>34.028808718823029</v>
      </c>
      <c r="AC152" s="81">
        <f t="shared" si="3"/>
        <v>5.9325867890079422</v>
      </c>
      <c r="AD152" s="81">
        <f t="shared" si="3"/>
        <v>16.137797639249083</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193.02804150811349</v>
      </c>
      <c r="F154" s="81">
        <f>F141 + F153 - IF(OR($B$6=2005,$B$6&gt;=2020),SUM(F99:F122),0) + IF(AND(OR($B$4="AT",$B$4="BE",$B$4="CH",$B$4="GB",$B$4="IE",$B$4="LT",$B$4="LU",$B$4="NL"),SUM(F143:F149)&gt;0),SUM(F143:F149)-SUM(F27:F33),0)</f>
        <v>132.19094875356438</v>
      </c>
      <c r="G154" s="81">
        <f>G141 + G153 + IF(AND(OR($B$4="AT",$B$4="BE",$B$4="CH",$B$4="GB",$B$4="IE",$B$4="LT",$B$4="LU",$B$4="NL"),SUM(G143:G149)&gt;0),SUM(G143:G149)-SUM(G27:G33),0)</f>
        <v>1297.3156645674123</v>
      </c>
      <c r="H154" s="81">
        <f t="shared" ref="H154:AD154" si="4">H141 + H153 + IF(AND(OR($B$4="AT",$B$4="BE",$B$4="CH",$B$4="GB",$B$4="IE",$B$4="LT",$B$4="LU",$B$4="NL"),SUM(H143:H149)&gt;0),SUM(H143:H149)-SUM(H27:H33),0)</f>
        <v>66.805704152677123</v>
      </c>
      <c r="I154" s="81">
        <f t="shared" si="4"/>
        <v>30.252992578006296</v>
      </c>
      <c r="J154" s="81">
        <f t="shared" si="4"/>
        <v>59.705192152023606</v>
      </c>
      <c r="K154" s="81">
        <f t="shared" si="4"/>
        <v>98.683945906525082</v>
      </c>
      <c r="L154" s="81">
        <f t="shared" si="4"/>
        <v>2.282907751301567</v>
      </c>
      <c r="M154" s="81">
        <f t="shared" si="4"/>
        <v>596.92786543004388</v>
      </c>
      <c r="N154" s="81">
        <f t="shared" si="4"/>
        <v>242.60943413205968</v>
      </c>
      <c r="O154" s="81">
        <f t="shared" si="4"/>
        <v>9.4536067035872406</v>
      </c>
      <c r="P154" s="81">
        <f t="shared" si="4"/>
        <v>2.1515261080805752</v>
      </c>
      <c r="Q154" s="81">
        <f t="shared" si="4"/>
        <v>16.883661483767963</v>
      </c>
      <c r="R154" s="81">
        <f t="shared" si="4"/>
        <v>16.979892083499458</v>
      </c>
      <c r="S154" s="81">
        <f t="shared" si="4"/>
        <v>63.959319726276362</v>
      </c>
      <c r="T154" s="81">
        <f t="shared" si="4"/>
        <v>50.403743077702828</v>
      </c>
      <c r="U154" s="81">
        <f t="shared" si="4"/>
        <v>22.392792336944613</v>
      </c>
      <c r="V154" s="81">
        <f t="shared" si="4"/>
        <v>43.367369552884192</v>
      </c>
      <c r="W154" s="81">
        <f t="shared" si="4"/>
        <v>3342.2245430996277</v>
      </c>
      <c r="X154" s="81">
        <f t="shared" si="4"/>
        <v>9.0925731442418343</v>
      </c>
      <c r="Y154" s="81">
        <f t="shared" si="4"/>
        <v>10.962499667691048</v>
      </c>
      <c r="Z154" s="81">
        <f t="shared" si="4"/>
        <v>4.6620456804343311</v>
      </c>
      <c r="AA154" s="81">
        <f t="shared" si="4"/>
        <v>4.2351734251864608</v>
      </c>
      <c r="AB154" s="81">
        <f t="shared" si="4"/>
        <v>34.028808718823029</v>
      </c>
      <c r="AC154" s="81">
        <f t="shared" si="4"/>
        <v>5.9325867890079422</v>
      </c>
      <c r="AD154" s="81">
        <f t="shared" si="4"/>
        <v>16.137797639249083</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0.76212000000000002</v>
      </c>
      <c r="F157" s="91">
        <v>3.6200700000000001</v>
      </c>
      <c r="G157" s="91">
        <v>0.19053</v>
      </c>
      <c r="H157" s="91" t="s">
        <v>423</v>
      </c>
      <c r="I157" s="91">
        <v>1.9053E-3</v>
      </c>
      <c r="J157" s="91">
        <v>1.9053E-3</v>
      </c>
      <c r="K157" s="91">
        <v>1.9053E-3</v>
      </c>
      <c r="L157" s="91" t="s">
        <v>442</v>
      </c>
      <c r="M157" s="91">
        <v>201.64114285714282</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8192.7900000000009</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1.40224032</v>
      </c>
      <c r="F158" s="91">
        <v>8.2288954187566071E-2</v>
      </c>
      <c r="G158" s="91">
        <v>4.3309975888192673E-3</v>
      </c>
      <c r="H158" s="91" t="s">
        <v>442</v>
      </c>
      <c r="I158" s="91">
        <v>2.3888888888888889E-5</v>
      </c>
      <c r="J158" s="91">
        <v>2.3888888888888889E-5</v>
      </c>
      <c r="K158" s="91">
        <v>2.3888888888888889E-5</v>
      </c>
      <c r="L158" s="91" t="s">
        <v>442</v>
      </c>
      <c r="M158" s="91">
        <v>2.8666666666666667</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317.88743743778593</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13.251765600696521</v>
      </c>
      <c r="F159" s="91">
        <v>0.32048886888232037</v>
      </c>
      <c r="G159" s="91">
        <v>13.326898173234545</v>
      </c>
      <c r="H159" s="91" t="s">
        <v>423</v>
      </c>
      <c r="I159" s="91">
        <v>0.8066426775712553</v>
      </c>
      <c r="J159" s="91">
        <v>0.8066426775712553</v>
      </c>
      <c r="K159" s="91">
        <v>0.8066426775712553</v>
      </c>
      <c r="L159" s="91">
        <v>1.9250299362484714E-2</v>
      </c>
      <c r="M159" s="91">
        <v>0.72147124967508891</v>
      </c>
      <c r="N159" s="91">
        <v>3.1982967189282188E-2</v>
      </c>
      <c r="O159" s="91">
        <v>3.3595220067212232E-3</v>
      </c>
      <c r="P159" s="91">
        <v>4.2331565711168128E-3</v>
      </c>
      <c r="Q159" s="91">
        <v>0.10111922976258775</v>
      </c>
      <c r="R159" s="91">
        <v>0.10740145649383237</v>
      </c>
      <c r="S159" s="91">
        <v>0.22110896611612019</v>
      </c>
      <c r="T159" s="91">
        <v>4.7200092874572634</v>
      </c>
      <c r="U159" s="91">
        <v>3.5056572429473944E-2</v>
      </c>
      <c r="V159" s="91">
        <v>0.22778035733514107</v>
      </c>
      <c r="W159" s="91">
        <v>7.4362185694871893E-2</v>
      </c>
      <c r="X159" s="91" t="s">
        <v>423</v>
      </c>
      <c r="Y159" s="91" t="s">
        <v>423</v>
      </c>
      <c r="Z159" s="91" t="s">
        <v>423</v>
      </c>
      <c r="AA159" s="91" t="s">
        <v>423</v>
      </c>
      <c r="AB159" s="91" t="s">
        <v>423</v>
      </c>
      <c r="AC159" s="91">
        <v>2.3953471329246356E-2</v>
      </c>
      <c r="AD159" s="91">
        <v>8.4956990321269299E-2</v>
      </c>
      <c r="AE159" s="86"/>
      <c r="AF159" s="91">
        <v>7693.1465527435284</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3:AK23 AF25:AK36 AF40:AK42 AF44:AK44 AF48:AK48 AF64:AK65 AF72:AK72 AF82:AK82 AF84:AK91 AF94:AK140">
    <cfRule type="cellIs" dxfId="56" priority="2" operator="equal">
      <formula>0</formula>
    </cfRule>
  </conditionalFormatting>
  <conditionalFormatting sqref="AF24:AK24 AF37:AK39 AF43:AK43 AF45:AK47 AF49:AK63 AF66:AK71 AF73:AK81 AF83:AK83 AF92:AK93 E14:AD140 AF14:AK22">
    <cfRule type="cellIs" dxfId="55" priority="1" operator="equal">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1997</v>
      </c>
      <c r="C6" s="12" t="s">
        <v>29</v>
      </c>
      <c r="D6" s="4"/>
      <c r="E6" s="4" t="s">
        <v>410</v>
      </c>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63.895813062999999</v>
      </c>
      <c r="F14" s="40">
        <v>0.9120430945600001</v>
      </c>
      <c r="G14" s="40">
        <v>1204.4245814388178</v>
      </c>
      <c r="H14" s="40" t="s">
        <v>442</v>
      </c>
      <c r="I14" s="40">
        <v>5.403585882999999</v>
      </c>
      <c r="J14" s="40">
        <v>19.781322187999997</v>
      </c>
      <c r="K14" s="40">
        <v>38.663821357999993</v>
      </c>
      <c r="L14" s="40">
        <v>0.1328127596584</v>
      </c>
      <c r="M14" s="40">
        <v>14.345917553</v>
      </c>
      <c r="N14" s="40">
        <v>6.7179605371333331</v>
      </c>
      <c r="O14" s="40">
        <v>0.82715177568635889</v>
      </c>
      <c r="P14" s="40">
        <v>1.3231865953898461</v>
      </c>
      <c r="Q14" s="40">
        <v>6.5672494001651271</v>
      </c>
      <c r="R14" s="40">
        <v>4.1571244506638969</v>
      </c>
      <c r="S14" s="40">
        <v>1.7283259040010872</v>
      </c>
      <c r="T14" s="40">
        <v>8.7833319621409736</v>
      </c>
      <c r="U14" s="40">
        <v>20.604526293159488</v>
      </c>
      <c r="V14" s="40">
        <v>9.3146654059897447</v>
      </c>
      <c r="W14" s="40">
        <v>4.3155398945384613</v>
      </c>
      <c r="X14" s="40">
        <v>1.7259589137953335E-3</v>
      </c>
      <c r="Y14" s="40">
        <v>0.10384662906528207</v>
      </c>
      <c r="Z14" s="40">
        <v>8.1418185894410244E-2</v>
      </c>
      <c r="AA14" s="40">
        <v>2.8794406445355899E-3</v>
      </c>
      <c r="AB14" s="40">
        <v>0.18987021451802324</v>
      </c>
      <c r="AC14" s="40">
        <v>5.6351463466815384</v>
      </c>
      <c r="AD14" s="40">
        <v>2.7755198423953849E-3</v>
      </c>
      <c r="AE14" s="193"/>
      <c r="AF14" s="40">
        <v>8653.4</v>
      </c>
      <c r="AG14" s="40">
        <v>236714.255</v>
      </c>
      <c r="AH14" s="40">
        <v>52117.200000000004</v>
      </c>
      <c r="AI14" s="40" t="s">
        <v>441</v>
      </c>
      <c r="AJ14" s="40" t="s">
        <v>441</v>
      </c>
      <c r="AK14" s="40" t="s">
        <v>423</v>
      </c>
      <c r="AL14" s="41" t="s">
        <v>70</v>
      </c>
    </row>
    <row r="15" spans="1:38" s="5" customFormat="1" ht="26.25" customHeight="1" thickBot="1" x14ac:dyDescent="0.25">
      <c r="A15" s="38" t="s">
        <v>73</v>
      </c>
      <c r="B15" s="38" t="s">
        <v>21</v>
      </c>
      <c r="C15" s="38" t="s">
        <v>74</v>
      </c>
      <c r="D15" s="39"/>
      <c r="E15" s="40">
        <v>3.5308875099999999</v>
      </c>
      <c r="F15" s="40">
        <v>5.7591591679999998E-2</v>
      </c>
      <c r="G15" s="40">
        <v>36.965113535755428</v>
      </c>
      <c r="H15" s="40" t="s">
        <v>442</v>
      </c>
      <c r="I15" s="40">
        <v>0.19150450929999999</v>
      </c>
      <c r="J15" s="40">
        <v>0.31550890929999997</v>
      </c>
      <c r="K15" s="40">
        <v>0.41884590929999999</v>
      </c>
      <c r="L15" s="40">
        <v>1.1327575110239999E-2</v>
      </c>
      <c r="M15" s="40">
        <v>0.34451942819999998</v>
      </c>
      <c r="N15" s="40">
        <v>0.104034367984</v>
      </c>
      <c r="O15" s="40">
        <v>8.4650247280000004E-3</v>
      </c>
      <c r="P15" s="40">
        <v>8.4650247280000004E-3</v>
      </c>
      <c r="Q15" s="40">
        <v>8.4682623968000012E-2</v>
      </c>
      <c r="R15" s="40">
        <v>0.34310547546095999</v>
      </c>
      <c r="S15" s="40">
        <v>0.26424881770009601</v>
      </c>
      <c r="T15" s="40">
        <v>16.01691088730696</v>
      </c>
      <c r="U15" s="40">
        <v>5.21254638752E-2</v>
      </c>
      <c r="V15" s="40">
        <v>1.1135013248440002</v>
      </c>
      <c r="W15" s="40">
        <v>5.1668499999999999E-2</v>
      </c>
      <c r="X15" s="40">
        <v>3.7224993060000002E-6</v>
      </c>
      <c r="Y15" s="40">
        <v>8.2812652359999997E-5</v>
      </c>
      <c r="Z15" s="40">
        <v>3.5110568939999998E-6</v>
      </c>
      <c r="AA15" s="40">
        <v>3.5110568939999998E-6</v>
      </c>
      <c r="AB15" s="40">
        <v>9.3557265454000007E-5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1.2884689890000001</v>
      </c>
      <c r="F16" s="40">
        <v>0.15790468200000002</v>
      </c>
      <c r="G16" s="40">
        <v>0.49100001700000001</v>
      </c>
      <c r="H16" s="40">
        <v>9.1856570000000016E-3</v>
      </c>
      <c r="I16" s="40">
        <v>1.3758136280000002</v>
      </c>
      <c r="J16" s="40">
        <v>2.1786669719999998</v>
      </c>
      <c r="K16" s="40">
        <v>2.2370138719999999</v>
      </c>
      <c r="L16" s="40" t="s">
        <v>423</v>
      </c>
      <c r="M16" s="40">
        <v>0.52670236699999995</v>
      </c>
      <c r="N16" s="40">
        <v>2.617E-3</v>
      </c>
      <c r="O16" s="40">
        <v>1.21E-4</v>
      </c>
      <c r="P16" s="40">
        <v>2.4199999999999998E-3</v>
      </c>
      <c r="Q16" s="40">
        <v>2.3149999999999998E-3</v>
      </c>
      <c r="R16" s="40">
        <v>4.2589999999999998E-3</v>
      </c>
      <c r="S16" s="40">
        <v>1.9970000000000001E-3</v>
      </c>
      <c r="T16" s="40">
        <v>1.108E-3</v>
      </c>
      <c r="U16" s="40">
        <v>2.3600000000000001E-3</v>
      </c>
      <c r="V16" s="40">
        <v>1.214E-2</v>
      </c>
      <c r="W16" s="40">
        <v>0.86399999999999999</v>
      </c>
      <c r="X16" s="40">
        <v>9.5721179999999993E-3</v>
      </c>
      <c r="Y16" s="40">
        <v>1.2968800000000001E-4</v>
      </c>
      <c r="Z16" s="40">
        <v>3.9937000000000001E-5</v>
      </c>
      <c r="AA16" s="40">
        <v>2.8178E-5</v>
      </c>
      <c r="AB16" s="40">
        <v>9.7699209999999991E-3</v>
      </c>
      <c r="AC16" s="40" t="s">
        <v>423</v>
      </c>
      <c r="AD16" s="40" t="s">
        <v>423</v>
      </c>
      <c r="AE16" s="193"/>
      <c r="AF16" s="40" t="s">
        <v>423</v>
      </c>
      <c r="AG16" s="40" t="s">
        <v>423</v>
      </c>
      <c r="AH16" s="40">
        <v>4480.8086199999998</v>
      </c>
      <c r="AI16" s="40" t="s">
        <v>423</v>
      </c>
      <c r="AJ16" s="40" t="s">
        <v>423</v>
      </c>
      <c r="AK16" s="40">
        <v>1166.9380000000001</v>
      </c>
      <c r="AL16" s="41" t="s">
        <v>70</v>
      </c>
    </row>
    <row r="17" spans="1:38" s="5" customFormat="1" ht="26.25" customHeight="1" thickBot="1" x14ac:dyDescent="0.25">
      <c r="A17" s="38" t="s">
        <v>73</v>
      </c>
      <c r="B17" s="38" t="s">
        <v>2</v>
      </c>
      <c r="C17" s="38" t="s">
        <v>76</v>
      </c>
      <c r="D17" s="39"/>
      <c r="E17" s="40">
        <v>19.246925898000001</v>
      </c>
      <c r="F17" s="40">
        <v>1.0393976830000002</v>
      </c>
      <c r="G17" s="40">
        <v>147.6435449060001</v>
      </c>
      <c r="H17" s="40" t="s">
        <v>423</v>
      </c>
      <c r="I17" s="40">
        <v>2.3754350219999996</v>
      </c>
      <c r="J17" s="40">
        <v>4.2096655570000001</v>
      </c>
      <c r="K17" s="40">
        <v>6.4954433920000012</v>
      </c>
      <c r="L17" s="40" t="s">
        <v>423</v>
      </c>
      <c r="M17" s="40">
        <v>11.677687129999999</v>
      </c>
      <c r="N17" s="40">
        <v>10.055028999999999</v>
      </c>
      <c r="O17" s="40">
        <v>0.13680400000000006</v>
      </c>
      <c r="P17" s="40">
        <v>0.18182100000000007</v>
      </c>
      <c r="Q17" s="40">
        <v>0.891092</v>
      </c>
      <c r="R17" s="40">
        <v>1.034821</v>
      </c>
      <c r="S17" s="40">
        <v>1.660733</v>
      </c>
      <c r="T17" s="40">
        <v>11.474736999999992</v>
      </c>
      <c r="U17" s="40">
        <v>2.365507</v>
      </c>
      <c r="V17" s="40">
        <v>5.6130150000000016</v>
      </c>
      <c r="W17" s="40">
        <v>20.901</v>
      </c>
      <c r="X17" s="40">
        <v>0.30997042499999999</v>
      </c>
      <c r="Y17" s="40">
        <v>0.41876773299999998</v>
      </c>
      <c r="Z17" s="40">
        <v>0.17779626300000001</v>
      </c>
      <c r="AA17" s="40">
        <v>0.14131301999999998</v>
      </c>
      <c r="AB17" s="40">
        <v>1.0478474409999998</v>
      </c>
      <c r="AC17" s="40">
        <v>0.4075114847108377</v>
      </c>
      <c r="AD17" s="40">
        <v>0.56764100000000006</v>
      </c>
      <c r="AE17" s="193"/>
      <c r="AF17" s="40">
        <v>47072.935124183008</v>
      </c>
      <c r="AG17" s="40">
        <v>60822.609658333982</v>
      </c>
      <c r="AH17" s="40">
        <v>139190.71663610599</v>
      </c>
      <c r="AI17" s="40" t="s">
        <v>423</v>
      </c>
      <c r="AJ17" s="40" t="s">
        <v>423</v>
      </c>
      <c r="AK17" s="40" t="s">
        <v>423</v>
      </c>
      <c r="AL17" s="41" t="s">
        <v>70</v>
      </c>
    </row>
    <row r="18" spans="1:38" s="5" customFormat="1" ht="26.25" customHeight="1" thickBot="1" x14ac:dyDescent="0.25">
      <c r="A18" s="38" t="s">
        <v>73</v>
      </c>
      <c r="B18" s="38" t="s">
        <v>4</v>
      </c>
      <c r="C18" s="38" t="s">
        <v>77</v>
      </c>
      <c r="D18" s="39"/>
      <c r="E18" s="40" t="s">
        <v>409</v>
      </c>
      <c r="F18" s="40" t="s">
        <v>409</v>
      </c>
      <c r="G18" s="40" t="s">
        <v>409</v>
      </c>
      <c r="H18" s="40" t="s">
        <v>409</v>
      </c>
      <c r="I18" s="40" t="s">
        <v>409</v>
      </c>
      <c r="J18" s="40" t="s">
        <v>409</v>
      </c>
      <c r="K18" s="40" t="s">
        <v>409</v>
      </c>
      <c r="L18" s="40" t="s">
        <v>409</v>
      </c>
      <c r="M18" s="40" t="s">
        <v>409</v>
      </c>
      <c r="N18" s="40" t="s">
        <v>409</v>
      </c>
      <c r="O18" s="40" t="s">
        <v>409</v>
      </c>
      <c r="P18" s="40" t="s">
        <v>409</v>
      </c>
      <c r="Q18" s="40" t="s">
        <v>409</v>
      </c>
      <c r="R18" s="40" t="s">
        <v>409</v>
      </c>
      <c r="S18" s="40" t="s">
        <v>409</v>
      </c>
      <c r="T18" s="40" t="s">
        <v>409</v>
      </c>
      <c r="U18" s="40" t="s">
        <v>409</v>
      </c>
      <c r="V18" s="40" t="s">
        <v>409</v>
      </c>
      <c r="W18" s="40" t="s">
        <v>409</v>
      </c>
      <c r="X18" s="40" t="s">
        <v>409</v>
      </c>
      <c r="Y18" s="40" t="s">
        <v>409</v>
      </c>
      <c r="Z18" s="40" t="s">
        <v>409</v>
      </c>
      <c r="AA18" s="40" t="s">
        <v>409</v>
      </c>
      <c r="AB18" s="40" t="s">
        <v>409</v>
      </c>
      <c r="AC18" s="40" t="s">
        <v>409</v>
      </c>
      <c r="AD18" s="40" t="s">
        <v>409</v>
      </c>
      <c r="AE18" s="193"/>
      <c r="AF18" s="40" t="s">
        <v>409</v>
      </c>
      <c r="AG18" s="40" t="s">
        <v>409</v>
      </c>
      <c r="AH18" s="40" t="s">
        <v>409</v>
      </c>
      <c r="AI18" s="40" t="s">
        <v>409</v>
      </c>
      <c r="AJ18" s="40" t="s">
        <v>409</v>
      </c>
      <c r="AK18" s="40" t="s">
        <v>409</v>
      </c>
      <c r="AL18" s="41" t="s">
        <v>70</v>
      </c>
    </row>
    <row r="19" spans="1:38" s="5" customFormat="1" ht="24.75" customHeight="1" thickBot="1" x14ac:dyDescent="0.25">
      <c r="A19" s="144" t="s">
        <v>73</v>
      </c>
      <c r="B19" s="38" t="s">
        <v>78</v>
      </c>
      <c r="C19" s="144" t="s">
        <v>79</v>
      </c>
      <c r="D19" s="145"/>
      <c r="E19" s="40" t="s">
        <v>409</v>
      </c>
      <c r="F19" s="40" t="s">
        <v>409</v>
      </c>
      <c r="G19" s="40" t="s">
        <v>409</v>
      </c>
      <c r="H19" s="40" t="s">
        <v>409</v>
      </c>
      <c r="I19" s="40" t="s">
        <v>409</v>
      </c>
      <c r="J19" s="40" t="s">
        <v>409</v>
      </c>
      <c r="K19" s="40" t="s">
        <v>409</v>
      </c>
      <c r="L19" s="40" t="s">
        <v>409</v>
      </c>
      <c r="M19" s="40" t="s">
        <v>409</v>
      </c>
      <c r="N19" s="40" t="s">
        <v>409</v>
      </c>
      <c r="O19" s="40" t="s">
        <v>409</v>
      </c>
      <c r="P19" s="40" t="s">
        <v>409</v>
      </c>
      <c r="Q19" s="40" t="s">
        <v>409</v>
      </c>
      <c r="R19" s="40" t="s">
        <v>409</v>
      </c>
      <c r="S19" s="40" t="s">
        <v>409</v>
      </c>
      <c r="T19" s="40" t="s">
        <v>409</v>
      </c>
      <c r="U19" s="40" t="s">
        <v>409</v>
      </c>
      <c r="V19" s="40" t="s">
        <v>409</v>
      </c>
      <c r="W19" s="40" t="s">
        <v>409</v>
      </c>
      <c r="X19" s="40" t="s">
        <v>409</v>
      </c>
      <c r="Y19" s="40" t="s">
        <v>409</v>
      </c>
      <c r="Z19" s="40" t="s">
        <v>409</v>
      </c>
      <c r="AA19" s="40" t="s">
        <v>409</v>
      </c>
      <c r="AB19" s="40" t="s">
        <v>409</v>
      </c>
      <c r="AC19" s="40" t="s">
        <v>423</v>
      </c>
      <c r="AD19" s="40" t="s">
        <v>409</v>
      </c>
      <c r="AE19" s="193"/>
      <c r="AF19" s="40" t="s">
        <v>423</v>
      </c>
      <c r="AG19" s="40" t="s">
        <v>423</v>
      </c>
      <c r="AH19" s="40" t="s">
        <v>423</v>
      </c>
      <c r="AI19" s="40" t="s">
        <v>423</v>
      </c>
      <c r="AJ19" s="40" t="s">
        <v>423</v>
      </c>
      <c r="AK19" s="40" t="s">
        <v>423</v>
      </c>
      <c r="AL19" s="146" t="s">
        <v>70</v>
      </c>
    </row>
    <row r="20" spans="1:38" s="5" customFormat="1" ht="26.25" customHeight="1" thickBot="1" x14ac:dyDescent="0.25">
      <c r="A20" s="38" t="s">
        <v>73</v>
      </c>
      <c r="B20" s="38" t="s">
        <v>5</v>
      </c>
      <c r="C20" s="38" t="s">
        <v>80</v>
      </c>
      <c r="D20" s="39"/>
      <c r="E20" s="40">
        <v>0.24702884999999999</v>
      </c>
      <c r="F20" s="40">
        <v>0.81438082499999997</v>
      </c>
      <c r="G20" s="40">
        <v>7.7353803999999998E-2</v>
      </c>
      <c r="H20" s="40">
        <v>5.4292059999999998E-3</v>
      </c>
      <c r="I20" s="40">
        <v>3.784473E-3</v>
      </c>
      <c r="J20" s="40">
        <v>4.3251119999999999E-3</v>
      </c>
      <c r="K20" s="40">
        <v>5.4063899999999996E-3</v>
      </c>
      <c r="L20" s="40" t="s">
        <v>423</v>
      </c>
      <c r="M20" s="40">
        <v>1.5473235679999999</v>
      </c>
      <c r="N20" s="40">
        <v>4.6900000000000002E-4</v>
      </c>
      <c r="O20" s="40">
        <v>3.6000000000000001E-5</v>
      </c>
      <c r="P20" s="40">
        <v>9.0000000000000002E-6</v>
      </c>
      <c r="Q20" s="40">
        <v>3.0000000000000001E-6</v>
      </c>
      <c r="R20" s="40">
        <v>1.8E-5</v>
      </c>
      <c r="S20" s="40">
        <v>3.9999999999999998E-6</v>
      </c>
      <c r="T20" s="40">
        <v>1.26E-4</v>
      </c>
      <c r="U20" s="40" t="s">
        <v>423</v>
      </c>
      <c r="V20" s="40">
        <v>6.4899999999999995E-4</v>
      </c>
      <c r="W20" s="40">
        <v>0.27099999999999996</v>
      </c>
      <c r="X20" s="40">
        <v>2.7146027999999999E-2</v>
      </c>
      <c r="Y20" s="40">
        <v>4.3433644E-2</v>
      </c>
      <c r="Z20" s="40">
        <v>1.3573014E-2</v>
      </c>
      <c r="AA20" s="40">
        <v>1.0858411E-2</v>
      </c>
      <c r="AB20" s="40">
        <v>9.5011096999999989E-2</v>
      </c>
      <c r="AC20" s="40">
        <v>1.3573012949999999E-2</v>
      </c>
      <c r="AD20" s="40">
        <v>1.6299999999999998E-4</v>
      </c>
      <c r="AE20" s="193"/>
      <c r="AF20" s="40" t="s">
        <v>423</v>
      </c>
      <c r="AG20" s="40" t="s">
        <v>423</v>
      </c>
      <c r="AH20" s="40" t="s">
        <v>423</v>
      </c>
      <c r="AI20" s="40">
        <v>2714.60259</v>
      </c>
      <c r="AJ20" s="40" t="s">
        <v>423</v>
      </c>
      <c r="AK20" s="40">
        <v>180.21299999999999</v>
      </c>
      <c r="AL20" s="41" t="s">
        <v>70</v>
      </c>
    </row>
    <row r="21" spans="1:38" s="5" customFormat="1" ht="24.75" customHeight="1" thickBot="1" x14ac:dyDescent="0.25">
      <c r="A21" s="144" t="s">
        <v>73</v>
      </c>
      <c r="B21" s="38" t="s">
        <v>81</v>
      </c>
      <c r="C21" s="144" t="s">
        <v>82</v>
      </c>
      <c r="D21" s="145"/>
      <c r="E21" s="40" t="s">
        <v>409</v>
      </c>
      <c r="F21" s="40" t="s">
        <v>409</v>
      </c>
      <c r="G21" s="40" t="s">
        <v>409</v>
      </c>
      <c r="H21" s="40" t="s">
        <v>409</v>
      </c>
      <c r="I21" s="40" t="s">
        <v>409</v>
      </c>
      <c r="J21" s="40" t="s">
        <v>409</v>
      </c>
      <c r="K21" s="40" t="s">
        <v>409</v>
      </c>
      <c r="L21" s="40" t="s">
        <v>409</v>
      </c>
      <c r="M21" s="40" t="s">
        <v>409</v>
      </c>
      <c r="N21" s="40" t="s">
        <v>409</v>
      </c>
      <c r="O21" s="40" t="s">
        <v>409</v>
      </c>
      <c r="P21" s="40" t="s">
        <v>409</v>
      </c>
      <c r="Q21" s="40" t="s">
        <v>409</v>
      </c>
      <c r="R21" s="40" t="s">
        <v>409</v>
      </c>
      <c r="S21" s="40" t="s">
        <v>409</v>
      </c>
      <c r="T21" s="40" t="s">
        <v>409</v>
      </c>
      <c r="U21" s="40" t="s">
        <v>409</v>
      </c>
      <c r="V21" s="40" t="s">
        <v>409</v>
      </c>
      <c r="W21" s="40" t="s">
        <v>409</v>
      </c>
      <c r="X21" s="40" t="s">
        <v>409</v>
      </c>
      <c r="Y21" s="40" t="s">
        <v>409</v>
      </c>
      <c r="Z21" s="40" t="s">
        <v>409</v>
      </c>
      <c r="AA21" s="40" t="s">
        <v>409</v>
      </c>
      <c r="AB21" s="40" t="s">
        <v>409</v>
      </c>
      <c r="AC21" s="40" t="s">
        <v>423</v>
      </c>
      <c r="AD21" s="40" t="s">
        <v>409</v>
      </c>
      <c r="AE21" s="193"/>
      <c r="AF21" s="40" t="s">
        <v>423</v>
      </c>
      <c r="AG21" s="40" t="s">
        <v>423</v>
      </c>
      <c r="AH21" s="40" t="s">
        <v>423</v>
      </c>
      <c r="AI21" s="40" t="s">
        <v>423</v>
      </c>
      <c r="AJ21" s="40" t="s">
        <v>423</v>
      </c>
      <c r="AK21" s="40" t="s">
        <v>423</v>
      </c>
      <c r="AL21" s="146" t="s">
        <v>70</v>
      </c>
    </row>
    <row r="22" spans="1:38" s="5" customFormat="1" ht="26.25" customHeight="1" thickBot="1" x14ac:dyDescent="0.25">
      <c r="A22" s="38" t="s">
        <v>73</v>
      </c>
      <c r="B22" s="38" t="s">
        <v>3</v>
      </c>
      <c r="C22" s="38" t="s">
        <v>83</v>
      </c>
      <c r="D22" s="39"/>
      <c r="E22" s="40">
        <v>0.47837697199999996</v>
      </c>
      <c r="F22" s="40">
        <v>0.13690979</v>
      </c>
      <c r="G22" s="40">
        <v>3.0111761000000001E-2</v>
      </c>
      <c r="H22" s="40" t="s">
        <v>423</v>
      </c>
      <c r="I22" s="40">
        <v>6.9531410000000012E-3</v>
      </c>
      <c r="J22" s="40">
        <v>2.0568611000000001E-2</v>
      </c>
      <c r="K22" s="40">
        <v>3.6586810999999997E-2</v>
      </c>
      <c r="L22" s="40" t="s">
        <v>423</v>
      </c>
      <c r="M22" s="40">
        <v>0.17562103800000001</v>
      </c>
      <c r="N22" s="40">
        <v>7.1999999999999988E-5</v>
      </c>
      <c r="O22" s="40">
        <v>6.9999999999999999E-6</v>
      </c>
      <c r="P22" s="40">
        <v>3.1749999999999999E-3</v>
      </c>
      <c r="Q22" s="40">
        <v>5.8900000000000001E-4</v>
      </c>
      <c r="R22" s="40">
        <v>9.5000000000000005E-5</v>
      </c>
      <c r="S22" s="40">
        <v>3.6000000000000001E-5</v>
      </c>
      <c r="T22" s="40">
        <v>7.7999999999999999E-5</v>
      </c>
      <c r="U22" s="40">
        <v>3.5000000000000005E-4</v>
      </c>
      <c r="V22" s="40">
        <v>6.8170000000000001E-3</v>
      </c>
      <c r="W22" s="40">
        <v>3.0000000000000005E-3</v>
      </c>
      <c r="X22" s="40">
        <v>1.7062199999999999E-4</v>
      </c>
      <c r="Y22" s="40">
        <v>1.3307050000000002E-3</v>
      </c>
      <c r="Z22" s="40">
        <v>1.5533099999999998E-4</v>
      </c>
      <c r="AA22" s="40">
        <v>1.3769699999999999E-4</v>
      </c>
      <c r="AB22" s="40">
        <v>1.7943550000000001E-3</v>
      </c>
      <c r="AC22" s="40">
        <v>3.1295758103999996E-3</v>
      </c>
      <c r="AD22" s="40" t="s">
        <v>423</v>
      </c>
      <c r="AE22" s="193"/>
      <c r="AF22" s="40">
        <v>87.581249999999997</v>
      </c>
      <c r="AG22" s="40">
        <v>5047.7029199999997</v>
      </c>
      <c r="AH22" s="40">
        <v>10033.082249999999</v>
      </c>
      <c r="AI22" s="40" t="s">
        <v>423</v>
      </c>
      <c r="AJ22" s="40" t="s">
        <v>423</v>
      </c>
      <c r="AK22" s="40" t="s">
        <v>423</v>
      </c>
      <c r="AL22" s="41" t="s">
        <v>70</v>
      </c>
    </row>
    <row r="23" spans="1:38" s="5" customFormat="1" ht="24.75" customHeight="1" thickBot="1" x14ac:dyDescent="0.25">
      <c r="A23" s="144" t="s">
        <v>84</v>
      </c>
      <c r="B23" s="38" t="s">
        <v>85</v>
      </c>
      <c r="C23" s="144" t="s">
        <v>443</v>
      </c>
      <c r="D23" s="147"/>
      <c r="E23" s="40">
        <v>0.23591818228201447</v>
      </c>
      <c r="F23" s="40">
        <v>2.4416797988487626E-2</v>
      </c>
      <c r="G23" s="40">
        <v>7.2303221760401624E-3</v>
      </c>
      <c r="H23" s="40">
        <v>5.7842577408321297E-5</v>
      </c>
      <c r="I23" s="40">
        <v>1.52125978583885E-2</v>
      </c>
      <c r="J23" s="40">
        <v>1.52125978583885E-2</v>
      </c>
      <c r="K23" s="40">
        <v>1.52125978583885E-2</v>
      </c>
      <c r="L23" s="40" t="s">
        <v>423</v>
      </c>
      <c r="M23" s="40">
        <v>7.7899491124656703E-2</v>
      </c>
      <c r="N23" s="40" t="s">
        <v>423</v>
      </c>
      <c r="O23" s="40">
        <v>7.2303221760401616E-5</v>
      </c>
      <c r="P23" s="40" t="s">
        <v>423</v>
      </c>
      <c r="Q23" s="40" t="s">
        <v>423</v>
      </c>
      <c r="R23" s="40">
        <v>3.6151610880200813E-4</v>
      </c>
      <c r="S23" s="40">
        <v>1.2291547699268275E-2</v>
      </c>
      <c r="T23" s="40">
        <v>5.0612255232281142E-4</v>
      </c>
      <c r="U23" s="40">
        <v>7.2303221760401616E-5</v>
      </c>
      <c r="V23" s="40">
        <v>7.2303221760401624E-3</v>
      </c>
      <c r="W23" s="40" t="s">
        <v>423</v>
      </c>
      <c r="X23" s="40">
        <v>2.1690966528120487E-4</v>
      </c>
      <c r="Y23" s="40">
        <v>3.6151610880200808E-4</v>
      </c>
      <c r="Z23" s="40" t="s">
        <v>423</v>
      </c>
      <c r="AA23" s="40" t="s">
        <v>423</v>
      </c>
      <c r="AB23" s="40">
        <v>5.7842577408321293E-4</v>
      </c>
      <c r="AC23" s="40" t="s">
        <v>423</v>
      </c>
      <c r="AD23" s="40" t="s">
        <v>423</v>
      </c>
      <c r="AE23" s="193"/>
      <c r="AF23" s="40">
        <v>302.71912886644952</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t="s">
        <v>441</v>
      </c>
      <c r="F24" s="40" t="s">
        <v>441</v>
      </c>
      <c r="G24" s="40" t="s">
        <v>441</v>
      </c>
      <c r="H24" s="40" t="s">
        <v>441</v>
      </c>
      <c r="I24" s="40" t="s">
        <v>441</v>
      </c>
      <c r="J24" s="40" t="s">
        <v>441</v>
      </c>
      <c r="K24" s="40" t="s">
        <v>441</v>
      </c>
      <c r="L24" s="40" t="s">
        <v>441</v>
      </c>
      <c r="M24" s="40" t="s">
        <v>441</v>
      </c>
      <c r="N24" s="40" t="s">
        <v>441</v>
      </c>
      <c r="O24" s="40" t="s">
        <v>441</v>
      </c>
      <c r="P24" s="40" t="s">
        <v>441</v>
      </c>
      <c r="Q24" s="40" t="s">
        <v>441</v>
      </c>
      <c r="R24" s="40" t="s">
        <v>441</v>
      </c>
      <c r="S24" s="40" t="s">
        <v>441</v>
      </c>
      <c r="T24" s="40" t="s">
        <v>441</v>
      </c>
      <c r="U24" s="40" t="s">
        <v>441</v>
      </c>
      <c r="V24" s="40" t="s">
        <v>441</v>
      </c>
      <c r="W24" s="40" t="s">
        <v>441</v>
      </c>
      <c r="X24" s="40" t="s">
        <v>441</v>
      </c>
      <c r="Y24" s="40" t="s">
        <v>441</v>
      </c>
      <c r="Z24" s="40" t="s">
        <v>441</v>
      </c>
      <c r="AA24" s="40" t="s">
        <v>441</v>
      </c>
      <c r="AB24" s="40" t="s">
        <v>441</v>
      </c>
      <c r="AC24" s="40" t="s">
        <v>441</v>
      </c>
      <c r="AD24" s="40" t="s">
        <v>441</v>
      </c>
      <c r="AE24" s="193"/>
      <c r="AF24" s="40" t="s">
        <v>423</v>
      </c>
      <c r="AG24" s="40" t="s">
        <v>423</v>
      </c>
      <c r="AH24" s="40" t="s">
        <v>423</v>
      </c>
      <c r="AI24" s="40" t="s">
        <v>423</v>
      </c>
      <c r="AJ24" s="40" t="s">
        <v>423</v>
      </c>
      <c r="AK24" s="40" t="s">
        <v>423</v>
      </c>
      <c r="AL24" s="146" t="s">
        <v>70</v>
      </c>
    </row>
    <row r="25" spans="1:38" s="5" customFormat="1" ht="24.75" customHeight="1" thickBot="1" x14ac:dyDescent="0.25">
      <c r="A25" s="144" t="s">
        <v>89</v>
      </c>
      <c r="B25" s="38" t="s">
        <v>90</v>
      </c>
      <c r="C25" s="144" t="s">
        <v>91</v>
      </c>
      <c r="D25" s="145"/>
      <c r="E25" s="40">
        <v>7.4359999999999996E-2</v>
      </c>
      <c r="F25" s="40">
        <v>0.35320999999999997</v>
      </c>
      <c r="G25" s="40">
        <v>1.8589999999999999E-2</v>
      </c>
      <c r="H25" s="40" t="s">
        <v>423</v>
      </c>
      <c r="I25" s="40">
        <v>1.8590000000000002E-4</v>
      </c>
      <c r="J25" s="40">
        <v>1.8590000000000002E-4</v>
      </c>
      <c r="K25" s="40">
        <v>1.8590000000000002E-4</v>
      </c>
      <c r="L25" s="40" t="s">
        <v>442</v>
      </c>
      <c r="M25" s="40">
        <v>22.308</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799.37</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2.1454914212322769E-2</v>
      </c>
      <c r="F26" s="40">
        <v>3.7619358622566691E-2</v>
      </c>
      <c r="G26" s="40">
        <v>1.9799662432929835E-3</v>
      </c>
      <c r="H26" s="40" t="s">
        <v>442</v>
      </c>
      <c r="I26" s="40">
        <v>8.92E-5</v>
      </c>
      <c r="J26" s="40">
        <v>8.92E-5</v>
      </c>
      <c r="K26" s="40">
        <v>8.92E-5</v>
      </c>
      <c r="L26" s="40" t="s">
        <v>442</v>
      </c>
      <c r="M26" s="40">
        <v>7.1998772483381224</v>
      </c>
      <c r="N26" s="40">
        <v>5.3519999999999994</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98.314752390179009</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16.3337729489472</v>
      </c>
      <c r="F27" s="40">
        <v>13.561194317199288</v>
      </c>
      <c r="G27" s="40">
        <v>0.53237186774365286</v>
      </c>
      <c r="H27" s="40">
        <v>0.10334693915813767</v>
      </c>
      <c r="I27" s="40">
        <v>0.43616683150253105</v>
      </c>
      <c r="J27" s="40">
        <v>0.43616683150253105</v>
      </c>
      <c r="K27" s="40">
        <v>0.43616683150253105</v>
      </c>
      <c r="L27" s="40">
        <v>0.19085428119033765</v>
      </c>
      <c r="M27" s="40">
        <v>149.76077054811293</v>
      </c>
      <c r="N27" s="40">
        <v>84.329729421083243</v>
      </c>
      <c r="O27" s="40">
        <v>8.9535851406689727E-5</v>
      </c>
      <c r="P27" s="40">
        <v>4.2201954141501885E-3</v>
      </c>
      <c r="Q27" s="40">
        <v>1.3690686413370804E-4</v>
      </c>
      <c r="R27" s="40">
        <v>3.5414344248682777E-3</v>
      </c>
      <c r="S27" s="40">
        <v>2.4909215819827646E-3</v>
      </c>
      <c r="T27" s="40">
        <v>9.9061598582182958E-4</v>
      </c>
      <c r="U27" s="40">
        <v>9.474202545403666E-5</v>
      </c>
      <c r="V27" s="40">
        <v>1.5788619421336463E-2</v>
      </c>
      <c r="W27" s="40">
        <v>0.25442189999999998</v>
      </c>
      <c r="X27" s="40">
        <v>6.1321903016000002E-3</v>
      </c>
      <c r="Y27" s="40">
        <v>8.6364407334000009E-3</v>
      </c>
      <c r="Z27" s="40">
        <v>4.7338958177999997E-3</v>
      </c>
      <c r="AA27" s="40">
        <v>8.8483394513999992E-3</v>
      </c>
      <c r="AB27" s="40">
        <f t="shared" ref="AB27:AB33" si="0">IF((N(X27)+N(Y27)+N(Z27)+N(AA27))=0,X27,(N(X27)+N(Y27)+N(Z27)+N(AA27)))</f>
        <v>2.8350866304200001E-2</v>
      </c>
      <c r="AC27" s="40">
        <v>2.544216E-4</v>
      </c>
      <c r="AD27" s="40">
        <v>5.3458500000000003E-5</v>
      </c>
      <c r="AE27" s="193"/>
      <c r="AF27" s="40">
        <v>25992.952263111201</v>
      </c>
      <c r="AG27" s="40" t="s">
        <v>423</v>
      </c>
      <c r="AH27" s="40" t="s">
        <v>423</v>
      </c>
      <c r="AI27" s="40" t="s">
        <v>423</v>
      </c>
      <c r="AJ27" s="40" t="s">
        <v>423</v>
      </c>
      <c r="AK27" s="40" t="s">
        <v>423</v>
      </c>
      <c r="AL27" s="41" t="s">
        <v>70</v>
      </c>
    </row>
    <row r="28" spans="1:38" s="143" customFormat="1" ht="26.25" customHeight="1" thickBot="1" x14ac:dyDescent="0.25">
      <c r="A28" s="142" t="s">
        <v>94</v>
      </c>
      <c r="B28" s="142" t="s">
        <v>97</v>
      </c>
      <c r="C28" s="142" t="s">
        <v>98</v>
      </c>
      <c r="D28" s="39"/>
      <c r="E28" s="40">
        <v>5.9462786382958122</v>
      </c>
      <c r="F28" s="40">
        <v>2.958384561816751</v>
      </c>
      <c r="G28" s="40">
        <v>0.2455554254619641</v>
      </c>
      <c r="H28" s="40">
        <v>2.6726107392525917E-2</v>
      </c>
      <c r="I28" s="40">
        <v>0.42212339911313335</v>
      </c>
      <c r="J28" s="40">
        <v>0.42212339911313335</v>
      </c>
      <c r="K28" s="40">
        <v>0.42212339911313335</v>
      </c>
      <c r="L28" s="40">
        <v>0.19995564630111665</v>
      </c>
      <c r="M28" s="40">
        <v>34.191999918492755</v>
      </c>
      <c r="N28" s="40">
        <v>28.713048007537633</v>
      </c>
      <c r="O28" s="40">
        <v>3.3812519032336269E-5</v>
      </c>
      <c r="P28" s="40">
        <v>1.7895647041578061E-3</v>
      </c>
      <c r="Q28" s="40">
        <v>5.326853955851384E-5</v>
      </c>
      <c r="R28" s="40">
        <v>1.7713781492912034E-3</v>
      </c>
      <c r="S28" s="40">
        <v>1.227387943059291E-3</v>
      </c>
      <c r="T28" s="40">
        <v>3.5059755372172593E-4</v>
      </c>
      <c r="U28" s="40">
        <v>3.8912041052355128E-5</v>
      </c>
      <c r="V28" s="40">
        <v>6.5734724342391597E-3</v>
      </c>
      <c r="W28" s="40">
        <v>7.1372699999999997E-2</v>
      </c>
      <c r="X28" s="40">
        <v>2.8892360457000001E-3</v>
      </c>
      <c r="Y28" s="40">
        <v>3.6885424041000004E-3</v>
      </c>
      <c r="Z28" s="40">
        <v>2.3719622972000003E-3</v>
      </c>
      <c r="AA28" s="40">
        <v>3.4914812231000001E-3</v>
      </c>
      <c r="AB28" s="40">
        <f t="shared" si="0"/>
        <v>1.2441221970100001E-2</v>
      </c>
      <c r="AC28" s="40">
        <v>7.1372599999999995E-5</v>
      </c>
      <c r="AD28" s="40">
        <v>4.8581300000000002E-5</v>
      </c>
      <c r="AE28" s="193"/>
      <c r="AF28" s="40">
        <v>10631.054971645801</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16.451367011917334</v>
      </c>
      <c r="F29" s="40">
        <v>1.4238210195755558</v>
      </c>
      <c r="G29" s="40">
        <v>0.42921310931308876</v>
      </c>
      <c r="H29" s="40">
        <v>4.7756039152890666E-3</v>
      </c>
      <c r="I29" s="40">
        <v>0.68350839676013664</v>
      </c>
      <c r="J29" s="40">
        <v>0.68350839676013664</v>
      </c>
      <c r="K29" s="40">
        <v>0.68350839676013664</v>
      </c>
      <c r="L29" s="40">
        <v>0.35648391073351726</v>
      </c>
      <c r="M29" s="40">
        <v>4.3152918982359889</v>
      </c>
      <c r="N29" s="40">
        <v>1.2656175751201926</v>
      </c>
      <c r="O29" s="40">
        <v>2.2409710064715093E-5</v>
      </c>
      <c r="P29" s="40">
        <v>2.2963413836047455E-3</v>
      </c>
      <c r="Q29" s="40">
        <v>4.4186717063389752E-5</v>
      </c>
      <c r="R29" s="40">
        <v>3.6343919617083664E-3</v>
      </c>
      <c r="S29" s="40">
        <v>2.4389222862921211E-3</v>
      </c>
      <c r="T29" s="40">
        <v>9.9129386249466878E-5</v>
      </c>
      <c r="U29" s="40">
        <v>4.3554013997349317E-5</v>
      </c>
      <c r="V29" s="40">
        <v>7.8207414275416626E-3</v>
      </c>
      <c r="W29" s="40">
        <v>0.1046026</v>
      </c>
      <c r="X29" s="40">
        <v>1.4943170031999999E-3</v>
      </c>
      <c r="Y29" s="40">
        <v>9.0489196268999997E-3</v>
      </c>
      <c r="Z29" s="40">
        <v>1.01115450514E-2</v>
      </c>
      <c r="AA29" s="40">
        <v>2.3244931152000001E-3</v>
      </c>
      <c r="AB29" s="40">
        <f t="shared" si="0"/>
        <v>2.2979274796699999E-2</v>
      </c>
      <c r="AC29" s="40">
        <v>3.7283699999999997E-5</v>
      </c>
      <c r="AD29" s="40">
        <v>1.8723899999999999E-5</v>
      </c>
      <c r="AE29" s="193"/>
      <c r="AF29" s="40">
        <v>18166.470476066301</v>
      </c>
      <c r="AG29" s="40" t="s">
        <v>423</v>
      </c>
      <c r="AH29" s="40" t="s">
        <v>423</v>
      </c>
      <c r="AI29" s="40" t="s">
        <v>423</v>
      </c>
      <c r="AJ29" s="40" t="s">
        <v>423</v>
      </c>
      <c r="AK29" s="40" t="s">
        <v>423</v>
      </c>
      <c r="AL29" s="41" t="s">
        <v>70</v>
      </c>
    </row>
    <row r="30" spans="1:38" s="143" customFormat="1" ht="26.25" customHeight="1" thickBot="1" x14ac:dyDescent="0.25">
      <c r="A30" s="142" t="s">
        <v>94</v>
      </c>
      <c r="B30" s="142" t="s">
        <v>101</v>
      </c>
      <c r="C30" s="142" t="s">
        <v>102</v>
      </c>
      <c r="D30" s="39"/>
      <c r="E30" s="40">
        <v>0.22190730141183182</v>
      </c>
      <c r="F30" s="40">
        <v>4.1042528522621353</v>
      </c>
      <c r="G30" s="40">
        <v>3.3929207702313932E-2</v>
      </c>
      <c r="H30" s="40">
        <v>1.7117425827886798E-3</v>
      </c>
      <c r="I30" s="40">
        <v>8.4667370516427407E-2</v>
      </c>
      <c r="J30" s="40">
        <v>8.4667370516427407E-2</v>
      </c>
      <c r="K30" s="40">
        <v>8.4667370516427407E-2</v>
      </c>
      <c r="L30" s="40">
        <v>1.4343461961897142E-2</v>
      </c>
      <c r="M30" s="40">
        <v>18.141835204287414</v>
      </c>
      <c r="N30" s="40">
        <v>6.4590000086500199</v>
      </c>
      <c r="O30" s="40">
        <v>1.8602636275319216E-3</v>
      </c>
      <c r="P30" s="40">
        <v>2.8096591325683229E-4</v>
      </c>
      <c r="Q30" s="40">
        <v>9.6884797674769749E-6</v>
      </c>
      <c r="R30" s="40">
        <v>8.0089513004655243E-3</v>
      </c>
      <c r="S30" s="40">
        <v>0.3164304172653214</v>
      </c>
      <c r="T30" s="40">
        <v>1.3038714748861278E-2</v>
      </c>
      <c r="U30" s="40">
        <v>1.8521329054221837E-3</v>
      </c>
      <c r="V30" s="40">
        <v>0.18408828746462549</v>
      </c>
      <c r="W30" s="40">
        <v>2.2568900000000003E-2</v>
      </c>
      <c r="X30" s="40">
        <v>3.4390659660000003E-4</v>
      </c>
      <c r="Y30" s="40">
        <v>6.3049542709999991E-4</v>
      </c>
      <c r="Z30" s="40">
        <v>2.1494162289999999E-4</v>
      </c>
      <c r="AA30" s="40">
        <v>7.3796623860000006E-4</v>
      </c>
      <c r="AB30" s="40">
        <f t="shared" si="0"/>
        <v>1.9273098852E-3</v>
      </c>
      <c r="AC30" s="40">
        <v>2.25689E-5</v>
      </c>
      <c r="AD30" s="40">
        <v>2.25689E-5</v>
      </c>
      <c r="AE30" s="193"/>
      <c r="AF30" s="40">
        <v>1420.9770325633001</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4.6692439614465675</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217.77353836169999</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0.19452332400450167</v>
      </c>
      <c r="J32" s="40">
        <v>0.37994938494305319</v>
      </c>
      <c r="K32" s="40">
        <v>0.48039045422298532</v>
      </c>
      <c r="L32" s="40">
        <v>4.287171906260271E-2</v>
      </c>
      <c r="M32" s="40" t="s">
        <v>423</v>
      </c>
      <c r="N32" s="40">
        <v>1.5075810956406368</v>
      </c>
      <c r="O32" s="40">
        <v>6.5298285286478665E-3</v>
      </c>
      <c r="P32" s="40" t="s">
        <v>442</v>
      </c>
      <c r="Q32" s="40">
        <v>1.7199832832547318E-2</v>
      </c>
      <c r="R32" s="40">
        <v>0.56346172729067556</v>
      </c>
      <c r="S32" s="40">
        <v>12.377757401937393</v>
      </c>
      <c r="T32" s="40">
        <v>8.6070411151771845E-2</v>
      </c>
      <c r="U32" s="40">
        <v>9.6078090844597137E-3</v>
      </c>
      <c r="V32" s="40">
        <v>3.8709862409365785</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14974.985861707251</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8.8871619906015165E-2</v>
      </c>
      <c r="J33" s="40">
        <v>0.16457707390002813</v>
      </c>
      <c r="K33" s="40">
        <v>0.32915414780005625</v>
      </c>
      <c r="L33" s="40">
        <v>3.4890339666805957E-3</v>
      </c>
      <c r="M33" s="40" t="s">
        <v>423</v>
      </c>
      <c r="N33" s="40" t="s">
        <v>442</v>
      </c>
      <c r="O33" s="40" t="s">
        <v>442</v>
      </c>
      <c r="P33" s="40" t="s">
        <v>442</v>
      </c>
      <c r="Q33" s="40" t="s">
        <v>442</v>
      </c>
      <c r="R33" s="40" t="s">
        <v>442</v>
      </c>
      <c r="S33" s="40" t="s">
        <v>442</v>
      </c>
      <c r="T33" s="40" t="s">
        <v>442</v>
      </c>
      <c r="U33" s="40" t="s">
        <v>442</v>
      </c>
      <c r="V33" s="40" t="s">
        <v>442</v>
      </c>
      <c r="W33" s="40" t="s">
        <v>442</v>
      </c>
      <c r="X33" s="40">
        <v>1.5272752457922609E-6</v>
      </c>
      <c r="Y33" s="40">
        <v>1.3824474207602364E-7</v>
      </c>
      <c r="Z33" s="40">
        <v>2.0407557163603488E-7</v>
      </c>
      <c r="AA33" s="40" t="s">
        <v>442</v>
      </c>
      <c r="AB33" s="40">
        <f t="shared" si="0"/>
        <v>1.8695955595043193E-6</v>
      </c>
      <c r="AC33" s="40" t="s">
        <v>442</v>
      </c>
      <c r="AD33" s="40" t="s">
        <v>442</v>
      </c>
      <c r="AE33" s="193"/>
      <c r="AF33" s="40" t="s">
        <v>423</v>
      </c>
      <c r="AG33" s="40" t="s">
        <v>423</v>
      </c>
      <c r="AH33" s="40" t="s">
        <v>423</v>
      </c>
      <c r="AI33" s="40" t="s">
        <v>423</v>
      </c>
      <c r="AJ33" s="40" t="s">
        <v>423</v>
      </c>
      <c r="AK33" s="40">
        <v>14974.985861707251</v>
      </c>
      <c r="AL33" s="41" t="s">
        <v>107</v>
      </c>
    </row>
    <row r="34" spans="1:38" s="5" customFormat="1" ht="24.75" customHeight="1" thickBot="1" x14ac:dyDescent="0.25">
      <c r="A34" s="144" t="s">
        <v>84</v>
      </c>
      <c r="B34" s="38" t="s">
        <v>110</v>
      </c>
      <c r="C34" s="144" t="s">
        <v>111</v>
      </c>
      <c r="D34" s="145"/>
      <c r="E34" s="40">
        <v>2.2532000000000001</v>
      </c>
      <c r="F34" s="40">
        <v>0.19995000000000002</v>
      </c>
      <c r="G34" s="40">
        <v>4.2999999999999997E-2</v>
      </c>
      <c r="H34" s="40">
        <v>3.01E-4</v>
      </c>
      <c r="I34" s="40">
        <v>5.8910000000000004E-2</v>
      </c>
      <c r="J34" s="40">
        <v>6.1920000000000003E-2</v>
      </c>
      <c r="K34" s="40">
        <v>6.5360000000000001E-2</v>
      </c>
      <c r="L34" s="40" t="s">
        <v>423</v>
      </c>
      <c r="M34" s="40">
        <v>0.46009999999999995</v>
      </c>
      <c r="N34" s="40" t="s">
        <v>423</v>
      </c>
      <c r="O34" s="40">
        <v>4.2999999999999999E-4</v>
      </c>
      <c r="P34" s="40" t="s">
        <v>423</v>
      </c>
      <c r="Q34" s="40" t="s">
        <v>423</v>
      </c>
      <c r="R34" s="40">
        <v>2.15E-3</v>
      </c>
      <c r="S34" s="40">
        <v>7.3099999999999998E-2</v>
      </c>
      <c r="T34" s="40">
        <v>3.0100000000000005E-3</v>
      </c>
      <c r="U34" s="40">
        <v>4.2999999999999999E-4</v>
      </c>
      <c r="V34" s="40">
        <v>4.2999999999999997E-2</v>
      </c>
      <c r="W34" s="40" t="s">
        <v>423</v>
      </c>
      <c r="X34" s="40">
        <v>1.2899999999999999E-3</v>
      </c>
      <c r="Y34" s="40">
        <v>2.15E-3</v>
      </c>
      <c r="Z34" s="40" t="s">
        <v>423</v>
      </c>
      <c r="AA34" s="40" t="s">
        <v>423</v>
      </c>
      <c r="AB34" s="40">
        <v>3.4399999999999999E-3</v>
      </c>
      <c r="AC34" s="40" t="s">
        <v>423</v>
      </c>
      <c r="AD34" s="40" t="s">
        <v>423</v>
      </c>
      <c r="AE34" s="193"/>
      <c r="AF34" s="40">
        <v>1818.9</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0.13372023641431427</v>
      </c>
      <c r="F35" s="40">
        <v>3.2411414643358722E-3</v>
      </c>
      <c r="G35" s="40">
        <v>7.4083233470534212E-3</v>
      </c>
      <c r="H35" s="40" t="s">
        <v>423</v>
      </c>
      <c r="I35" s="40">
        <v>1.9817264953367903E-3</v>
      </c>
      <c r="J35" s="40">
        <v>1.9817264953367903E-3</v>
      </c>
      <c r="K35" s="40">
        <v>1.9817264953367903E-3</v>
      </c>
      <c r="L35" s="40">
        <v>2.5669840397540106E-4</v>
      </c>
      <c r="M35" s="40">
        <v>6.7971366709215142E-3</v>
      </c>
      <c r="N35" s="40">
        <v>2.407705087792362E-4</v>
      </c>
      <c r="O35" s="40">
        <v>1.8520808367633555E-5</v>
      </c>
      <c r="P35" s="40">
        <v>5.5562425102900663E-5</v>
      </c>
      <c r="Q35" s="40">
        <v>7.4083233470534222E-5</v>
      </c>
      <c r="R35" s="40">
        <v>9.2604041838167774E-5</v>
      </c>
      <c r="S35" s="40">
        <v>1.6298311363517528E-3</v>
      </c>
      <c r="T35" s="40">
        <v>1.8520808367633553E-3</v>
      </c>
      <c r="U35" s="40">
        <v>1.8520808367633555E-4</v>
      </c>
      <c r="V35" s="40">
        <v>2.2224970041160265E-3</v>
      </c>
      <c r="W35" s="40">
        <v>2.407705087792362E-4</v>
      </c>
      <c r="X35" s="40" t="s">
        <v>423</v>
      </c>
      <c r="Y35" s="40" t="s">
        <v>423</v>
      </c>
      <c r="Z35" s="40" t="s">
        <v>423</v>
      </c>
      <c r="AA35" s="40" t="s">
        <v>423</v>
      </c>
      <c r="AB35" s="40" t="s">
        <v>423</v>
      </c>
      <c r="AC35" s="40">
        <v>1.4816646694106844E-4</v>
      </c>
      <c r="AD35" s="40">
        <v>7.0379071797007506E-5</v>
      </c>
      <c r="AE35" s="193"/>
      <c r="AF35" s="40">
        <v>78.343019395089925</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0.1444</v>
      </c>
      <c r="F36" s="40">
        <v>3.5000000000000001E-3</v>
      </c>
      <c r="G36" s="40">
        <v>8.0000000000000002E-3</v>
      </c>
      <c r="H36" s="40" t="s">
        <v>423</v>
      </c>
      <c r="I36" s="40">
        <v>2.14E-3</v>
      </c>
      <c r="J36" s="40">
        <v>2.14E-3</v>
      </c>
      <c r="K36" s="40">
        <v>2.14E-3</v>
      </c>
      <c r="L36" s="40">
        <v>1.8060000000000003E-4</v>
      </c>
      <c r="M36" s="40">
        <v>7.3400000000000002E-3</v>
      </c>
      <c r="N36" s="40">
        <v>2.5999999999999998E-4</v>
      </c>
      <c r="O36" s="40">
        <v>2.0000000000000002E-5</v>
      </c>
      <c r="P36" s="40">
        <v>6.0000000000000002E-5</v>
      </c>
      <c r="Q36" s="40">
        <v>8.0000000000000007E-5</v>
      </c>
      <c r="R36" s="40">
        <v>1E-4</v>
      </c>
      <c r="S36" s="40">
        <v>1.7600000000000001E-3</v>
      </c>
      <c r="T36" s="40">
        <v>2E-3</v>
      </c>
      <c r="U36" s="40">
        <v>2.0000000000000001E-4</v>
      </c>
      <c r="V36" s="40">
        <v>2.3999999999999998E-3</v>
      </c>
      <c r="W36" s="40">
        <v>2.5999999999999998E-4</v>
      </c>
      <c r="X36" s="40" t="s">
        <v>423</v>
      </c>
      <c r="Y36" s="40" t="s">
        <v>423</v>
      </c>
      <c r="Z36" s="40" t="s">
        <v>423</v>
      </c>
      <c r="AA36" s="40" t="s">
        <v>423</v>
      </c>
      <c r="AB36" s="40" t="s">
        <v>423</v>
      </c>
      <c r="AC36" s="40">
        <v>1.6000000000000001E-4</v>
      </c>
      <c r="AD36" s="40">
        <v>7.6000000000000004E-5</v>
      </c>
      <c r="AE36" s="193"/>
      <c r="AF36" s="40">
        <v>2000</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2.5023095999999998E-2</v>
      </c>
      <c r="F37" s="40">
        <v>3.2314032000000004E-3</v>
      </c>
      <c r="G37" s="40">
        <v>1.3251960000000001E-4</v>
      </c>
      <c r="H37" s="40" t="s">
        <v>442</v>
      </c>
      <c r="I37" s="40">
        <v>1.4761080000000001E-4</v>
      </c>
      <c r="J37" s="40">
        <v>1.4761080000000001E-4</v>
      </c>
      <c r="K37" s="40">
        <v>1.4761080000000001E-4</v>
      </c>
      <c r="L37" s="40">
        <v>3.813357600000001E-6</v>
      </c>
      <c r="M37" s="40">
        <v>3.9501215999999994E-3</v>
      </c>
      <c r="N37" s="40">
        <v>1.7967960000000002E-6</v>
      </c>
      <c r="O37" s="40">
        <v>1.95714E-7</v>
      </c>
      <c r="P37" s="40">
        <v>4.7160000000000002E-5</v>
      </c>
      <c r="Q37" s="40">
        <v>5.4611280000000009E-5</v>
      </c>
      <c r="R37" s="40">
        <v>1.7517110399999999E-6</v>
      </c>
      <c r="S37" s="40">
        <v>3.16651104E-7</v>
      </c>
      <c r="T37" s="40">
        <v>1.6408850400000002E-6</v>
      </c>
      <c r="U37" s="40">
        <v>1.0535544E-5</v>
      </c>
      <c r="V37" s="40">
        <v>8.2723356000000001E-5</v>
      </c>
      <c r="W37" s="40">
        <v>2.3778071999999999E-4</v>
      </c>
      <c r="X37" s="40">
        <v>2.8220544000000001E-7</v>
      </c>
      <c r="Y37" s="40">
        <v>6.2703936000000015E-7</v>
      </c>
      <c r="Z37" s="40">
        <v>4.2047856000000003E-7</v>
      </c>
      <c r="AA37" s="40">
        <v>4.2330816000000005E-7</v>
      </c>
      <c r="AB37" s="40">
        <v>1.7530315200000002E-6</v>
      </c>
      <c r="AC37" s="40" t="s">
        <v>423</v>
      </c>
      <c r="AD37" s="40" t="s">
        <v>423</v>
      </c>
      <c r="AE37" s="193"/>
      <c r="AF37" s="40" t="s">
        <v>441</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0.43062191999999999</v>
      </c>
      <c r="F39" s="40">
        <v>3.2327080000000001E-2</v>
      </c>
      <c r="G39" s="40">
        <v>2.9349620311125491</v>
      </c>
      <c r="H39" s="40" t="s">
        <v>442</v>
      </c>
      <c r="I39" s="40">
        <v>0.10218451299999999</v>
      </c>
      <c r="J39" s="40">
        <v>0.11117368899999999</v>
      </c>
      <c r="K39" s="40">
        <v>0.11587186499999999</v>
      </c>
      <c r="L39" s="40">
        <v>8.5524593820000012E-3</v>
      </c>
      <c r="M39" s="40">
        <v>0.48061979999999999</v>
      </c>
      <c r="N39" s="40">
        <v>0.10404468115</v>
      </c>
      <c r="O39" s="40">
        <v>1.3396417525000001E-2</v>
      </c>
      <c r="P39" s="40">
        <v>6.9396860000000005E-3</v>
      </c>
      <c r="Q39" s="40">
        <v>3.7584579999999997E-3</v>
      </c>
      <c r="R39" s="40">
        <v>4.6458309115999998E-2</v>
      </c>
      <c r="S39" s="40">
        <v>1.60021049116E-2</v>
      </c>
      <c r="T39" s="40">
        <v>0.16550287559099999</v>
      </c>
      <c r="U39" s="40">
        <v>1.8779831E-3</v>
      </c>
      <c r="V39" s="40">
        <v>0.60048588115000001</v>
      </c>
      <c r="W39" s="40">
        <v>0.17247639999999997</v>
      </c>
      <c r="X39" s="40">
        <v>2.0533772000000002E-2</v>
      </c>
      <c r="Y39" s="40">
        <v>2.9773148000000003E-2</v>
      </c>
      <c r="Z39" s="40">
        <v>2.3272596E-2</v>
      </c>
      <c r="AA39" s="40">
        <v>9.0494640000000001E-3</v>
      </c>
      <c r="AB39" s="40">
        <v>8.2628980000000019E-2</v>
      </c>
      <c r="AC39" s="40">
        <v>5.2353072799999996E-3</v>
      </c>
      <c r="AD39" s="40">
        <v>0.117994207</v>
      </c>
      <c r="AE39" s="193"/>
      <c r="AF39" s="40">
        <v>697.19999999999993</v>
      </c>
      <c r="AG39" s="40">
        <v>694.04399999999998</v>
      </c>
      <c r="AH39" s="40">
        <v>854.1</v>
      </c>
      <c r="AI39" s="40">
        <v>961</v>
      </c>
      <c r="AJ39" s="40" t="s">
        <v>441</v>
      </c>
      <c r="AK39" s="40" t="s">
        <v>423</v>
      </c>
      <c r="AL39" s="41" t="s">
        <v>70</v>
      </c>
    </row>
    <row r="40" spans="1:38" s="5" customFormat="1" ht="24.75" customHeight="1" thickBot="1" x14ac:dyDescent="0.25">
      <c r="A40" s="144" t="s">
        <v>84</v>
      </c>
      <c r="B40" s="38" t="s">
        <v>124</v>
      </c>
      <c r="C40" s="144" t="s">
        <v>445</v>
      </c>
      <c r="D40" s="145"/>
      <c r="E40" s="40">
        <v>0.15826356322802987</v>
      </c>
      <c r="F40" s="40">
        <v>1.637978647893153E-2</v>
      </c>
      <c r="G40" s="40">
        <v>4.8503957592335003E-3</v>
      </c>
      <c r="H40" s="40">
        <v>3.8803166073867997E-5</v>
      </c>
      <c r="I40" s="40">
        <v>1.0205232677427284E-2</v>
      </c>
      <c r="J40" s="40">
        <v>1.0205232677427284E-2</v>
      </c>
      <c r="K40" s="40">
        <v>1.0205232677427284E-2</v>
      </c>
      <c r="L40" s="40" t="s">
        <v>423</v>
      </c>
      <c r="M40" s="40">
        <v>5.2258163909981725E-2</v>
      </c>
      <c r="N40" s="40" t="s">
        <v>423</v>
      </c>
      <c r="O40" s="40">
        <v>4.8503957592335003E-5</v>
      </c>
      <c r="P40" s="40" t="s">
        <v>423</v>
      </c>
      <c r="Q40" s="40" t="s">
        <v>423</v>
      </c>
      <c r="R40" s="40">
        <v>2.4251978796167501E-4</v>
      </c>
      <c r="S40" s="40">
        <v>8.2456727906969479E-3</v>
      </c>
      <c r="T40" s="40">
        <v>3.3952770314634503E-4</v>
      </c>
      <c r="U40" s="40">
        <v>4.8503957592335003E-5</v>
      </c>
      <c r="V40" s="40">
        <v>4.8503957592335003E-3</v>
      </c>
      <c r="W40" s="40" t="s">
        <v>423</v>
      </c>
      <c r="X40" s="40">
        <v>1.4551187277700502E-4</v>
      </c>
      <c r="Y40" s="40">
        <v>2.4251978796167498E-4</v>
      </c>
      <c r="Z40" s="40" t="s">
        <v>423</v>
      </c>
      <c r="AA40" s="40" t="s">
        <v>423</v>
      </c>
      <c r="AB40" s="40">
        <v>3.8803166073867997E-4</v>
      </c>
      <c r="AC40" s="40" t="s">
        <v>423</v>
      </c>
      <c r="AD40" s="40" t="s">
        <v>423</v>
      </c>
      <c r="AE40" s="193"/>
      <c r="AF40" s="40">
        <v>203.07636964758817</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3.4656328190000001</v>
      </c>
      <c r="F41" s="40">
        <v>13.260968405</v>
      </c>
      <c r="G41" s="40">
        <v>21.8378759</v>
      </c>
      <c r="H41" s="40">
        <v>0.46459951999999999</v>
      </c>
      <c r="I41" s="40">
        <v>12.6964875605</v>
      </c>
      <c r="J41" s="40">
        <v>13.1163212925</v>
      </c>
      <c r="K41" s="40">
        <v>14.415222765500001</v>
      </c>
      <c r="L41" s="40">
        <v>0.99388701735199991</v>
      </c>
      <c r="M41" s="40">
        <v>144.7745719285</v>
      </c>
      <c r="N41" s="40">
        <v>3.8043276804000001</v>
      </c>
      <c r="O41" s="40">
        <v>0.1344265912</v>
      </c>
      <c r="P41" s="40">
        <v>0.1366647845</v>
      </c>
      <c r="Q41" s="40">
        <v>7.9811704149999996E-2</v>
      </c>
      <c r="R41" s="40">
        <v>0.45446747749999999</v>
      </c>
      <c r="S41" s="40">
        <v>0.64400927099999994</v>
      </c>
      <c r="T41" s="40">
        <v>0.37579801099999993</v>
      </c>
      <c r="U41" s="40">
        <v>5.1651760400000003E-2</v>
      </c>
      <c r="V41" s="40">
        <v>9.4330878140000003</v>
      </c>
      <c r="W41" s="40">
        <v>23.360036530000002</v>
      </c>
      <c r="X41" s="40">
        <v>7.0990528599999996</v>
      </c>
      <c r="Y41" s="40">
        <v>8.5971285749999993</v>
      </c>
      <c r="Z41" s="40">
        <v>3.3112443749999998</v>
      </c>
      <c r="AA41" s="40">
        <v>3.0351061549999998</v>
      </c>
      <c r="AB41" s="40">
        <v>22.042531964999998</v>
      </c>
      <c r="AC41" s="40">
        <v>4.8095530820000003E-2</v>
      </c>
      <c r="AD41" s="40">
        <v>4.1093331900000001</v>
      </c>
      <c r="AE41" s="193"/>
      <c r="AF41" s="40">
        <v>169.2</v>
      </c>
      <c r="AG41" s="40">
        <v>24170.210999999999</v>
      </c>
      <c r="AH41" s="40" t="s">
        <v>441</v>
      </c>
      <c r="AI41" s="40">
        <v>6622</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0.16353909999999999</v>
      </c>
      <c r="F43" s="40">
        <v>9.9318999999999987E-3</v>
      </c>
      <c r="G43" s="40">
        <v>1.5260662079221228</v>
      </c>
      <c r="H43" s="40" t="s">
        <v>442</v>
      </c>
      <c r="I43" s="40">
        <v>4.5455690000000007E-2</v>
      </c>
      <c r="J43" s="40">
        <v>5.5487669999999996E-2</v>
      </c>
      <c r="K43" s="40">
        <v>5.6451649999999992E-2</v>
      </c>
      <c r="L43" s="40">
        <v>1.8378276600000004E-3</v>
      </c>
      <c r="M43" s="40">
        <v>0.13043700000000003</v>
      </c>
      <c r="N43" s="40">
        <v>2.8239513500000001E-2</v>
      </c>
      <c r="O43" s="40">
        <v>3.3197572499999999E-3</v>
      </c>
      <c r="P43" s="40">
        <v>1.3802150000000002E-3</v>
      </c>
      <c r="Q43" s="40">
        <v>1.4888200000000001E-3</v>
      </c>
      <c r="R43" s="40">
        <v>2.5670931839999998E-2</v>
      </c>
      <c r="S43" s="40">
        <v>5.4215506839999997E-3</v>
      </c>
      <c r="T43" s="40">
        <v>0.18757795459000001</v>
      </c>
      <c r="U43" s="40">
        <v>3.7008900000000004E-4</v>
      </c>
      <c r="V43" s="40">
        <v>0.13868326349999999</v>
      </c>
      <c r="W43" s="40">
        <v>4.4591499999999992E-2</v>
      </c>
      <c r="X43" s="40">
        <v>4.8461349999999997E-3</v>
      </c>
      <c r="Y43" s="40">
        <v>7.6353150000000002E-3</v>
      </c>
      <c r="Z43" s="40">
        <v>3.2101549999999997E-3</v>
      </c>
      <c r="AA43" s="40">
        <v>2.59917E-3</v>
      </c>
      <c r="AB43" s="40">
        <v>1.8290775000000002E-2</v>
      </c>
      <c r="AC43" s="40">
        <v>1.1999769E-3</v>
      </c>
      <c r="AD43" s="40">
        <v>2.1930718000000002E-2</v>
      </c>
      <c r="AE43" s="193"/>
      <c r="AF43" s="40">
        <v>929.19999999999993</v>
      </c>
      <c r="AG43" s="40">
        <v>128.995</v>
      </c>
      <c r="AH43" s="40">
        <v>9</v>
      </c>
      <c r="AI43" s="40">
        <v>224</v>
      </c>
      <c r="AJ43" s="40" t="s">
        <v>441</v>
      </c>
      <c r="AK43" s="40" t="s">
        <v>423</v>
      </c>
      <c r="AL43" s="41" t="s">
        <v>70</v>
      </c>
    </row>
    <row r="44" spans="1:38" s="5" customFormat="1" ht="24.75" customHeight="1" thickBot="1" x14ac:dyDescent="0.25">
      <c r="A44" s="144" t="s">
        <v>84</v>
      </c>
      <c r="B44" s="38" t="s">
        <v>132</v>
      </c>
      <c r="C44" s="144" t="s">
        <v>133</v>
      </c>
      <c r="D44" s="145"/>
      <c r="E44" s="40">
        <v>6.9340471517408551</v>
      </c>
      <c r="F44" s="40">
        <v>2.7353735979816216</v>
      </c>
      <c r="G44" s="40">
        <v>0.16983986972749218</v>
      </c>
      <c r="H44" s="40">
        <v>1.2116687367949633E-3</v>
      </c>
      <c r="I44" s="40">
        <v>0.41993725532193438</v>
      </c>
      <c r="J44" s="40">
        <v>0.41993725532193438</v>
      </c>
      <c r="K44" s="40">
        <v>0.41993725532193438</v>
      </c>
      <c r="L44" s="40">
        <v>0.21460314297524688</v>
      </c>
      <c r="M44" s="40">
        <v>13.424688286323553</v>
      </c>
      <c r="N44" s="40" t="s">
        <v>423</v>
      </c>
      <c r="O44" s="40">
        <v>1.6983986972749219E-3</v>
      </c>
      <c r="P44" s="40" t="s">
        <v>423</v>
      </c>
      <c r="Q44" s="40" t="s">
        <v>423</v>
      </c>
      <c r="R44" s="40">
        <v>8.4919934863746088E-3</v>
      </c>
      <c r="S44" s="40">
        <v>0.2887277785367367</v>
      </c>
      <c r="T44" s="40">
        <v>1.1888790880924453E-2</v>
      </c>
      <c r="U44" s="40">
        <v>1.6983986972749219E-3</v>
      </c>
      <c r="V44" s="40">
        <v>0.16983986972749218</v>
      </c>
      <c r="W44" s="40" t="s">
        <v>423</v>
      </c>
      <c r="X44" s="40">
        <v>5.0951960918247663E-3</v>
      </c>
      <c r="Y44" s="40">
        <v>8.4919934863746088E-3</v>
      </c>
      <c r="Z44" s="40" t="s">
        <v>423</v>
      </c>
      <c r="AA44" s="40" t="s">
        <v>423</v>
      </c>
      <c r="AB44" s="40">
        <v>1.3587189578199375E-2</v>
      </c>
      <c r="AC44" s="40" t="s">
        <v>423</v>
      </c>
      <c r="AD44" s="40" t="s">
        <v>423</v>
      </c>
      <c r="AE44" s="193"/>
      <c r="AF44" s="40">
        <v>7110.8556657506433</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409</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13.722799999999999</v>
      </c>
      <c r="G48" s="40" t="s">
        <v>423</v>
      </c>
      <c r="H48" s="40" t="s">
        <v>423</v>
      </c>
      <c r="I48" s="40">
        <v>0.16157400000000002</v>
      </c>
      <c r="J48" s="40">
        <v>1.0502309999999999</v>
      </c>
      <c r="K48" s="40">
        <v>2.2081779999999998</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29.707999999999998</v>
      </c>
      <c r="AL48" s="148" t="s">
        <v>142</v>
      </c>
    </row>
    <row r="49" spans="1:38" s="5" customFormat="1" ht="24.75" customHeight="1" thickBot="1" x14ac:dyDescent="0.25">
      <c r="A49" s="144" t="s">
        <v>140</v>
      </c>
      <c r="B49" s="38" t="s">
        <v>18</v>
      </c>
      <c r="C49" s="144" t="s">
        <v>143</v>
      </c>
      <c r="D49" s="145"/>
      <c r="E49" s="40">
        <v>1.0485E-3</v>
      </c>
      <c r="F49" s="40">
        <v>8.9704999999999993E-3</v>
      </c>
      <c r="G49" s="40">
        <v>9.3199999999999999E-4</v>
      </c>
      <c r="H49" s="40">
        <v>4.3105000000000001E-3</v>
      </c>
      <c r="I49" s="40">
        <v>7.1065000000000003E-2</v>
      </c>
      <c r="J49" s="40">
        <v>0.17008999999999999</v>
      </c>
      <c r="K49" s="40">
        <v>0.40425499999999998</v>
      </c>
      <c r="L49" s="40">
        <v>3.4821850000000001E-2</v>
      </c>
      <c r="M49" s="40">
        <v>0.53590000000000004</v>
      </c>
      <c r="N49" s="40">
        <v>4.4270000000000003E-4</v>
      </c>
      <c r="O49" s="40">
        <v>8.1550000000000007E-6</v>
      </c>
      <c r="P49" s="40">
        <v>1.398E-5</v>
      </c>
      <c r="Q49" s="40">
        <v>1.5145E-5</v>
      </c>
      <c r="R49" s="40">
        <v>1.9804999999999999E-4</v>
      </c>
      <c r="S49" s="40">
        <v>5.592E-5</v>
      </c>
      <c r="T49" s="40">
        <v>1.3980000000000001E-4</v>
      </c>
      <c r="U49" s="40">
        <v>1.8640000000000001E-5</v>
      </c>
      <c r="V49" s="40">
        <v>2.563E-4</v>
      </c>
      <c r="W49" s="40">
        <v>3495</v>
      </c>
      <c r="X49" s="40">
        <v>0.18640000000000001</v>
      </c>
      <c r="Y49" s="40">
        <v>0.23300000000000001</v>
      </c>
      <c r="Z49" s="40">
        <v>0.11650000000000001</v>
      </c>
      <c r="AA49" s="40">
        <v>8.1549999999999997E-2</v>
      </c>
      <c r="AB49" s="40">
        <v>0.61745000000000005</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2.8E-3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0.20874000000000001</v>
      </c>
      <c r="F52" s="40">
        <v>0.65604000000000007</v>
      </c>
      <c r="G52" s="40">
        <v>1.4611799999999999</v>
      </c>
      <c r="H52" s="40" t="s">
        <v>409</v>
      </c>
      <c r="I52" s="40">
        <v>1.1927999999999999E-2</v>
      </c>
      <c r="J52" s="40">
        <v>2.9820000000000003E-2</v>
      </c>
      <c r="K52" s="40">
        <v>3.5784000000000003E-2</v>
      </c>
      <c r="L52" s="40" t="s">
        <v>423</v>
      </c>
      <c r="M52" s="40">
        <v>0.24452399999999999</v>
      </c>
      <c r="N52" s="40">
        <v>1.7892000000000002E-2</v>
      </c>
      <c r="O52" s="40">
        <v>2.9819999999999998E-3</v>
      </c>
      <c r="P52" s="40">
        <v>3.5783999999999998E-3</v>
      </c>
      <c r="Q52" s="40">
        <v>5.9639999999999997E-4</v>
      </c>
      <c r="R52" s="40">
        <v>5.9639999999999997E-4</v>
      </c>
      <c r="S52" s="40">
        <v>7.1567999999999996E-3</v>
      </c>
      <c r="T52" s="40">
        <v>3.1609200000000004E-2</v>
      </c>
      <c r="U52" s="40">
        <v>5.9639999999999997E-4</v>
      </c>
      <c r="V52" s="40">
        <v>5.9639999999999997E-3</v>
      </c>
      <c r="W52" s="40">
        <v>7.1567999999999996E-3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2.12335217</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7861.8514999999998</v>
      </c>
      <c r="AL53" s="41" t="s">
        <v>156</v>
      </c>
    </row>
    <row r="54" spans="1:38" s="5" customFormat="1" ht="26.25" customHeight="1" thickBot="1" x14ac:dyDescent="0.25">
      <c r="A54" s="38" t="s">
        <v>140</v>
      </c>
      <c r="B54" s="38" t="s">
        <v>12</v>
      </c>
      <c r="C54" s="38" t="s">
        <v>157</v>
      </c>
      <c r="D54" s="39"/>
      <c r="E54" s="40" t="s">
        <v>423</v>
      </c>
      <c r="F54" s="40">
        <v>0.43325000000000002</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0.32201231400000002</v>
      </c>
      <c r="F55" s="40">
        <v>1.1926382000000001E-2</v>
      </c>
      <c r="G55" s="40">
        <v>0.21916570699999999</v>
      </c>
      <c r="H55" s="40" t="s">
        <v>423</v>
      </c>
      <c r="I55" s="40" t="s">
        <v>423</v>
      </c>
      <c r="J55" s="40" t="s">
        <v>423</v>
      </c>
      <c r="K55" s="40" t="s">
        <v>423</v>
      </c>
      <c r="L55" s="40" t="s">
        <v>423</v>
      </c>
      <c r="M55" s="40">
        <v>7.1558291999999996E-2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5963.1909999999998</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3.626183385</v>
      </c>
      <c r="F57" s="40">
        <v>5.259573E-2</v>
      </c>
      <c r="G57" s="40">
        <v>1.09282239</v>
      </c>
      <c r="H57" s="40" t="s">
        <v>442</v>
      </c>
      <c r="I57" s="40">
        <v>0.37985805</v>
      </c>
      <c r="J57" s="40">
        <v>0.68374449000000004</v>
      </c>
      <c r="K57" s="40">
        <v>0.75971610000000001</v>
      </c>
      <c r="L57" s="40">
        <v>1.1395741499999999E-2</v>
      </c>
      <c r="M57" s="40">
        <v>4.2514881750000004</v>
      </c>
      <c r="N57" s="40">
        <v>0.28635453000000005</v>
      </c>
      <c r="O57" s="40">
        <v>2.3375880000000002E-2</v>
      </c>
      <c r="P57" s="40">
        <v>0.14317726500000003</v>
      </c>
      <c r="Q57" s="40">
        <v>7.7432602499999989E-2</v>
      </c>
      <c r="R57" s="40">
        <v>0.11980138500000001</v>
      </c>
      <c r="S57" s="40">
        <v>0.18905242949999998</v>
      </c>
      <c r="T57" s="40">
        <v>0.14317726500000003</v>
      </c>
      <c r="U57" s="40">
        <v>7.3926220500000001E-2</v>
      </c>
      <c r="V57" s="40">
        <v>1.2389216399999998</v>
      </c>
      <c r="W57" s="40">
        <v>1.1980138499999999E-2</v>
      </c>
      <c r="X57" s="40">
        <v>1.8992902500000001E-4</v>
      </c>
      <c r="Y57" s="40">
        <v>8.1815580000000004E-4</v>
      </c>
      <c r="Z57" s="40">
        <v>2.2499284499999999E-4</v>
      </c>
      <c r="AA57" s="40">
        <v>1.2564535500000001E-4</v>
      </c>
      <c r="AB57" s="40">
        <v>1.3587230249999999E-3</v>
      </c>
      <c r="AC57" s="40">
        <v>1.3441131E-2</v>
      </c>
      <c r="AD57" s="40">
        <v>0.30096445500000002</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0.11310814900000002</v>
      </c>
      <c r="F58" s="40" t="s">
        <v>442</v>
      </c>
      <c r="G58" s="40">
        <v>2.6108236000000003E-2</v>
      </c>
      <c r="H58" s="40" t="s">
        <v>423</v>
      </c>
      <c r="I58" s="40">
        <v>5.783470000000001E-2</v>
      </c>
      <c r="J58" s="40">
        <v>0.28917350000000008</v>
      </c>
      <c r="K58" s="40">
        <v>0.74358900000000017</v>
      </c>
      <c r="L58" s="40">
        <v>2.6603962000000005E-4</v>
      </c>
      <c r="M58" s="40">
        <v>0.16028474000000004</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167.38900000000001</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8.4460180000000024E-2</v>
      </c>
      <c r="J59" s="40">
        <v>9.6253180000000021E-2</v>
      </c>
      <c r="K59" s="40">
        <v>0.10756388999999998</v>
      </c>
      <c r="L59" s="40">
        <v>9.3512152399999977E-5</v>
      </c>
      <c r="M59" s="40" t="s">
        <v>409</v>
      </c>
      <c r="N59" s="40">
        <v>0.97528289999999995</v>
      </c>
      <c r="O59" s="40">
        <v>4.3047896000000002E-2</v>
      </c>
      <c r="P59" s="40">
        <v>1.5693599999999999E-4</v>
      </c>
      <c r="Q59" s="40">
        <v>9.9620769999999984E-2</v>
      </c>
      <c r="R59" s="40">
        <v>0.12594788999999998</v>
      </c>
      <c r="S59" s="40">
        <v>3.6618400000000003E-4</v>
      </c>
      <c r="T59" s="40">
        <v>0.11769224</v>
      </c>
      <c r="U59" s="40">
        <v>0.50148029999999999</v>
      </c>
      <c r="V59" s="40">
        <v>1.9355439999999998E-2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414.89800000000002</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0.98241900000000004</v>
      </c>
      <c r="F64" s="40">
        <v>8.8417709999999997E-2</v>
      </c>
      <c r="G64" s="40" t="s">
        <v>423</v>
      </c>
      <c r="H64" s="40">
        <v>4.9120950000000003E-2</v>
      </c>
      <c r="I64" s="40" t="s">
        <v>423</v>
      </c>
      <c r="J64" s="40" t="s">
        <v>423</v>
      </c>
      <c r="K64" s="40" t="s">
        <v>423</v>
      </c>
      <c r="L64" s="40" t="s">
        <v>423</v>
      </c>
      <c r="M64" s="40">
        <v>5.894514E-3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19.654029550000001</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811.59</v>
      </c>
      <c r="AL65" s="146" t="s">
        <v>182</v>
      </c>
    </row>
    <row r="66" spans="1:38" s="5" customFormat="1" ht="24.75" customHeight="1" thickBot="1" x14ac:dyDescent="0.25">
      <c r="A66" s="144" t="s">
        <v>73</v>
      </c>
      <c r="B66" s="38" t="s">
        <v>16</v>
      </c>
      <c r="C66" s="144" t="s">
        <v>183</v>
      </c>
      <c r="D66" s="145"/>
      <c r="E66" s="40" t="s">
        <v>423</v>
      </c>
      <c r="F66" s="40" t="s">
        <v>423</v>
      </c>
      <c r="G66" s="40" t="s">
        <v>423</v>
      </c>
      <c r="H66" s="40" t="s">
        <v>423</v>
      </c>
      <c r="I66" s="40" t="s">
        <v>423</v>
      </c>
      <c r="J66" s="40" t="s">
        <v>423</v>
      </c>
      <c r="K66" s="40" t="s">
        <v>423</v>
      </c>
      <c r="L66" s="40" t="s">
        <v>423</v>
      </c>
      <c r="M66" s="40" t="s">
        <v>423</v>
      </c>
      <c r="N66" s="40" t="s">
        <v>423</v>
      </c>
      <c r="O66" s="40" t="s">
        <v>423</v>
      </c>
      <c r="P66" s="40" t="s">
        <v>423</v>
      </c>
      <c r="Q66" s="40" t="s">
        <v>423</v>
      </c>
      <c r="R66" s="40" t="s">
        <v>423</v>
      </c>
      <c r="S66" s="40" t="s">
        <v>423</v>
      </c>
      <c r="T66" s="40" t="s">
        <v>423</v>
      </c>
      <c r="U66" s="40" t="s">
        <v>423</v>
      </c>
      <c r="V66" s="40" t="s">
        <v>423</v>
      </c>
      <c r="W66" s="40" t="s">
        <v>423</v>
      </c>
      <c r="X66" s="40" t="s">
        <v>423</v>
      </c>
      <c r="Y66" s="40" t="s">
        <v>423</v>
      </c>
      <c r="Z66" s="40" t="s">
        <v>423</v>
      </c>
      <c r="AA66" s="40" t="s">
        <v>423</v>
      </c>
      <c r="AB66" s="40" t="s">
        <v>423</v>
      </c>
      <c r="AC66" s="40" t="s">
        <v>423</v>
      </c>
      <c r="AD66" s="40" t="s">
        <v>423</v>
      </c>
      <c r="AE66" s="193"/>
      <c r="AF66" s="40" t="s">
        <v>423</v>
      </c>
      <c r="AG66" s="40" t="s">
        <v>423</v>
      </c>
      <c r="AH66" s="40" t="s">
        <v>423</v>
      </c>
      <c r="AI66" s="40" t="s">
        <v>423</v>
      </c>
      <c r="AJ66" s="40" t="s">
        <v>423</v>
      </c>
      <c r="AK66" s="40">
        <v>14.574999999999999</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7.0315000000000004E-4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0.75667499999999999</v>
      </c>
      <c r="I69" s="40" t="s">
        <v>442</v>
      </c>
      <c r="J69" s="40" t="s">
        <v>442</v>
      </c>
      <c r="K69" s="40">
        <v>8.4074999999999997E-2</v>
      </c>
      <c r="L69" s="40" t="s">
        <v>442</v>
      </c>
      <c r="M69" s="40">
        <v>7.5667499999999999</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1.4517901989999999</v>
      </c>
      <c r="G70" s="40">
        <v>0.79081599999999985</v>
      </c>
      <c r="H70" s="40">
        <v>1.6549795899999999</v>
      </c>
      <c r="I70" s="40">
        <v>0.63055753000000003</v>
      </c>
      <c r="J70" s="40">
        <v>0.86412743999999997</v>
      </c>
      <c r="K70" s="40">
        <v>3.2476780679999999</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3624.3560000000002</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9.9320000000000006E-2</v>
      </c>
      <c r="F72" s="40">
        <v>0.38396559999999996</v>
      </c>
      <c r="G72" s="40">
        <v>4.5839999999999999E-2</v>
      </c>
      <c r="H72" s="40" t="s">
        <v>423</v>
      </c>
      <c r="I72" s="40">
        <v>0.29095900000000002</v>
      </c>
      <c r="J72" s="40">
        <v>0.37216199999999999</v>
      </c>
      <c r="K72" s="40">
        <v>0.66440699999999997</v>
      </c>
      <c r="L72" s="40">
        <v>1.5154599999999999E-3</v>
      </c>
      <c r="M72" s="40">
        <v>1.2988</v>
      </c>
      <c r="N72" s="40">
        <v>13.859559857999999</v>
      </c>
      <c r="O72" s="40">
        <v>0.21845481643</v>
      </c>
      <c r="P72" s="40">
        <v>0.160898508</v>
      </c>
      <c r="Q72" s="40">
        <v>0.39078709289999997</v>
      </c>
      <c r="R72" s="40">
        <v>0.41358412900000002</v>
      </c>
      <c r="S72" s="40">
        <v>0.15751709999999999</v>
      </c>
      <c r="T72" s="40">
        <v>0.86567300000000003</v>
      </c>
      <c r="U72" s="40">
        <v>4.8674000000000002E-2</v>
      </c>
      <c r="V72" s="40">
        <v>8.0491610000000016</v>
      </c>
      <c r="W72" s="40">
        <v>23.051045999999999</v>
      </c>
      <c r="X72" s="40" t="s">
        <v>423</v>
      </c>
      <c r="Y72" s="40" t="s">
        <v>423</v>
      </c>
      <c r="Z72" s="40" t="s">
        <v>423</v>
      </c>
      <c r="AA72" s="40" t="s">
        <v>423</v>
      </c>
      <c r="AB72" s="40">
        <v>5.3907299999999996</v>
      </c>
      <c r="AC72" s="40">
        <v>7.3010999999999993E-2</v>
      </c>
      <c r="AD72" s="40">
        <v>10.896533</v>
      </c>
      <c r="AE72" s="193"/>
      <c r="AF72" s="40" t="s">
        <v>423</v>
      </c>
      <c r="AG72" s="40" t="s">
        <v>423</v>
      </c>
      <c r="AH72" s="40" t="s">
        <v>423</v>
      </c>
      <c r="AI72" s="40" t="s">
        <v>423</v>
      </c>
      <c r="AJ72" s="40" t="s">
        <v>423</v>
      </c>
      <c r="AK72" s="40">
        <v>8557.7000000000007</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1.5135599999999999E-2</v>
      </c>
      <c r="J73" s="40">
        <v>2.1442099999999999E-2</v>
      </c>
      <c r="K73" s="40">
        <v>2.5225999999999998E-2</v>
      </c>
      <c r="L73" s="40">
        <v>1.5135599999999999E-3</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2.1664499999999999E-3</v>
      </c>
      <c r="J74" s="40">
        <v>5.5145999999999997E-3</v>
      </c>
      <c r="K74" s="40">
        <v>7.8779999999999996E-3</v>
      </c>
      <c r="L74" s="40">
        <v>4.9828350000000009E-5</v>
      </c>
      <c r="M74" s="40" t="s">
        <v>442</v>
      </c>
      <c r="N74" s="40" t="s">
        <v>442</v>
      </c>
      <c r="O74" s="40" t="s">
        <v>442</v>
      </c>
      <c r="P74" s="40" t="s">
        <v>442</v>
      </c>
      <c r="Q74" s="40" t="s">
        <v>442</v>
      </c>
      <c r="R74" s="40" t="s">
        <v>442</v>
      </c>
      <c r="S74" s="40" t="s">
        <v>442</v>
      </c>
      <c r="T74" s="40" t="s">
        <v>442</v>
      </c>
      <c r="U74" s="40" t="s">
        <v>442</v>
      </c>
      <c r="V74" s="40" t="s">
        <v>442</v>
      </c>
      <c r="W74" s="40">
        <v>0.13786499999999999</v>
      </c>
      <c r="X74" s="40" t="s">
        <v>442</v>
      </c>
      <c r="Y74" s="40" t="s">
        <v>442</v>
      </c>
      <c r="Z74" s="40" t="s">
        <v>442</v>
      </c>
      <c r="AA74" s="40" t="s">
        <v>442</v>
      </c>
      <c r="AB74" s="40" t="s">
        <v>442</v>
      </c>
      <c r="AC74" s="40">
        <v>1.9695000000000001E-2</v>
      </c>
      <c r="AD74" s="40" t="s">
        <v>442</v>
      </c>
      <c r="AE74" s="193"/>
      <c r="AF74" s="40" t="s">
        <v>409</v>
      </c>
      <c r="AG74" s="40" t="s">
        <v>441</v>
      </c>
      <c r="AH74" s="40" t="s">
        <v>409</v>
      </c>
      <c r="AI74" s="40" t="s">
        <v>441</v>
      </c>
      <c r="AJ74" s="40" t="s">
        <v>441</v>
      </c>
      <c r="AK74" s="40">
        <v>3.9390000000000001</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1.6336256771931861</v>
      </c>
      <c r="H76" s="40" t="s">
        <v>442</v>
      </c>
      <c r="I76" s="40">
        <v>7.2993091205285849E-3</v>
      </c>
      <c r="J76" s="40">
        <v>1.5037739511671318E-2</v>
      </c>
      <c r="K76" s="40">
        <v>1.870772207193561E-2</v>
      </c>
      <c r="L76" s="40" t="s">
        <v>442</v>
      </c>
      <c r="M76" s="40" t="s">
        <v>442</v>
      </c>
      <c r="N76" s="40">
        <v>4.0846158850012682</v>
      </c>
      <c r="O76" s="40">
        <v>2.8878841649131706E-2</v>
      </c>
      <c r="P76" s="40">
        <v>5.7249483298263411E-2</v>
      </c>
      <c r="Q76" s="40">
        <v>1.0112022494739512E-2</v>
      </c>
      <c r="R76" s="40" t="s">
        <v>442</v>
      </c>
      <c r="S76" s="40" t="s">
        <v>442</v>
      </c>
      <c r="T76" s="40" t="s">
        <v>442</v>
      </c>
      <c r="U76" s="40" t="s">
        <v>442</v>
      </c>
      <c r="V76" s="40">
        <v>2.6480427025446828E-3</v>
      </c>
      <c r="W76" s="40">
        <v>0.37407167061414626</v>
      </c>
      <c r="X76" s="40" t="s">
        <v>442</v>
      </c>
      <c r="Y76" s="40" t="s">
        <v>442</v>
      </c>
      <c r="Z76" s="40" t="s">
        <v>442</v>
      </c>
      <c r="AA76" s="40" t="s">
        <v>442</v>
      </c>
      <c r="AB76" s="40" t="s">
        <v>442</v>
      </c>
      <c r="AC76" s="40" t="s">
        <v>442</v>
      </c>
      <c r="AD76" s="40">
        <v>1.4918072283337562E-4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0.50216350543605681</v>
      </c>
      <c r="H77" s="40" t="s">
        <v>442</v>
      </c>
      <c r="I77" s="40">
        <v>5.5317569999999991E-3</v>
      </c>
      <c r="J77" s="40">
        <v>6.3194359999999995E-3</v>
      </c>
      <c r="K77" s="40">
        <v>7.1071150000000007E-3</v>
      </c>
      <c r="L77" s="40" t="s">
        <v>442</v>
      </c>
      <c r="M77" s="40" t="s">
        <v>442</v>
      </c>
      <c r="N77" s="40">
        <v>0.32896300000000001</v>
      </c>
      <c r="O77" s="40">
        <v>9.2959719999999996E-2</v>
      </c>
      <c r="P77" s="40">
        <v>0.10563486599999999</v>
      </c>
      <c r="Q77" s="40">
        <v>1.7726499999999999E-2</v>
      </c>
      <c r="R77" s="40" t="s">
        <v>442</v>
      </c>
      <c r="S77" s="40" t="s">
        <v>442</v>
      </c>
      <c r="T77" s="40" t="s">
        <v>442</v>
      </c>
      <c r="U77" s="40" t="s">
        <v>442</v>
      </c>
      <c r="V77" s="40">
        <v>1.7503859999999998</v>
      </c>
      <c r="W77" s="40">
        <v>0.53317999999999988</v>
      </c>
      <c r="X77" s="40" t="s">
        <v>442</v>
      </c>
      <c r="Y77" s="40" t="s">
        <v>442</v>
      </c>
      <c r="Z77" s="40" t="s">
        <v>442</v>
      </c>
      <c r="AA77" s="40" t="s">
        <v>442</v>
      </c>
      <c r="AB77" s="40" t="s">
        <v>442</v>
      </c>
      <c r="AC77" s="40" t="s">
        <v>442</v>
      </c>
      <c r="AD77" s="40">
        <v>6.338001410000001E-5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6.0755326500000004</v>
      </c>
      <c r="H78" s="40" t="s">
        <v>442</v>
      </c>
      <c r="I78" s="40">
        <v>0.17222288400000002</v>
      </c>
      <c r="J78" s="40">
        <v>0.22963051200000001</v>
      </c>
      <c r="K78" s="40">
        <v>0.28703814</v>
      </c>
      <c r="L78" s="40">
        <v>3.4293625200000003E-4</v>
      </c>
      <c r="M78" s="40" t="s">
        <v>409</v>
      </c>
      <c r="N78" s="40">
        <v>16.219274625000001</v>
      </c>
      <c r="O78" s="40">
        <v>8.2225755150000008</v>
      </c>
      <c r="P78" s="40">
        <v>1.85484585E-2</v>
      </c>
      <c r="Q78" s="40">
        <v>9.6393165750000023</v>
      </c>
      <c r="R78" s="40">
        <v>10.344332625</v>
      </c>
      <c r="S78" s="40">
        <v>46.505325450000001</v>
      </c>
      <c r="T78" s="40">
        <v>10.345288651800001</v>
      </c>
      <c r="U78" s="40" t="s">
        <v>442</v>
      </c>
      <c r="V78" s="40" t="s">
        <v>442</v>
      </c>
      <c r="W78" s="40">
        <v>1.0457621999999998E-2</v>
      </c>
      <c r="X78" s="40" t="s">
        <v>442</v>
      </c>
      <c r="Y78" s="40" t="s">
        <v>442</v>
      </c>
      <c r="Z78" s="40" t="s">
        <v>442</v>
      </c>
      <c r="AA78" s="40" t="s">
        <v>442</v>
      </c>
      <c r="AB78" s="40" t="s">
        <v>442</v>
      </c>
      <c r="AC78" s="40" t="s">
        <v>442</v>
      </c>
      <c r="AD78" s="40">
        <v>4.0253760000000001E-5</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6.8644021920999991</v>
      </c>
      <c r="G82" s="40" t="s">
        <v>423</v>
      </c>
      <c r="H82" s="40" t="s">
        <v>423</v>
      </c>
      <c r="I82" s="40" t="s">
        <v>442</v>
      </c>
      <c r="J82" s="40" t="s">
        <v>423</v>
      </c>
      <c r="K82" s="40" t="s">
        <v>423</v>
      </c>
      <c r="L82" s="40" t="s">
        <v>423</v>
      </c>
      <c r="M82" s="40" t="s">
        <v>423</v>
      </c>
      <c r="N82" s="40" t="s">
        <v>423</v>
      </c>
      <c r="O82" s="40" t="s">
        <v>423</v>
      </c>
      <c r="P82" s="40">
        <v>2.0132512848000001E-10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3.5950915800000004E-2</v>
      </c>
      <c r="AL82" s="148" t="s">
        <v>456</v>
      </c>
    </row>
    <row r="83" spans="1:38" s="5" customFormat="1" ht="24.75" customHeight="1" thickBot="1" x14ac:dyDescent="0.25">
      <c r="A83" s="144" t="s">
        <v>222</v>
      </c>
      <c r="B83" s="162" t="s">
        <v>226</v>
      </c>
      <c r="C83" s="149" t="s">
        <v>227</v>
      </c>
      <c r="D83" s="145"/>
      <c r="E83" s="40">
        <v>2.604332240000001E-2</v>
      </c>
      <c r="F83" s="40">
        <v>1.1704864000000001E-2</v>
      </c>
      <c r="G83" s="40">
        <v>1.2948505799999996E-2</v>
      </c>
      <c r="H83" s="40" t="s">
        <v>423</v>
      </c>
      <c r="I83" s="40">
        <v>5.9850331999999999E-2</v>
      </c>
      <c r="J83" s="40">
        <v>1.1970066399999999</v>
      </c>
      <c r="K83" s="40">
        <v>8.9449659599999993</v>
      </c>
      <c r="L83" s="40">
        <v>3.4114689240000002E-3</v>
      </c>
      <c r="M83" s="40">
        <v>0.1463108000000001</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731.55399999999997</v>
      </c>
      <c r="AL83" s="165" t="s">
        <v>451</v>
      </c>
    </row>
    <row r="84" spans="1:38" s="5" customFormat="1" ht="26.25" customHeight="1" thickBot="1" x14ac:dyDescent="0.25">
      <c r="A84" s="38" t="s">
        <v>73</v>
      </c>
      <c r="B84" s="162" t="s">
        <v>228</v>
      </c>
      <c r="C84" s="43" t="s">
        <v>229</v>
      </c>
      <c r="D84" s="39"/>
      <c r="E84" s="40" t="s">
        <v>423</v>
      </c>
      <c r="F84" s="40">
        <v>9.8207199999999998E-3</v>
      </c>
      <c r="G84" s="40" t="s">
        <v>423</v>
      </c>
      <c r="H84" s="40" t="s">
        <v>423</v>
      </c>
      <c r="I84" s="40">
        <v>6.0435200000000001E-3</v>
      </c>
      <c r="J84" s="40">
        <v>3.0217599999999997E-2</v>
      </c>
      <c r="K84" s="40">
        <v>0.12087039999999999</v>
      </c>
      <c r="L84" s="40">
        <v>7.8565759999999988E-7</v>
      </c>
      <c r="M84" s="40">
        <v>7.1766799999999997E-4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10.792</v>
      </c>
      <c r="AL84" s="41" t="s">
        <v>147</v>
      </c>
    </row>
    <row r="85" spans="1:38" s="5" customFormat="1" ht="24.75" customHeight="1" thickBot="1" x14ac:dyDescent="0.25">
      <c r="A85" s="144" t="s">
        <v>73</v>
      </c>
      <c r="B85" s="38" t="s">
        <v>230</v>
      </c>
      <c r="C85" s="149" t="s">
        <v>452</v>
      </c>
      <c r="D85" s="145"/>
      <c r="E85" s="40" t="s">
        <v>423</v>
      </c>
      <c r="F85" s="40">
        <v>2.8443385800000001</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5.54</v>
      </c>
      <c r="AL85" s="148" t="s">
        <v>232</v>
      </c>
    </row>
    <row r="86" spans="1:38" s="5" customFormat="1" ht="24.75" customHeight="1" thickBot="1" x14ac:dyDescent="0.25">
      <c r="A86" s="144" t="s">
        <v>222</v>
      </c>
      <c r="B86" s="38" t="s">
        <v>233</v>
      </c>
      <c r="C86" s="149" t="s">
        <v>234</v>
      </c>
      <c r="D86" s="145"/>
      <c r="E86" s="40" t="s">
        <v>423</v>
      </c>
      <c r="F86" s="40">
        <v>0.18392404000000001</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0.259046</v>
      </c>
      <c r="AL86" s="148" t="s">
        <v>225</v>
      </c>
    </row>
    <row r="87" spans="1:38" s="5" customFormat="1" ht="24.75" customHeight="1" thickBot="1" x14ac:dyDescent="0.25">
      <c r="A87" s="144" t="s">
        <v>222</v>
      </c>
      <c r="B87" s="38" t="s">
        <v>235</v>
      </c>
      <c r="C87" s="149" t="s">
        <v>236</v>
      </c>
      <c r="D87" s="145"/>
      <c r="E87" s="40" t="s">
        <v>423</v>
      </c>
      <c r="F87" s="40">
        <v>0.32267099999999999</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1.823</v>
      </c>
      <c r="AL87" s="148" t="s">
        <v>225</v>
      </c>
    </row>
    <row r="88" spans="1:38" s="5" customFormat="1" ht="24.75" customHeight="1" thickBot="1" x14ac:dyDescent="0.25">
      <c r="A88" s="144" t="s">
        <v>222</v>
      </c>
      <c r="B88" s="38" t="s">
        <v>237</v>
      </c>
      <c r="C88" s="149" t="s">
        <v>238</v>
      </c>
      <c r="D88" s="145"/>
      <c r="E88" s="40" t="s">
        <v>423</v>
      </c>
      <c r="F88" s="40">
        <v>0.71811069999999999</v>
      </c>
      <c r="G88" s="40" t="s">
        <v>423</v>
      </c>
      <c r="H88" s="40" t="s">
        <v>423</v>
      </c>
      <c r="I88" s="40" t="s">
        <v>442</v>
      </c>
      <c r="J88" s="40" t="s">
        <v>423</v>
      </c>
      <c r="K88" s="40">
        <v>0.11964</v>
      </c>
      <c r="L88" s="40" t="s">
        <v>423</v>
      </c>
      <c r="M88" s="40" t="s">
        <v>423</v>
      </c>
      <c r="N88" s="40" t="s">
        <v>423</v>
      </c>
      <c r="O88" s="40">
        <v>9.9699999999999997E-10</v>
      </c>
      <c r="P88" s="40" t="s">
        <v>442</v>
      </c>
      <c r="Q88" s="40">
        <v>4.9850000000000005E-9</v>
      </c>
      <c r="R88" s="40">
        <v>5.9820000000000002E-8</v>
      </c>
      <c r="S88" s="40" t="s">
        <v>423</v>
      </c>
      <c r="T88" s="40">
        <v>4.9849999999999997E-7</v>
      </c>
      <c r="U88" s="40">
        <v>4.9850000000000005E-9</v>
      </c>
      <c r="V88" s="40" t="s">
        <v>423</v>
      </c>
      <c r="W88" s="40" t="s">
        <v>423</v>
      </c>
      <c r="X88" s="40">
        <v>3.9879999999999999E-2</v>
      </c>
      <c r="Y88" s="40" t="s">
        <v>423</v>
      </c>
      <c r="Z88" s="40" t="s">
        <v>423</v>
      </c>
      <c r="AA88" s="40" t="s">
        <v>423</v>
      </c>
      <c r="AB88" s="40">
        <v>3.9879999999999999E-2</v>
      </c>
      <c r="AC88" s="40" t="s">
        <v>423</v>
      </c>
      <c r="AD88" s="40" t="s">
        <v>423</v>
      </c>
      <c r="AE88" s="193"/>
      <c r="AF88" s="40" t="s">
        <v>423</v>
      </c>
      <c r="AG88" s="40" t="s">
        <v>423</v>
      </c>
      <c r="AH88" s="40" t="s">
        <v>423</v>
      </c>
      <c r="AI88" s="40" t="s">
        <v>423</v>
      </c>
      <c r="AJ88" s="40" t="s">
        <v>423</v>
      </c>
      <c r="AK88" s="40">
        <v>69.364999999999995</v>
      </c>
      <c r="AL88" s="148" t="s">
        <v>225</v>
      </c>
    </row>
    <row r="89" spans="1:38" s="5" customFormat="1" ht="24.75" customHeight="1" thickBot="1" x14ac:dyDescent="0.25">
      <c r="A89" s="144" t="s">
        <v>222</v>
      </c>
      <c r="B89" s="38" t="s">
        <v>239</v>
      </c>
      <c r="C89" s="149" t="s">
        <v>240</v>
      </c>
      <c r="D89" s="145"/>
      <c r="E89" s="40" t="s">
        <v>423</v>
      </c>
      <c r="F89" s="40">
        <v>8.4680000000000005E-2</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0.11600000000000001</v>
      </c>
      <c r="AL89" s="148" t="s">
        <v>225</v>
      </c>
    </row>
    <row r="90" spans="1:38" s="46" customFormat="1" ht="24.75" customHeight="1" thickBot="1" x14ac:dyDescent="0.25">
      <c r="A90" s="144" t="s">
        <v>222</v>
      </c>
      <c r="B90" s="38" t="s">
        <v>241</v>
      </c>
      <c r="C90" s="149" t="s">
        <v>242</v>
      </c>
      <c r="D90" s="145"/>
      <c r="E90" s="40">
        <v>4.202237373201971E-2</v>
      </c>
      <c r="F90" s="40">
        <v>8.1761131409412258</v>
      </c>
      <c r="G90" s="40">
        <v>2.6635076920537618E-3</v>
      </c>
      <c r="H90" s="40">
        <v>9.635623347749761E-2</v>
      </c>
      <c r="I90" s="40">
        <v>0.67226218564602935</v>
      </c>
      <c r="J90" s="40">
        <v>0.69496470190399773</v>
      </c>
      <c r="K90" s="40">
        <v>0.71008024208983489</v>
      </c>
      <c r="L90" s="40">
        <v>1.085900135554121E-4</v>
      </c>
      <c r="M90" s="40">
        <v>1.285638146901382</v>
      </c>
      <c r="N90" s="40">
        <v>0.6914536525066719</v>
      </c>
      <c r="O90" s="40">
        <v>0.12668449052865435</v>
      </c>
      <c r="P90" s="40">
        <v>5.0271502797041198E-5</v>
      </c>
      <c r="Q90" s="40">
        <v>1.1730017319309613E-3</v>
      </c>
      <c r="R90" s="40">
        <v>1.3758516554979694E-2</v>
      </c>
      <c r="S90" s="40">
        <v>0.51696774347157837</v>
      </c>
      <c r="T90" s="40">
        <v>8.2182772513013314E-2</v>
      </c>
      <c r="U90" s="40" t="s">
        <v>442</v>
      </c>
      <c r="V90" s="40">
        <v>0.29199820693381667</v>
      </c>
      <c r="W90" s="40">
        <v>2.3218369512650024E-3</v>
      </c>
      <c r="X90" s="40">
        <v>7.8557140159041527E-3</v>
      </c>
      <c r="Y90" s="40">
        <v>3.6840641280692509E-3</v>
      </c>
      <c r="Z90" s="40">
        <v>3.6840641280692509E-3</v>
      </c>
      <c r="AA90" s="40">
        <v>3.6840641280692509E-3</v>
      </c>
      <c r="AB90" s="40">
        <v>1.8907906400111904E-2</v>
      </c>
      <c r="AC90" s="40" t="s">
        <v>442</v>
      </c>
      <c r="AD90" s="40" t="s">
        <v>442</v>
      </c>
      <c r="AE90" s="193"/>
      <c r="AF90" s="40" t="s">
        <v>423</v>
      </c>
      <c r="AG90" s="40" t="s">
        <v>423</v>
      </c>
      <c r="AH90" s="40" t="s">
        <v>423</v>
      </c>
      <c r="AI90" s="40" t="s">
        <v>423</v>
      </c>
      <c r="AJ90" s="40" t="s">
        <v>423</v>
      </c>
      <c r="AK90" s="40">
        <v>115.5923257020718</v>
      </c>
      <c r="AL90" s="146" t="s">
        <v>147</v>
      </c>
    </row>
    <row r="91" spans="1:38" s="143" customFormat="1" ht="26.25" customHeight="1" thickBot="1" x14ac:dyDescent="0.25">
      <c r="A91" s="142" t="s">
        <v>222</v>
      </c>
      <c r="B91" s="142" t="s">
        <v>243</v>
      </c>
      <c r="C91" s="142" t="s">
        <v>244</v>
      </c>
      <c r="D91" s="39"/>
      <c r="E91" s="40" t="s">
        <v>423</v>
      </c>
      <c r="F91" s="40" t="s">
        <v>423</v>
      </c>
      <c r="G91" s="40">
        <v>9.1618006666347365E-3</v>
      </c>
      <c r="H91" s="40" t="s">
        <v>423</v>
      </c>
      <c r="I91" s="40" t="s">
        <v>442</v>
      </c>
      <c r="J91" s="40" t="s">
        <v>442</v>
      </c>
      <c r="K91" s="40" t="s">
        <v>442</v>
      </c>
      <c r="L91" s="40" t="s">
        <v>442</v>
      </c>
      <c r="M91" s="40" t="s">
        <v>423</v>
      </c>
      <c r="N91" s="40">
        <v>7.5664622420963483E-5</v>
      </c>
      <c r="O91" s="40">
        <v>1.0392490308421489E-2</v>
      </c>
      <c r="P91" s="40" t="s">
        <v>442</v>
      </c>
      <c r="Q91" s="40" t="s">
        <v>442</v>
      </c>
      <c r="R91" s="40">
        <v>4.3757853930195753E-2</v>
      </c>
      <c r="S91" s="40">
        <v>1.7731047061298066</v>
      </c>
      <c r="T91" s="40">
        <v>7.2679060512184521E-2</v>
      </c>
      <c r="U91" s="40">
        <v>1.0346909210577539E-2</v>
      </c>
      <c r="V91" s="40">
        <v>1.0260305124674025</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0.134468</v>
      </c>
      <c r="F92" s="40">
        <v>0.11463319999999999</v>
      </c>
      <c r="G92" s="40">
        <v>0.26893600000000001</v>
      </c>
      <c r="H92" s="40" t="s">
        <v>442</v>
      </c>
      <c r="I92" s="40">
        <v>5.6317199999999998E-2</v>
      </c>
      <c r="J92" s="40">
        <v>7.5089600000000006E-2</v>
      </c>
      <c r="K92" s="40">
        <v>9.3862000000000001E-2</v>
      </c>
      <c r="L92" s="40">
        <v>1.4642471999999998E-3</v>
      </c>
      <c r="M92" s="40">
        <v>0.292908</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6.5634758</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1453158.3999999999</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0.15672780646610099</v>
      </c>
      <c r="F99" s="40">
        <v>5.3573719481811093</v>
      </c>
      <c r="G99" s="40" t="s">
        <v>423</v>
      </c>
      <c r="H99" s="40">
        <v>7.4200547653694038</v>
      </c>
      <c r="I99" s="40">
        <v>0.11466413419999999</v>
      </c>
      <c r="J99" s="40">
        <v>0.1761912306</v>
      </c>
      <c r="K99" s="40">
        <v>0.3859426956</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363.20600000000002</v>
      </c>
      <c r="AL99" s="41" t="s">
        <v>264</v>
      </c>
    </row>
    <row r="100" spans="1:38" s="5" customFormat="1" ht="26.25" customHeight="1" thickBot="1" x14ac:dyDescent="0.25">
      <c r="A100" s="38" t="s">
        <v>261</v>
      </c>
      <c r="B100" s="38" t="s">
        <v>265</v>
      </c>
      <c r="C100" s="38" t="s">
        <v>266</v>
      </c>
      <c r="D100" s="44"/>
      <c r="E100" s="40">
        <v>7.1522787382327882E-2</v>
      </c>
      <c r="F100" s="40">
        <v>1.5969590276111287</v>
      </c>
      <c r="G100" s="40" t="s">
        <v>423</v>
      </c>
      <c r="H100" s="40">
        <v>2.994223579339101</v>
      </c>
      <c r="I100" s="40">
        <v>2.379464752993158E-2</v>
      </c>
      <c r="J100" s="40">
        <v>3.6939586928655926E-2</v>
      </c>
      <c r="K100" s="40">
        <v>7.9518430456036182E-2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243.69100000000003</v>
      </c>
      <c r="AL100" s="41" t="s">
        <v>264</v>
      </c>
    </row>
    <row r="101" spans="1:38" s="5" customFormat="1" ht="26.25" customHeight="1" thickBot="1" x14ac:dyDescent="0.25">
      <c r="A101" s="38" t="s">
        <v>261</v>
      </c>
      <c r="B101" s="38" t="s">
        <v>267</v>
      </c>
      <c r="C101" s="38" t="s">
        <v>268</v>
      </c>
      <c r="D101" s="44"/>
      <c r="E101" s="40">
        <v>0.13554768141457002</v>
      </c>
      <c r="F101" s="40">
        <v>0.54102257300000012</v>
      </c>
      <c r="G101" s="40" t="s">
        <v>423</v>
      </c>
      <c r="H101" s="40">
        <v>3.9877839039058629</v>
      </c>
      <c r="I101" s="40">
        <v>2.2409219000000005E-2</v>
      </c>
      <c r="J101" s="40">
        <v>6.722765700000001E-2</v>
      </c>
      <c r="K101" s="40">
        <v>0.15686453300000006</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3201.3170000000005</v>
      </c>
      <c r="AL101" s="41" t="s">
        <v>264</v>
      </c>
    </row>
    <row r="102" spans="1:38" s="5" customFormat="1" ht="26.25" customHeight="1" thickBot="1" x14ac:dyDescent="0.25">
      <c r="A102" s="38" t="s">
        <v>261</v>
      </c>
      <c r="B102" s="38" t="s">
        <v>269</v>
      </c>
      <c r="C102" s="38" t="s">
        <v>270</v>
      </c>
      <c r="D102" s="44"/>
      <c r="E102" s="40">
        <v>0.15974710669122077</v>
      </c>
      <c r="F102" s="40">
        <v>1.2192297781126304</v>
      </c>
      <c r="G102" s="40" t="s">
        <v>423</v>
      </c>
      <c r="H102" s="40">
        <v>7.8472334168901261</v>
      </c>
      <c r="I102" s="40">
        <v>4.9863574469903782E-3</v>
      </c>
      <c r="J102" s="40">
        <v>0.1111505355954962</v>
      </c>
      <c r="K102" s="40">
        <v>0.7567639360254127</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1820.2265</v>
      </c>
      <c r="AL102" s="41" t="s">
        <v>264</v>
      </c>
    </row>
    <row r="103" spans="1:38" s="5" customFormat="1" ht="26.25" customHeight="1" thickBot="1" x14ac:dyDescent="0.25">
      <c r="A103" s="38" t="s">
        <v>261</v>
      </c>
      <c r="B103" s="38" t="s">
        <v>271</v>
      </c>
      <c r="C103" s="38" t="s">
        <v>272</v>
      </c>
      <c r="D103" s="44"/>
      <c r="E103" s="40">
        <v>3.0323013075874789E-4</v>
      </c>
      <c r="F103" s="40">
        <v>5.3470842499999997E-2</v>
      </c>
      <c r="G103" s="40" t="s">
        <v>423</v>
      </c>
      <c r="H103" s="40">
        <v>3.333570021593818E-2</v>
      </c>
      <c r="I103" s="40">
        <v>3.4098631599999998E-3</v>
      </c>
      <c r="J103" s="40">
        <v>5.19229163E-3</v>
      </c>
      <c r="K103" s="40">
        <v>1.123704905E-2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12.5725</v>
      </c>
      <c r="AL103" s="41" t="s">
        <v>264</v>
      </c>
    </row>
    <row r="104" spans="1:38" s="5" customFormat="1" ht="26.25" customHeight="1" thickBot="1" x14ac:dyDescent="0.25">
      <c r="A104" s="38" t="s">
        <v>261</v>
      </c>
      <c r="B104" s="38" t="s">
        <v>273</v>
      </c>
      <c r="C104" s="38" t="s">
        <v>274</v>
      </c>
      <c r="D104" s="44"/>
      <c r="E104" s="40">
        <v>5.9519949125236546E-2</v>
      </c>
      <c r="F104" s="40">
        <v>0.45584015700000002</v>
      </c>
      <c r="G104" s="40" t="s">
        <v>423</v>
      </c>
      <c r="H104" s="40">
        <v>1.4241608431708477</v>
      </c>
      <c r="I104" s="40">
        <v>1.382659074E-3</v>
      </c>
      <c r="J104" s="40">
        <v>4.1479772219999997E-3</v>
      </c>
      <c r="K104" s="40">
        <v>9.6786135179999996E-3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841.0335</v>
      </c>
      <c r="AL104" s="41" t="s">
        <v>264</v>
      </c>
    </row>
    <row r="105" spans="1:38" s="5" customFormat="1" ht="26.25" customHeight="1" thickBot="1" x14ac:dyDescent="0.25">
      <c r="A105" s="38" t="s">
        <v>261</v>
      </c>
      <c r="B105" s="38" t="s">
        <v>275</v>
      </c>
      <c r="C105" s="38" t="s">
        <v>276</v>
      </c>
      <c r="D105" s="44"/>
      <c r="E105" s="40">
        <v>2.6423327108986025E-2</v>
      </c>
      <c r="F105" s="40">
        <v>0.68611612499999997</v>
      </c>
      <c r="G105" s="40" t="s">
        <v>423</v>
      </c>
      <c r="H105" s="40">
        <v>0.7665675469409029</v>
      </c>
      <c r="I105" s="40">
        <v>1.108185876E-2</v>
      </c>
      <c r="J105" s="40">
        <v>1.7414349480000001E-2</v>
      </c>
      <c r="K105" s="40">
        <v>3.7994944320000001E-2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160.495</v>
      </c>
      <c r="AL105" s="41" t="s">
        <v>264</v>
      </c>
    </row>
    <row r="106" spans="1:38" s="5" customFormat="1" ht="26.25" customHeight="1" thickBot="1" x14ac:dyDescent="0.25">
      <c r="A106" s="38" t="s">
        <v>261</v>
      </c>
      <c r="B106" s="38" t="s">
        <v>277</v>
      </c>
      <c r="C106" s="38" t="s">
        <v>278</v>
      </c>
      <c r="D106" s="44"/>
      <c r="E106" s="40">
        <v>7.5275499999999995E-2</v>
      </c>
      <c r="F106" s="40">
        <v>0.44261993999999999</v>
      </c>
      <c r="G106" s="40" t="s">
        <v>423</v>
      </c>
      <c r="H106" s="40">
        <v>0.27480581601942849</v>
      </c>
      <c r="I106" s="40">
        <v>1.4850350640000003E-2</v>
      </c>
      <c r="J106" s="40">
        <v>1.7414349480000001E-2</v>
      </c>
      <c r="K106" s="40">
        <v>5.049119217600001E-2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301.10199999999998</v>
      </c>
      <c r="AL106" s="41" t="s">
        <v>264</v>
      </c>
    </row>
    <row r="107" spans="1:38" s="5" customFormat="1" ht="26.25" customHeight="1" thickBot="1" x14ac:dyDescent="0.25">
      <c r="A107" s="38" t="s">
        <v>261</v>
      </c>
      <c r="B107" s="38" t="s">
        <v>279</v>
      </c>
      <c r="C107" s="38" t="s">
        <v>280</v>
      </c>
      <c r="D107" s="44"/>
      <c r="E107" s="40">
        <v>0.12664384859460598</v>
      </c>
      <c r="F107" s="40">
        <v>1.6146397575</v>
      </c>
      <c r="G107" s="40" t="s">
        <v>423</v>
      </c>
      <c r="H107" s="40">
        <v>1.5445043274255206</v>
      </c>
      <c r="I107" s="40">
        <v>2.9357086500000001E-2</v>
      </c>
      <c r="J107" s="40">
        <v>0.39142781999999998</v>
      </c>
      <c r="K107" s="40">
        <v>1.8592821450000001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9785.6954999999998</v>
      </c>
      <c r="AL107" s="41" t="s">
        <v>264</v>
      </c>
    </row>
    <row r="108" spans="1:38" s="5" customFormat="1" ht="26.25" customHeight="1" thickBot="1" x14ac:dyDescent="0.25">
      <c r="A108" s="38" t="s">
        <v>261</v>
      </c>
      <c r="B108" s="38" t="s">
        <v>281</v>
      </c>
      <c r="C108" s="38" t="s">
        <v>282</v>
      </c>
      <c r="D108" s="44"/>
      <c r="E108" s="40">
        <v>9.2004976567844982E-2</v>
      </c>
      <c r="F108" s="40">
        <v>0.60535771199999999</v>
      </c>
      <c r="G108" s="40" t="s">
        <v>423</v>
      </c>
      <c r="H108" s="40">
        <v>1.9239015325785744</v>
      </c>
      <c r="I108" s="40">
        <v>1.1210328E-2</v>
      </c>
      <c r="J108" s="40">
        <v>0.11210328</v>
      </c>
      <c r="K108" s="40">
        <v>0.22420656</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5605.1639999999998</v>
      </c>
      <c r="AL108" s="41" t="s">
        <v>264</v>
      </c>
    </row>
    <row r="109" spans="1:38" s="5" customFormat="1" ht="26.25" customHeight="1" thickBot="1" x14ac:dyDescent="0.25">
      <c r="A109" s="38" t="s">
        <v>261</v>
      </c>
      <c r="B109" s="38" t="s">
        <v>283</v>
      </c>
      <c r="C109" s="38" t="s">
        <v>284</v>
      </c>
      <c r="D109" s="44"/>
      <c r="E109" s="40">
        <v>2.5453596375382498E-2</v>
      </c>
      <c r="F109" s="40">
        <v>0.34249144349999999</v>
      </c>
      <c r="G109" s="40" t="s">
        <v>423</v>
      </c>
      <c r="H109" s="40">
        <v>0.73228038803023465</v>
      </c>
      <c r="I109" s="40">
        <v>1.4007830000000001E-2</v>
      </c>
      <c r="J109" s="40">
        <v>7.7043065000000008E-2</v>
      </c>
      <c r="K109" s="40">
        <v>7.7043065000000008E-2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700.39149999999995</v>
      </c>
      <c r="AL109" s="41" t="s">
        <v>264</v>
      </c>
    </row>
    <row r="110" spans="1:38" s="5" customFormat="1" ht="26.25" customHeight="1" thickBot="1" x14ac:dyDescent="0.25">
      <c r="A110" s="38" t="s">
        <v>261</v>
      </c>
      <c r="B110" s="38" t="s">
        <v>285</v>
      </c>
      <c r="C110" s="38" t="s">
        <v>286</v>
      </c>
      <c r="D110" s="44"/>
      <c r="E110" s="40">
        <v>3.1541003761630874E-2</v>
      </c>
      <c r="F110" s="40">
        <v>0.64895410050000002</v>
      </c>
      <c r="G110" s="40" t="s">
        <v>423</v>
      </c>
      <c r="H110" s="40">
        <v>0.84041207362418036</v>
      </c>
      <c r="I110" s="40">
        <v>3.0209404999999998E-2</v>
      </c>
      <c r="J110" s="40">
        <v>0.22246778</v>
      </c>
      <c r="K110" s="40">
        <v>0.22246778</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1.3271044999999999</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6.0985200000000006</v>
      </c>
      <c r="F112" s="40" t="s">
        <v>423</v>
      </c>
      <c r="G112" s="40" t="s">
        <v>423</v>
      </c>
      <c r="H112" s="40">
        <v>12.305928290983417</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152.46299999999999</v>
      </c>
      <c r="AL112" s="41" t="s">
        <v>292</v>
      </c>
    </row>
    <row r="113" spans="1:38" s="5" customFormat="1" ht="26.25" customHeight="1" thickBot="1" x14ac:dyDescent="0.25">
      <c r="A113" s="38" t="s">
        <v>289</v>
      </c>
      <c r="B113" s="168" t="s">
        <v>293</v>
      </c>
      <c r="C113" s="168" t="s">
        <v>294</v>
      </c>
      <c r="D113" s="39"/>
      <c r="E113" s="40">
        <v>3.0111291455258287</v>
      </c>
      <c r="F113" s="40" t="s">
        <v>409</v>
      </c>
      <c r="G113" s="40" t="s">
        <v>423</v>
      </c>
      <c r="H113" s="40">
        <v>14.830410112495354</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2.2439219263833112</v>
      </c>
      <c r="F116" s="40" t="s">
        <v>423</v>
      </c>
      <c r="G116" s="40" t="s">
        <v>423</v>
      </c>
      <c r="H116" s="40">
        <v>4.9108022535877058</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0.34966248</v>
      </c>
      <c r="J119" s="40">
        <v>9.0912244800000011</v>
      </c>
      <c r="K119" s="40">
        <v>9.0912244800000011</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5827.7080000000005</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1.76502023665125</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5827.7079999999996</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9.5005045511639989E-4</v>
      </c>
      <c r="F123" s="40">
        <v>2.06532707634E-4</v>
      </c>
      <c r="G123" s="40">
        <v>2.06532707634E-4</v>
      </c>
      <c r="H123" s="40">
        <v>9.9135699664319992E-4</v>
      </c>
      <c r="I123" s="40">
        <v>2.2305532424472E-3</v>
      </c>
      <c r="J123" s="40">
        <v>2.3544728670276001E-3</v>
      </c>
      <c r="K123" s="40">
        <v>2.3957794085543997E-3</v>
      </c>
      <c r="L123" s="40">
        <v>2.06532707634E-4</v>
      </c>
      <c r="M123" s="40">
        <v>2.7551463198375595E-2</v>
      </c>
      <c r="N123" s="40">
        <v>4.5437195679479997E-5</v>
      </c>
      <c r="O123" s="40">
        <v>3.6349756543583997E-4</v>
      </c>
      <c r="P123" s="40">
        <v>5.7829158137520004E-5</v>
      </c>
      <c r="Q123" s="40">
        <v>2.6436186577152001E-6</v>
      </c>
      <c r="R123" s="40">
        <v>3.3045233221439996E-5</v>
      </c>
      <c r="S123" s="40">
        <v>3.0153775314563999E-5</v>
      </c>
      <c r="T123" s="40">
        <v>2.1479401593935998E-5</v>
      </c>
      <c r="U123" s="40">
        <v>8.2613083053599991E-6</v>
      </c>
      <c r="V123" s="40">
        <v>2.3131663255008002E-4</v>
      </c>
      <c r="W123" s="40">
        <v>0.206532707634</v>
      </c>
      <c r="X123" s="40">
        <v>1.6233470820032399E-4</v>
      </c>
      <c r="Y123" s="40">
        <v>4.5313276054899599E-4</v>
      </c>
      <c r="Z123" s="40">
        <v>1.9331461434542399E-4</v>
      </c>
      <c r="AA123" s="40">
        <v>1.38789979530048E-4</v>
      </c>
      <c r="AB123" s="40">
        <f t="shared" si="1"/>
        <v>9.4757206262479189E-4</v>
      </c>
      <c r="AC123" s="40" t="s">
        <v>423</v>
      </c>
      <c r="AD123" s="40" t="s">
        <v>423</v>
      </c>
      <c r="AE123" s="193"/>
      <c r="AF123" s="40" t="s">
        <v>423</v>
      </c>
      <c r="AG123" s="40" t="s">
        <v>423</v>
      </c>
      <c r="AH123" s="40" t="s">
        <v>423</v>
      </c>
      <c r="AI123" s="40" t="s">
        <v>423</v>
      </c>
      <c r="AJ123" s="40" t="s">
        <v>423</v>
      </c>
      <c r="AK123" s="40">
        <v>95.53794000000002</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0.34133547602637926</v>
      </c>
      <c r="G125" s="40" t="s">
        <v>423</v>
      </c>
      <c r="H125" s="40" t="s">
        <v>442</v>
      </c>
      <c r="I125" s="40">
        <v>1.1926200000000002E-4</v>
      </c>
      <c r="J125" s="40">
        <v>7.91466E-4</v>
      </c>
      <c r="K125" s="40">
        <v>1.6732819999999999E-3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3614</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3.3383878079268611E-2</v>
      </c>
      <c r="F129" s="40">
        <v>0.28395482504205488</v>
      </c>
      <c r="G129" s="40">
        <v>1.8034968617535918E-3</v>
      </c>
      <c r="H129" s="40" t="s">
        <v>442</v>
      </c>
      <c r="I129" s="40">
        <v>1.5348909461732695E-4</v>
      </c>
      <c r="J129" s="40">
        <v>2.6860591558032222E-4</v>
      </c>
      <c r="K129" s="40">
        <v>3.8372273654331746E-4</v>
      </c>
      <c r="L129" s="40">
        <v>5.3721183116064441E-6</v>
      </c>
      <c r="M129" s="40">
        <v>2.6860591558032221E-3</v>
      </c>
      <c r="N129" s="40">
        <v>4.9883955750631266E-2</v>
      </c>
      <c r="O129" s="40">
        <v>3.8372273654331745E-3</v>
      </c>
      <c r="P129" s="40">
        <v>2.1488473246425777E-3</v>
      </c>
      <c r="Q129" s="40">
        <v>6.1395637846930779E-4</v>
      </c>
      <c r="R129" s="40" t="s">
        <v>459</v>
      </c>
      <c r="S129" s="40" t="s">
        <v>459</v>
      </c>
      <c r="T129" s="40">
        <v>5.3721183116064442E-3</v>
      </c>
      <c r="U129" s="40" t="s">
        <v>442</v>
      </c>
      <c r="V129" s="40" t="s">
        <v>442</v>
      </c>
      <c r="W129" s="40">
        <v>0.3837227365433174</v>
      </c>
      <c r="X129" s="40" t="s">
        <v>442</v>
      </c>
      <c r="Y129" s="40" t="s">
        <v>442</v>
      </c>
      <c r="Z129" s="40" t="s">
        <v>442</v>
      </c>
      <c r="AA129" s="40" t="s">
        <v>442</v>
      </c>
      <c r="AB129" s="40">
        <v>7.6744547308663493E-4</v>
      </c>
      <c r="AC129" s="40">
        <v>7.674454730866348E-2</v>
      </c>
      <c r="AD129" s="40" t="s">
        <v>423</v>
      </c>
      <c r="AE129" s="193"/>
      <c r="AF129" s="40" t="s">
        <v>423</v>
      </c>
      <c r="AG129" s="40" t="s">
        <v>423</v>
      </c>
      <c r="AH129" s="40" t="s">
        <v>423</v>
      </c>
      <c r="AI129" s="40" t="s">
        <v>423</v>
      </c>
      <c r="AJ129" s="40" t="s">
        <v>423</v>
      </c>
      <c r="AK129" s="40">
        <v>38.372273654331742</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2.2183153198616526E-3</v>
      </c>
      <c r="F131" s="40">
        <v>5.9723873996275257E-4</v>
      </c>
      <c r="G131" s="40">
        <v>2.730234239829726E-4</v>
      </c>
      <c r="H131" s="40" t="s">
        <v>442</v>
      </c>
      <c r="I131" s="40" t="s">
        <v>442</v>
      </c>
      <c r="J131" s="40" t="s">
        <v>442</v>
      </c>
      <c r="K131" s="40">
        <v>1.279797299920184E-4</v>
      </c>
      <c r="L131" s="40">
        <v>3.4554527097844966E-6</v>
      </c>
      <c r="M131" s="40">
        <v>1.7063963998935787E-5</v>
      </c>
      <c r="N131" s="40">
        <v>7.6787837995211032E-5</v>
      </c>
      <c r="O131" s="40">
        <v>2.5595945998403681E-5</v>
      </c>
      <c r="P131" s="40">
        <v>2.8155540598244051E-2</v>
      </c>
      <c r="Q131" s="40">
        <v>1.7063963998935789E-4</v>
      </c>
      <c r="R131" s="40">
        <v>4.2659909997339472E-5</v>
      </c>
      <c r="S131" s="40">
        <v>2.559594599840368E-4</v>
      </c>
      <c r="T131" s="40">
        <v>3.4127927997871575E-5</v>
      </c>
      <c r="U131" s="40" t="s">
        <v>442</v>
      </c>
      <c r="V131" s="40" t="s">
        <v>442</v>
      </c>
      <c r="W131" s="40">
        <v>2.5595945998403682</v>
      </c>
      <c r="X131" s="40" t="s">
        <v>442</v>
      </c>
      <c r="Y131" s="40" t="s">
        <v>442</v>
      </c>
      <c r="Z131" s="40" t="s">
        <v>442</v>
      </c>
      <c r="AA131" s="40" t="s">
        <v>442</v>
      </c>
      <c r="AB131" s="40">
        <v>3.4127927997871575E-8</v>
      </c>
      <c r="AC131" s="40">
        <v>8.5319819994678943E-5</v>
      </c>
      <c r="AD131" s="40">
        <v>1.7063963998935787E-5</v>
      </c>
      <c r="AE131" s="193"/>
      <c r="AF131" s="40" t="s">
        <v>423</v>
      </c>
      <c r="AG131" s="40" t="s">
        <v>423</v>
      </c>
      <c r="AH131" s="40" t="s">
        <v>423</v>
      </c>
      <c r="AI131" s="40" t="s">
        <v>423</v>
      </c>
      <c r="AJ131" s="40" t="s">
        <v>423</v>
      </c>
      <c r="AK131" s="40">
        <v>0.85319819994678936</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3.7125000000000001E-3</v>
      </c>
      <c r="F133" s="40">
        <v>5.8499999999999999E-5</v>
      </c>
      <c r="G133" s="40">
        <v>5.0849999999999995E-4</v>
      </c>
      <c r="H133" s="40" t="s">
        <v>423</v>
      </c>
      <c r="I133" s="40">
        <v>1.5615E-4</v>
      </c>
      <c r="J133" s="40">
        <v>1.5615E-4</v>
      </c>
      <c r="K133" s="40">
        <v>1.7352000000000001E-4</v>
      </c>
      <c r="L133" s="40" t="s">
        <v>442</v>
      </c>
      <c r="M133" s="40">
        <v>6.3000000000000013E-4</v>
      </c>
      <c r="N133" s="40">
        <v>1.3513500000000001E-4</v>
      </c>
      <c r="O133" s="40">
        <v>2.2634999999999999E-5</v>
      </c>
      <c r="P133" s="40">
        <v>6.705E-3</v>
      </c>
      <c r="Q133" s="40">
        <v>6.1245000000000001E-5</v>
      </c>
      <c r="R133" s="40">
        <v>6.1020000000000002E-5</v>
      </c>
      <c r="S133" s="40">
        <v>5.5934999999999999E-5</v>
      </c>
      <c r="T133" s="40">
        <v>7.7984999999999979E-5</v>
      </c>
      <c r="U133" s="40">
        <v>8.9010000000000003E-5</v>
      </c>
      <c r="V133" s="40">
        <v>7.2053999999999998E-4</v>
      </c>
      <c r="W133" s="40">
        <v>1.215E-4</v>
      </c>
      <c r="X133" s="40">
        <v>5.9400000000000003E-8</v>
      </c>
      <c r="Y133" s="40">
        <v>3.2444999999999997E-8</v>
      </c>
      <c r="Z133" s="40">
        <v>2.8979999999999999E-8</v>
      </c>
      <c r="AA133" s="40">
        <v>3.1454999999999999E-8</v>
      </c>
      <c r="AB133" s="40">
        <f t="shared" si="1"/>
        <v>1.5227999999999998E-7</v>
      </c>
      <c r="AC133" s="40">
        <v>6.7500000000000004E-4</v>
      </c>
      <c r="AD133" s="40">
        <v>1.8450000000000001E-3</v>
      </c>
      <c r="AE133" s="193"/>
      <c r="AF133" s="40" t="s">
        <v>423</v>
      </c>
      <c r="AG133" s="40" t="s">
        <v>423</v>
      </c>
      <c r="AH133" s="40" t="s">
        <v>423</v>
      </c>
      <c r="AI133" s="40" t="s">
        <v>423</v>
      </c>
      <c r="AJ133" s="40" t="s">
        <v>423</v>
      </c>
      <c r="AK133" s="40">
        <v>4500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6.5928919856170307E-3</v>
      </c>
      <c r="G136" s="40" t="s">
        <v>423</v>
      </c>
      <c r="H136" s="40">
        <v>1.5011827949333343</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439526.13237446867</v>
      </c>
      <c r="AL136" s="41" t="s">
        <v>455</v>
      </c>
    </row>
    <row r="137" spans="1:38" s="5" customFormat="1" ht="26.25" customHeight="1" thickBot="1" x14ac:dyDescent="0.25">
      <c r="A137" s="38" t="s">
        <v>318</v>
      </c>
      <c r="B137" s="38" t="s">
        <v>350</v>
      </c>
      <c r="C137" s="38" t="s">
        <v>351</v>
      </c>
      <c r="D137" s="39"/>
      <c r="E137" s="40" t="s">
        <v>423</v>
      </c>
      <c r="F137" s="40">
        <v>3.9452100000000002E-3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263014</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0.30880438333333338</v>
      </c>
      <c r="J139" s="40">
        <v>0.30880438333333338</v>
      </c>
      <c r="K139" s="40">
        <v>0.30880438333333338</v>
      </c>
      <c r="L139" s="40" t="s">
        <v>423</v>
      </c>
      <c r="M139" s="40" t="s">
        <v>423</v>
      </c>
      <c r="N139" s="40">
        <v>8.9336333333333326E-4</v>
      </c>
      <c r="O139" s="40">
        <v>1.7976899999999998E-3</v>
      </c>
      <c r="P139" s="40">
        <v>1.7976899999999998E-3</v>
      </c>
      <c r="Q139" s="40">
        <v>2.8561700000000003E-3</v>
      </c>
      <c r="R139" s="40">
        <v>2.7239433333333331E-3</v>
      </c>
      <c r="S139" s="40">
        <v>6.3419166666666667E-3</v>
      </c>
      <c r="T139" s="40" t="s">
        <v>423</v>
      </c>
      <c r="U139" s="40" t="s">
        <v>423</v>
      </c>
      <c r="V139" s="40" t="s">
        <v>423</v>
      </c>
      <c r="W139" s="40">
        <v>3.1363953333333336</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6151</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179.24494938896376</v>
      </c>
      <c r="F141" s="50">
        <f t="shared" ref="F141:AK141" si="2">SUM(F14:F140)</f>
        <v>107.31084069337523</v>
      </c>
      <c r="G141" s="50">
        <f t="shared" si="2"/>
        <v>1429.5773981414629</v>
      </c>
      <c r="H141" s="50">
        <f t="shared" si="2"/>
        <v>66.517405066513092</v>
      </c>
      <c r="I141" s="50">
        <f t="shared" si="2"/>
        <v>28.247430639503719</v>
      </c>
      <c r="J141" s="50">
        <f t="shared" si="2"/>
        <v>58.948996001156139</v>
      </c>
      <c r="K141" s="50">
        <f t="shared" si="2"/>
        <v>97.263533014384024</v>
      </c>
      <c r="L141" s="50">
        <f t="shared" si="2"/>
        <v>2.2266593270638242</v>
      </c>
      <c r="M141" s="50">
        <f t="shared" si="2"/>
        <v>439.84586675201581</v>
      </c>
      <c r="N141" s="50">
        <f t="shared" si="2"/>
        <v>184.95922194975179</v>
      </c>
      <c r="O141" s="50">
        <f t="shared" si="2"/>
        <v>9.9099577908151169</v>
      </c>
      <c r="P141" s="50">
        <f t="shared" si="2"/>
        <v>2.2009841710415285</v>
      </c>
      <c r="Q141" s="50">
        <f t="shared" si="2"/>
        <v>17.889127353478461</v>
      </c>
      <c r="R141" s="50">
        <f t="shared" si="2"/>
        <v>17.722715490625607</v>
      </c>
      <c r="S141" s="50">
        <f t="shared" si="2"/>
        <v>66.56310814412835</v>
      </c>
      <c r="T141" s="50">
        <f t="shared" si="2"/>
        <v>48.789266521279941</v>
      </c>
      <c r="U141" s="50">
        <f t="shared" si="2"/>
        <v>23.728190435113266</v>
      </c>
      <c r="V141" s="50">
        <f t="shared" si="2"/>
        <v>42.933600857927274</v>
      </c>
      <c r="W141" s="50">
        <f t="shared" si="2"/>
        <v>3575.8514634211838</v>
      </c>
      <c r="X141" s="50">
        <f t="shared" si="2"/>
        <v>7.7251187556198735</v>
      </c>
      <c r="Y141" s="50">
        <f t="shared" si="2"/>
        <v>9.4733348277100013</v>
      </c>
      <c r="Z141" s="50">
        <f t="shared" si="2"/>
        <v>3.7487487378621509</v>
      </c>
      <c r="AA141" s="50">
        <f t="shared" si="2"/>
        <v>3.3028762809554886</v>
      </c>
      <c r="AB141" s="50">
        <f t="shared" si="2"/>
        <v>29.641576081748532</v>
      </c>
      <c r="AC141" s="50">
        <f t="shared" si="2"/>
        <v>6.2982370465483779</v>
      </c>
      <c r="AD141" s="50">
        <f t="shared" si="2"/>
        <v>16.019739679975125</v>
      </c>
      <c r="AE141" s="36"/>
      <c r="AF141" s="50">
        <f t="shared" si="2"/>
        <v>126450.32359198126</v>
      </c>
      <c r="AG141" s="50">
        <f t="shared" si="2"/>
        <v>327577.81757833401</v>
      </c>
      <c r="AH141" s="50">
        <f t="shared" si="2"/>
        <v>206684.90750610601</v>
      </c>
      <c r="AI141" s="50">
        <f t="shared" si="2"/>
        <v>10521.60259</v>
      </c>
      <c r="AJ141" s="50">
        <f t="shared" si="2"/>
        <v>0</v>
      </c>
      <c r="AK141" s="50">
        <f t="shared" si="2"/>
        <v>2264623.7939368561</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179.24494938896376</v>
      </c>
      <c r="F152" s="81">
        <f t="shared" ref="F152:AD152" si="3">SUM(F$141, F$151, IF(AND(ISNUMBER(SEARCH($B$4,"AT|BE|CH|GB|IE|LT|LU|NL")),SUM(F$143:F$149)&gt;0),SUM(F$143:F$149)-SUM(F$27:F$33),0))</f>
        <v>107.31084069337523</v>
      </c>
      <c r="G152" s="81">
        <f t="shared" si="3"/>
        <v>1429.5773981414629</v>
      </c>
      <c r="H152" s="81">
        <f t="shared" si="3"/>
        <v>66.517405066513092</v>
      </c>
      <c r="I152" s="81">
        <f t="shared" si="3"/>
        <v>28.247430639503719</v>
      </c>
      <c r="J152" s="81">
        <f t="shared" si="3"/>
        <v>58.948996001156139</v>
      </c>
      <c r="K152" s="81">
        <f t="shared" si="3"/>
        <v>97.263533014384024</v>
      </c>
      <c r="L152" s="81">
        <f t="shared" si="3"/>
        <v>2.2266593270638242</v>
      </c>
      <c r="M152" s="81">
        <f t="shared" si="3"/>
        <v>439.84586675201581</v>
      </c>
      <c r="N152" s="81">
        <f t="shared" si="3"/>
        <v>184.95922194975179</v>
      </c>
      <c r="O152" s="81">
        <f t="shared" si="3"/>
        <v>9.9099577908151169</v>
      </c>
      <c r="P152" s="81">
        <f t="shared" si="3"/>
        <v>2.2009841710415285</v>
      </c>
      <c r="Q152" s="81">
        <f t="shared" si="3"/>
        <v>17.889127353478461</v>
      </c>
      <c r="R152" s="81">
        <f t="shared" si="3"/>
        <v>17.722715490625607</v>
      </c>
      <c r="S152" s="81">
        <f t="shared" si="3"/>
        <v>66.56310814412835</v>
      </c>
      <c r="T152" s="81">
        <f t="shared" si="3"/>
        <v>48.789266521279941</v>
      </c>
      <c r="U152" s="81">
        <f t="shared" si="3"/>
        <v>23.728190435113266</v>
      </c>
      <c r="V152" s="81">
        <f t="shared" si="3"/>
        <v>42.933600857927274</v>
      </c>
      <c r="W152" s="81">
        <f t="shared" si="3"/>
        <v>3575.8514634211838</v>
      </c>
      <c r="X152" s="81">
        <f t="shared" si="3"/>
        <v>7.7251187556198735</v>
      </c>
      <c r="Y152" s="81">
        <f t="shared" si="3"/>
        <v>9.4733348277100013</v>
      </c>
      <c r="Z152" s="81">
        <f t="shared" si="3"/>
        <v>3.7487487378621509</v>
      </c>
      <c r="AA152" s="81">
        <f t="shared" si="3"/>
        <v>3.3028762809554886</v>
      </c>
      <c r="AB152" s="81">
        <f t="shared" si="3"/>
        <v>29.641576081748532</v>
      </c>
      <c r="AC152" s="81">
        <f t="shared" si="3"/>
        <v>6.2982370465483779</v>
      </c>
      <c r="AD152" s="81">
        <f t="shared" si="3"/>
        <v>16.019739679975125</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179.24494938896376</v>
      </c>
      <c r="F154" s="81">
        <f>F141 + F153 - IF(OR($B$6=2005,$B$6&gt;=2020),SUM(F99:F122),0) + IF(AND(OR($B$4="AT",$B$4="BE",$B$4="CH",$B$4="GB",$B$4="IE",$B$4="LT",$B$4="LU",$B$4="NL"),SUM(F143:F149)&gt;0),SUM(F143:F149)-SUM(F27:F33),0)</f>
        <v>107.31084069337523</v>
      </c>
      <c r="G154" s="81">
        <f>G141 + G153 + IF(AND(OR($B$4="AT",$B$4="BE",$B$4="CH",$B$4="GB",$B$4="IE",$B$4="LT",$B$4="LU",$B$4="NL"),SUM(G143:G149)&gt;0),SUM(G143:G149)-SUM(G27:G33),0)</f>
        <v>1429.5773981414629</v>
      </c>
      <c r="H154" s="81">
        <f t="shared" ref="H154:AD154" si="4">H141 + H153 + IF(AND(OR($B$4="AT",$B$4="BE",$B$4="CH",$B$4="GB",$B$4="IE",$B$4="LT",$B$4="LU",$B$4="NL"),SUM(H143:H149)&gt;0),SUM(H143:H149)-SUM(H27:H33),0)</f>
        <v>66.517405066513092</v>
      </c>
      <c r="I154" s="81">
        <f t="shared" si="4"/>
        <v>28.247430639503719</v>
      </c>
      <c r="J154" s="81">
        <f t="shared" si="4"/>
        <v>58.948996001156139</v>
      </c>
      <c r="K154" s="81">
        <f t="shared" si="4"/>
        <v>97.263533014384024</v>
      </c>
      <c r="L154" s="81">
        <f t="shared" si="4"/>
        <v>2.2266593270638242</v>
      </c>
      <c r="M154" s="81">
        <f t="shared" si="4"/>
        <v>439.84586675201581</v>
      </c>
      <c r="N154" s="81">
        <f t="shared" si="4"/>
        <v>184.95922194975179</v>
      </c>
      <c r="O154" s="81">
        <f t="shared" si="4"/>
        <v>9.9099577908151169</v>
      </c>
      <c r="P154" s="81">
        <f t="shared" si="4"/>
        <v>2.2009841710415285</v>
      </c>
      <c r="Q154" s="81">
        <f t="shared" si="4"/>
        <v>17.889127353478461</v>
      </c>
      <c r="R154" s="81">
        <f t="shared" si="4"/>
        <v>17.722715490625607</v>
      </c>
      <c r="S154" s="81">
        <f t="shared" si="4"/>
        <v>66.56310814412835</v>
      </c>
      <c r="T154" s="81">
        <f t="shared" si="4"/>
        <v>48.789266521279941</v>
      </c>
      <c r="U154" s="81">
        <f t="shared" si="4"/>
        <v>23.728190435113266</v>
      </c>
      <c r="V154" s="81">
        <f t="shared" si="4"/>
        <v>42.933600857927274</v>
      </c>
      <c r="W154" s="81">
        <f t="shared" si="4"/>
        <v>3575.8514634211838</v>
      </c>
      <c r="X154" s="81">
        <f t="shared" si="4"/>
        <v>7.7251187556198735</v>
      </c>
      <c r="Y154" s="81">
        <f t="shared" si="4"/>
        <v>9.4733348277100013</v>
      </c>
      <c r="Z154" s="81">
        <f t="shared" si="4"/>
        <v>3.7487487378621509</v>
      </c>
      <c r="AA154" s="81">
        <f t="shared" si="4"/>
        <v>3.3028762809554886</v>
      </c>
      <c r="AB154" s="81">
        <f t="shared" si="4"/>
        <v>29.641576081748532</v>
      </c>
      <c r="AC154" s="81">
        <f t="shared" si="4"/>
        <v>6.2982370465483779</v>
      </c>
      <c r="AD154" s="81">
        <f t="shared" si="4"/>
        <v>16.019739679975125</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0.49763999999999997</v>
      </c>
      <c r="F157" s="91">
        <v>2.3637899999999998</v>
      </c>
      <c r="G157" s="91">
        <v>0.12440999999999999</v>
      </c>
      <c r="H157" s="91" t="s">
        <v>423</v>
      </c>
      <c r="I157" s="91">
        <v>1.2440999999999999E-3</v>
      </c>
      <c r="J157" s="91">
        <v>1.2440999999999999E-3</v>
      </c>
      <c r="K157" s="91">
        <v>1.2440999999999999E-3</v>
      </c>
      <c r="L157" s="91" t="s">
        <v>442</v>
      </c>
      <c r="M157" s="91">
        <v>149.292</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5349.63</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1.0381971599999997</v>
      </c>
      <c r="F158" s="91">
        <v>7.6378697809453569E-2</v>
      </c>
      <c r="G158" s="91">
        <v>4.0199314636554509E-3</v>
      </c>
      <c r="H158" s="91" t="s">
        <v>442</v>
      </c>
      <c r="I158" s="91">
        <v>1.6080000000000001E-4</v>
      </c>
      <c r="J158" s="91">
        <v>1.6080000000000001E-4</v>
      </c>
      <c r="K158" s="91">
        <v>1.6080000000000001E-4</v>
      </c>
      <c r="L158" s="91" t="s">
        <v>442</v>
      </c>
      <c r="M158" s="91">
        <v>19.295999999999996</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297.92349209145152</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0.51607976358568575</v>
      </c>
      <c r="F159" s="91">
        <v>1.2508858535664127E-2</v>
      </c>
      <c r="G159" s="91">
        <v>2.8591676652946575E-2</v>
      </c>
      <c r="H159" s="91" t="s">
        <v>423</v>
      </c>
      <c r="I159" s="91">
        <v>7.6482735046632094E-3</v>
      </c>
      <c r="J159" s="91">
        <v>7.6482735046632094E-3</v>
      </c>
      <c r="K159" s="91">
        <v>7.6482735046632094E-3</v>
      </c>
      <c r="L159" s="91">
        <v>9.907015960245989E-4</v>
      </c>
      <c r="M159" s="91">
        <v>2.6232863329078482E-2</v>
      </c>
      <c r="N159" s="91">
        <v>9.2922949122076378E-4</v>
      </c>
      <c r="O159" s="91">
        <v>7.1479191632366454E-5</v>
      </c>
      <c r="P159" s="91">
        <v>2.1443757489709932E-4</v>
      </c>
      <c r="Q159" s="91">
        <v>2.8591676652946581E-4</v>
      </c>
      <c r="R159" s="91">
        <v>3.573959581618322E-4</v>
      </c>
      <c r="S159" s="91">
        <v>6.2901688636482472E-3</v>
      </c>
      <c r="T159" s="91">
        <v>7.1479191632366438E-3</v>
      </c>
      <c r="U159" s="91">
        <v>7.147919163236644E-4</v>
      </c>
      <c r="V159" s="91">
        <v>8.5775029958839732E-3</v>
      </c>
      <c r="W159" s="91">
        <v>9.2922949122076378E-4</v>
      </c>
      <c r="X159" s="91" t="s">
        <v>423</v>
      </c>
      <c r="Y159" s="91" t="s">
        <v>423</v>
      </c>
      <c r="Z159" s="91" t="s">
        <v>423</v>
      </c>
      <c r="AA159" s="91" t="s">
        <v>423</v>
      </c>
      <c r="AB159" s="91" t="s">
        <v>423</v>
      </c>
      <c r="AC159" s="91">
        <v>5.7183353305893163E-4</v>
      </c>
      <c r="AD159" s="91">
        <v>2.7162092820299253E-4</v>
      </c>
      <c r="AE159" s="86"/>
      <c r="AF159" s="91">
        <v>302.35698060491006</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3:AK23 AF25:AK36 AF40:AK42 AF44:AK44 AF48:AK48 AF64:AK65 AF72:AK72 AF82:AK82 AF84:AK91 AF94:AK140">
    <cfRule type="cellIs" dxfId="54" priority="2" operator="equal">
      <formula>0</formula>
    </cfRule>
  </conditionalFormatting>
  <conditionalFormatting sqref="AF24:AK24 AF37:AK39 AF43:AK43 AF45:AK47 AF49:AK63 AF66:AK71 AF73:AK81 AF83:AK83 AF92:AK93 E14:AD140 AF14:AK22">
    <cfRule type="cellIs" dxfId="53" priority="1" operator="equal">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1998</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59.911554140311999</v>
      </c>
      <c r="F14" s="40">
        <v>0.85680145732028012</v>
      </c>
      <c r="G14" s="40">
        <v>1290.6561217777598</v>
      </c>
      <c r="H14" s="40" t="s">
        <v>442</v>
      </c>
      <c r="I14" s="40">
        <v>5.028041430724195</v>
      </c>
      <c r="J14" s="40">
        <v>18.542999562058071</v>
      </c>
      <c r="K14" s="40">
        <v>36.322850498733914</v>
      </c>
      <c r="L14" s="40">
        <v>0.10693148998313007</v>
      </c>
      <c r="M14" s="40">
        <v>13.758417672920405</v>
      </c>
      <c r="N14" s="40">
        <v>6.5404007678534946</v>
      </c>
      <c r="O14" s="40">
        <v>0.80387652235911133</v>
      </c>
      <c r="P14" s="40">
        <v>1.2889086517909099</v>
      </c>
      <c r="Q14" s="40">
        <v>6.3929366039305711</v>
      </c>
      <c r="R14" s="40">
        <v>4.047763166729001</v>
      </c>
      <c r="S14" s="40">
        <v>1.6118628588249733</v>
      </c>
      <c r="T14" s="40">
        <v>8.0270976403692771</v>
      </c>
      <c r="U14" s="40">
        <v>20.084656714092489</v>
      </c>
      <c r="V14" s="40">
        <v>8.2003416420205451</v>
      </c>
      <c r="W14" s="40">
        <v>4.1613290728710348</v>
      </c>
      <c r="X14" s="40">
        <v>1.6873710714247999E-3</v>
      </c>
      <c r="Y14" s="40">
        <v>0.10033767204181469</v>
      </c>
      <c r="Z14" s="40">
        <v>7.8664167373753133E-2</v>
      </c>
      <c r="AA14" s="40">
        <v>2.8055997782739511E-3</v>
      </c>
      <c r="AB14" s="40">
        <v>0.18349481026526659</v>
      </c>
      <c r="AC14" s="40">
        <v>5.4454680478504578</v>
      </c>
      <c r="AD14" s="40">
        <v>2.6820962026726158E-3</v>
      </c>
      <c r="AE14" s="193"/>
      <c r="AF14" s="40">
        <v>7384.0443479999976</v>
      </c>
      <c r="AG14" s="40">
        <v>222327.55003799996</v>
      </c>
      <c r="AH14" s="40">
        <v>46810.564590999995</v>
      </c>
      <c r="AI14" s="40" t="s">
        <v>441</v>
      </c>
      <c r="AJ14" s="40" t="s">
        <v>441</v>
      </c>
      <c r="AK14" s="40" t="s">
        <v>423</v>
      </c>
      <c r="AL14" s="41" t="s">
        <v>70</v>
      </c>
    </row>
    <row r="15" spans="1:38" s="5" customFormat="1" ht="26.25" customHeight="1" thickBot="1" x14ac:dyDescent="0.25">
      <c r="A15" s="38" t="s">
        <v>73</v>
      </c>
      <c r="B15" s="38" t="s">
        <v>21</v>
      </c>
      <c r="C15" s="38" t="s">
        <v>74</v>
      </c>
      <c r="D15" s="39"/>
      <c r="E15" s="40">
        <v>3.0407013820000008</v>
      </c>
      <c r="F15" s="40">
        <v>5.1704614159999995E-2</v>
      </c>
      <c r="G15" s="40">
        <v>29.405526006253712</v>
      </c>
      <c r="H15" s="40" t="s">
        <v>442</v>
      </c>
      <c r="I15" s="40">
        <v>0.15383876606000002</v>
      </c>
      <c r="J15" s="40">
        <v>0.25243220606</v>
      </c>
      <c r="K15" s="40">
        <v>0.33459340606000004</v>
      </c>
      <c r="L15" s="40">
        <v>9.237503519520001E-3</v>
      </c>
      <c r="M15" s="40">
        <v>0.38109735779999998</v>
      </c>
      <c r="N15" s="40">
        <v>8.4991871698000002E-2</v>
      </c>
      <c r="O15" s="40">
        <v>7.3701357440000004E-3</v>
      </c>
      <c r="P15" s="40">
        <v>7.3701357440000004E-3</v>
      </c>
      <c r="Q15" s="40">
        <v>6.8101480544000018E-2</v>
      </c>
      <c r="R15" s="40">
        <v>0.28224209603552003</v>
      </c>
      <c r="S15" s="40">
        <v>0.21474352534555202</v>
      </c>
      <c r="T15" s="40">
        <v>12.745133393482522</v>
      </c>
      <c r="U15" s="40">
        <v>4.3671785622400004E-2</v>
      </c>
      <c r="V15" s="40">
        <v>0.90932445347799995</v>
      </c>
      <c r="W15" s="40">
        <v>4.1080600000000009E-2</v>
      </c>
      <c r="X15" s="40">
        <v>3.904084638E-6</v>
      </c>
      <c r="Y15" s="40">
        <v>6.7451988280000006E-5</v>
      </c>
      <c r="Z15" s="40">
        <v>3.6823279619999999E-6</v>
      </c>
      <c r="AA15" s="40">
        <v>3.6823279619999999E-6</v>
      </c>
      <c r="AB15" s="40">
        <v>7.872072884200001E-5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0.95791659000000007</v>
      </c>
      <c r="F16" s="40">
        <v>0.117394758</v>
      </c>
      <c r="G16" s="40">
        <v>0.365035622</v>
      </c>
      <c r="H16" s="40">
        <v>6.8291069999999992E-3</v>
      </c>
      <c r="I16" s="40">
        <v>1.022774917</v>
      </c>
      <c r="J16" s="40">
        <v>1.619658949</v>
      </c>
      <c r="K16" s="40">
        <v>1.663037149</v>
      </c>
      <c r="L16" s="40" t="s">
        <v>423</v>
      </c>
      <c r="M16" s="40">
        <v>0.39157864100000001</v>
      </c>
      <c r="N16" s="40">
        <v>1.9220000000000001E-3</v>
      </c>
      <c r="O16" s="40">
        <v>9.0000000000000006E-5</v>
      </c>
      <c r="P16" s="40">
        <v>1.799E-3</v>
      </c>
      <c r="Q16" s="40">
        <v>1.7210000000000001E-3</v>
      </c>
      <c r="R16" s="40">
        <v>3.1670000000000001E-3</v>
      </c>
      <c r="S16" s="40">
        <v>1.485E-3</v>
      </c>
      <c r="T16" s="40">
        <v>8.2399999999999997E-4</v>
      </c>
      <c r="U16" s="40">
        <v>1.755E-3</v>
      </c>
      <c r="V16" s="40">
        <v>9.025E-3</v>
      </c>
      <c r="W16" s="40">
        <v>0.6419999999999999</v>
      </c>
      <c r="X16" s="40">
        <v>7.1164230000000002E-3</v>
      </c>
      <c r="Y16" s="40">
        <v>9.6416999999999995E-5</v>
      </c>
      <c r="Z16" s="40">
        <v>2.9691000000000001E-5</v>
      </c>
      <c r="AA16" s="40">
        <v>2.0948999999999999E-5</v>
      </c>
      <c r="AB16" s="40">
        <v>7.2634800000000001E-3</v>
      </c>
      <c r="AC16" s="40" t="s">
        <v>423</v>
      </c>
      <c r="AD16" s="40" t="s">
        <v>423</v>
      </c>
      <c r="AE16" s="193"/>
      <c r="AF16" s="40" t="s">
        <v>423</v>
      </c>
      <c r="AG16" s="40" t="s">
        <v>423</v>
      </c>
      <c r="AH16" s="40">
        <v>3331.2717799999996</v>
      </c>
      <c r="AI16" s="40" t="s">
        <v>423</v>
      </c>
      <c r="AJ16" s="40" t="s">
        <v>423</v>
      </c>
      <c r="AK16" s="40" t="s">
        <v>423</v>
      </c>
      <c r="AL16" s="41" t="s">
        <v>70</v>
      </c>
    </row>
    <row r="17" spans="1:38" s="5" customFormat="1" ht="26.25" customHeight="1" thickBot="1" x14ac:dyDescent="0.25">
      <c r="A17" s="38" t="s">
        <v>73</v>
      </c>
      <c r="B17" s="38" t="s">
        <v>2</v>
      </c>
      <c r="C17" s="38" t="s">
        <v>76</v>
      </c>
      <c r="D17" s="39"/>
      <c r="E17" s="40">
        <v>10.493957292999998</v>
      </c>
      <c r="F17" s="40">
        <v>0.769276654</v>
      </c>
      <c r="G17" s="40">
        <v>109.02510086699998</v>
      </c>
      <c r="H17" s="40" t="s">
        <v>423</v>
      </c>
      <c r="I17" s="40">
        <v>1.3757140459999997</v>
      </c>
      <c r="J17" s="40">
        <v>2.1932041350000002</v>
      </c>
      <c r="K17" s="40">
        <v>3.149474713</v>
      </c>
      <c r="L17" s="40" t="s">
        <v>423</v>
      </c>
      <c r="M17" s="40">
        <v>8.4261777620000018</v>
      </c>
      <c r="N17" s="40">
        <v>8.008006</v>
      </c>
      <c r="O17" s="40">
        <v>6.1467000000000022E-2</v>
      </c>
      <c r="P17" s="40">
        <v>8.1009000000000039E-2</v>
      </c>
      <c r="Q17" s="40">
        <v>0.38392899999999991</v>
      </c>
      <c r="R17" s="40">
        <v>0.74230600000000013</v>
      </c>
      <c r="S17" s="40">
        <v>1.0280689999999999</v>
      </c>
      <c r="T17" s="40">
        <v>7.3305980000000011</v>
      </c>
      <c r="U17" s="40">
        <v>0.9443180000000001</v>
      </c>
      <c r="V17" s="40">
        <v>2.8401459999999998</v>
      </c>
      <c r="W17" s="40">
        <v>17.214000000000002</v>
      </c>
      <c r="X17" s="40">
        <v>0.260265248</v>
      </c>
      <c r="Y17" s="40">
        <v>0.35490322299999999</v>
      </c>
      <c r="Z17" s="40">
        <v>0.15097652299999997</v>
      </c>
      <c r="AA17" s="40">
        <v>0.12158579900000001</v>
      </c>
      <c r="AB17" s="40">
        <v>0.88773079300000002</v>
      </c>
      <c r="AC17" s="40">
        <v>0.26384365983437158</v>
      </c>
      <c r="AD17" s="40">
        <v>0.43761</v>
      </c>
      <c r="AE17" s="193"/>
      <c r="AF17" s="40">
        <v>32521.779386791502</v>
      </c>
      <c r="AG17" s="40">
        <v>39379.650721548001</v>
      </c>
      <c r="AH17" s="40">
        <v>78670.942386239592</v>
      </c>
      <c r="AI17" s="40" t="s">
        <v>423</v>
      </c>
      <c r="AJ17" s="40" t="s">
        <v>423</v>
      </c>
      <c r="AK17" s="40" t="s">
        <v>423</v>
      </c>
      <c r="AL17" s="41" t="s">
        <v>70</v>
      </c>
    </row>
    <row r="18" spans="1:38" s="5" customFormat="1" ht="26.25" customHeight="1" thickBot="1" x14ac:dyDescent="0.25">
      <c r="A18" s="38" t="s">
        <v>73</v>
      </c>
      <c r="B18" s="38" t="s">
        <v>4</v>
      </c>
      <c r="C18" s="38" t="s">
        <v>77</v>
      </c>
      <c r="D18" s="39"/>
      <c r="E18" s="40" t="s">
        <v>409</v>
      </c>
      <c r="F18" s="40" t="s">
        <v>409</v>
      </c>
      <c r="G18" s="40" t="s">
        <v>409</v>
      </c>
      <c r="H18" s="40" t="s">
        <v>409</v>
      </c>
      <c r="I18" s="40" t="s">
        <v>409</v>
      </c>
      <c r="J18" s="40" t="s">
        <v>409</v>
      </c>
      <c r="K18" s="40" t="s">
        <v>409</v>
      </c>
      <c r="L18" s="40" t="s">
        <v>409</v>
      </c>
      <c r="M18" s="40" t="s">
        <v>409</v>
      </c>
      <c r="N18" s="40" t="s">
        <v>409</v>
      </c>
      <c r="O18" s="40" t="s">
        <v>409</v>
      </c>
      <c r="P18" s="40" t="s">
        <v>409</v>
      </c>
      <c r="Q18" s="40" t="s">
        <v>409</v>
      </c>
      <c r="R18" s="40" t="s">
        <v>409</v>
      </c>
      <c r="S18" s="40" t="s">
        <v>409</v>
      </c>
      <c r="T18" s="40" t="s">
        <v>409</v>
      </c>
      <c r="U18" s="40" t="s">
        <v>409</v>
      </c>
      <c r="V18" s="40" t="s">
        <v>409</v>
      </c>
      <c r="W18" s="40" t="s">
        <v>409</v>
      </c>
      <c r="X18" s="40" t="s">
        <v>409</v>
      </c>
      <c r="Y18" s="40" t="s">
        <v>409</v>
      </c>
      <c r="Z18" s="40" t="s">
        <v>409</v>
      </c>
      <c r="AA18" s="40" t="s">
        <v>409</v>
      </c>
      <c r="AB18" s="40" t="s">
        <v>409</v>
      </c>
      <c r="AC18" s="40" t="s">
        <v>409</v>
      </c>
      <c r="AD18" s="40" t="s">
        <v>409</v>
      </c>
      <c r="AE18" s="193"/>
      <c r="AF18" s="40" t="s">
        <v>409</v>
      </c>
      <c r="AG18" s="40" t="s">
        <v>409</v>
      </c>
      <c r="AH18" s="40" t="s">
        <v>409</v>
      </c>
      <c r="AI18" s="40" t="s">
        <v>409</v>
      </c>
      <c r="AJ18" s="40" t="s">
        <v>409</v>
      </c>
      <c r="AK18" s="40" t="s">
        <v>409</v>
      </c>
      <c r="AL18" s="41" t="s">
        <v>70</v>
      </c>
    </row>
    <row r="19" spans="1:38" s="5" customFormat="1" ht="24.75" customHeight="1" thickBot="1" x14ac:dyDescent="0.25">
      <c r="A19" s="144" t="s">
        <v>73</v>
      </c>
      <c r="B19" s="38" t="s">
        <v>78</v>
      </c>
      <c r="C19" s="144" t="s">
        <v>79</v>
      </c>
      <c r="D19" s="145"/>
      <c r="E19" s="40" t="s">
        <v>409</v>
      </c>
      <c r="F19" s="40" t="s">
        <v>409</v>
      </c>
      <c r="G19" s="40" t="s">
        <v>409</v>
      </c>
      <c r="H19" s="40" t="s">
        <v>409</v>
      </c>
      <c r="I19" s="40" t="s">
        <v>409</v>
      </c>
      <c r="J19" s="40" t="s">
        <v>409</v>
      </c>
      <c r="K19" s="40" t="s">
        <v>409</v>
      </c>
      <c r="L19" s="40" t="s">
        <v>409</v>
      </c>
      <c r="M19" s="40" t="s">
        <v>409</v>
      </c>
      <c r="N19" s="40" t="s">
        <v>409</v>
      </c>
      <c r="O19" s="40" t="s">
        <v>409</v>
      </c>
      <c r="P19" s="40" t="s">
        <v>409</v>
      </c>
      <c r="Q19" s="40" t="s">
        <v>409</v>
      </c>
      <c r="R19" s="40" t="s">
        <v>409</v>
      </c>
      <c r="S19" s="40" t="s">
        <v>409</v>
      </c>
      <c r="T19" s="40" t="s">
        <v>409</v>
      </c>
      <c r="U19" s="40" t="s">
        <v>409</v>
      </c>
      <c r="V19" s="40" t="s">
        <v>409</v>
      </c>
      <c r="W19" s="40" t="s">
        <v>409</v>
      </c>
      <c r="X19" s="40" t="s">
        <v>409</v>
      </c>
      <c r="Y19" s="40" t="s">
        <v>409</v>
      </c>
      <c r="Z19" s="40" t="s">
        <v>409</v>
      </c>
      <c r="AA19" s="40" t="s">
        <v>409</v>
      </c>
      <c r="AB19" s="40" t="s">
        <v>409</v>
      </c>
      <c r="AC19" s="40" t="s">
        <v>423</v>
      </c>
      <c r="AD19" s="40" t="s">
        <v>409</v>
      </c>
      <c r="AE19" s="193"/>
      <c r="AF19" s="40" t="s">
        <v>423</v>
      </c>
      <c r="AG19" s="40" t="s">
        <v>423</v>
      </c>
      <c r="AH19" s="40" t="s">
        <v>423</v>
      </c>
      <c r="AI19" s="40" t="s">
        <v>423</v>
      </c>
      <c r="AJ19" s="40" t="s">
        <v>423</v>
      </c>
      <c r="AK19" s="40" t="s">
        <v>423</v>
      </c>
      <c r="AL19" s="146" t="s">
        <v>70</v>
      </c>
    </row>
    <row r="20" spans="1:38" s="5" customFormat="1" ht="26.25" customHeight="1" thickBot="1" x14ac:dyDescent="0.25">
      <c r="A20" s="38" t="s">
        <v>73</v>
      </c>
      <c r="B20" s="38" t="s">
        <v>5</v>
      </c>
      <c r="C20" s="38" t="s">
        <v>80</v>
      </c>
      <c r="D20" s="39"/>
      <c r="E20" s="40">
        <v>0.134372875</v>
      </c>
      <c r="F20" s="40">
        <v>0.44298750000000003</v>
      </c>
      <c r="G20" s="40">
        <v>4.2077081000000002E-2</v>
      </c>
      <c r="H20" s="40">
        <v>2.9532500000000001E-3</v>
      </c>
      <c r="I20" s="40">
        <v>2.0585879999999997E-3</v>
      </c>
      <c r="J20" s="40">
        <v>2.3526720000000001E-3</v>
      </c>
      <c r="K20" s="40">
        <v>2.9408400000000001E-3</v>
      </c>
      <c r="L20" s="40" t="s">
        <v>423</v>
      </c>
      <c r="M20" s="40">
        <v>0.84167625000000001</v>
      </c>
      <c r="N20" s="40">
        <v>2.5500000000000002E-4</v>
      </c>
      <c r="O20" s="40">
        <v>2.0000000000000002E-5</v>
      </c>
      <c r="P20" s="40">
        <v>5.0000000000000004E-6</v>
      </c>
      <c r="Q20" s="40">
        <v>9.9999999999999995E-7</v>
      </c>
      <c r="R20" s="40">
        <v>1.0000000000000001E-5</v>
      </c>
      <c r="S20" s="40">
        <v>1.9999999999999999E-6</v>
      </c>
      <c r="T20" s="40">
        <v>6.8999999999999997E-5</v>
      </c>
      <c r="U20" s="40" t="s">
        <v>423</v>
      </c>
      <c r="V20" s="40">
        <v>3.5300000000000002E-4</v>
      </c>
      <c r="W20" s="40">
        <v>0.14799999999999999</v>
      </c>
      <c r="X20" s="40">
        <v>1.476625E-2</v>
      </c>
      <c r="Y20" s="40">
        <v>2.3626000000000001E-2</v>
      </c>
      <c r="Z20" s="40">
        <v>7.3831249999999999E-3</v>
      </c>
      <c r="AA20" s="40">
        <v>5.9065000000000003E-3</v>
      </c>
      <c r="AB20" s="40">
        <v>5.1681875000000002E-2</v>
      </c>
      <c r="AC20" s="40">
        <v>7.3831243499999991E-3</v>
      </c>
      <c r="AD20" s="40">
        <v>8.9000000000000008E-5</v>
      </c>
      <c r="AE20" s="193"/>
      <c r="AF20" s="40" t="s">
        <v>423</v>
      </c>
      <c r="AG20" s="40" t="s">
        <v>423</v>
      </c>
      <c r="AH20" s="40" t="s">
        <v>423</v>
      </c>
      <c r="AI20" s="40">
        <v>1476.6248699999999</v>
      </c>
      <c r="AJ20" s="40" t="s">
        <v>423</v>
      </c>
      <c r="AK20" s="40">
        <v>98.028000000000006</v>
      </c>
      <c r="AL20" s="41" t="s">
        <v>70</v>
      </c>
    </row>
    <row r="21" spans="1:38" s="5" customFormat="1" ht="24.75" customHeight="1" thickBot="1" x14ac:dyDescent="0.25">
      <c r="A21" s="144" t="s">
        <v>73</v>
      </c>
      <c r="B21" s="38" t="s">
        <v>81</v>
      </c>
      <c r="C21" s="144" t="s">
        <v>82</v>
      </c>
      <c r="D21" s="145"/>
      <c r="E21" s="40" t="s">
        <v>409</v>
      </c>
      <c r="F21" s="40" t="s">
        <v>409</v>
      </c>
      <c r="G21" s="40" t="s">
        <v>409</v>
      </c>
      <c r="H21" s="40" t="s">
        <v>409</v>
      </c>
      <c r="I21" s="40" t="s">
        <v>409</v>
      </c>
      <c r="J21" s="40" t="s">
        <v>409</v>
      </c>
      <c r="K21" s="40" t="s">
        <v>409</v>
      </c>
      <c r="L21" s="40" t="s">
        <v>409</v>
      </c>
      <c r="M21" s="40" t="s">
        <v>409</v>
      </c>
      <c r="N21" s="40" t="s">
        <v>409</v>
      </c>
      <c r="O21" s="40" t="s">
        <v>409</v>
      </c>
      <c r="P21" s="40" t="s">
        <v>409</v>
      </c>
      <c r="Q21" s="40" t="s">
        <v>409</v>
      </c>
      <c r="R21" s="40" t="s">
        <v>409</v>
      </c>
      <c r="S21" s="40" t="s">
        <v>409</v>
      </c>
      <c r="T21" s="40" t="s">
        <v>409</v>
      </c>
      <c r="U21" s="40" t="s">
        <v>409</v>
      </c>
      <c r="V21" s="40" t="s">
        <v>409</v>
      </c>
      <c r="W21" s="40" t="s">
        <v>409</v>
      </c>
      <c r="X21" s="40" t="s">
        <v>409</v>
      </c>
      <c r="Y21" s="40" t="s">
        <v>409</v>
      </c>
      <c r="Z21" s="40" t="s">
        <v>409</v>
      </c>
      <c r="AA21" s="40" t="s">
        <v>409</v>
      </c>
      <c r="AB21" s="40" t="s">
        <v>409</v>
      </c>
      <c r="AC21" s="40" t="s">
        <v>423</v>
      </c>
      <c r="AD21" s="40" t="s">
        <v>409</v>
      </c>
      <c r="AE21" s="193"/>
      <c r="AF21" s="40" t="s">
        <v>423</v>
      </c>
      <c r="AG21" s="40" t="s">
        <v>423</v>
      </c>
      <c r="AH21" s="40" t="s">
        <v>423</v>
      </c>
      <c r="AI21" s="40" t="s">
        <v>423</v>
      </c>
      <c r="AJ21" s="40" t="s">
        <v>423</v>
      </c>
      <c r="AK21" s="40" t="s">
        <v>423</v>
      </c>
      <c r="AL21" s="146" t="s">
        <v>70</v>
      </c>
    </row>
    <row r="22" spans="1:38" s="5" customFormat="1" ht="26.25" customHeight="1" thickBot="1" x14ac:dyDescent="0.25">
      <c r="A22" s="38" t="s">
        <v>73</v>
      </c>
      <c r="B22" s="38" t="s">
        <v>3</v>
      </c>
      <c r="C22" s="38" t="s">
        <v>83</v>
      </c>
      <c r="D22" s="39"/>
      <c r="E22" s="40">
        <v>0.44774473100000001</v>
      </c>
      <c r="F22" s="40">
        <v>0.121766388</v>
      </c>
      <c r="G22" s="40">
        <v>4.2144686000000001E-2</v>
      </c>
      <c r="H22" s="40" t="s">
        <v>423</v>
      </c>
      <c r="I22" s="40">
        <v>7.527747999999999E-3</v>
      </c>
      <c r="J22" s="40">
        <v>2.7622378E-2</v>
      </c>
      <c r="K22" s="40">
        <v>5.1313178000000001E-2</v>
      </c>
      <c r="L22" s="40" t="s">
        <v>423</v>
      </c>
      <c r="M22" s="40">
        <v>0.15799307400000001</v>
      </c>
      <c r="N22" s="40">
        <v>6.7000000000000002E-5</v>
      </c>
      <c r="O22" s="40">
        <v>6.9999999999999999E-6</v>
      </c>
      <c r="P22" s="40">
        <v>2.7990000000000003E-3</v>
      </c>
      <c r="Q22" s="40">
        <v>5.1900000000000004E-4</v>
      </c>
      <c r="R22" s="40">
        <v>9.2E-5</v>
      </c>
      <c r="S22" s="40">
        <v>4.3999999999999999E-5</v>
      </c>
      <c r="T22" s="40">
        <v>6.7000000000000002E-5</v>
      </c>
      <c r="U22" s="40">
        <v>3.1300000000000002E-4</v>
      </c>
      <c r="V22" s="40">
        <v>7.5149999999999991E-3</v>
      </c>
      <c r="W22" s="40">
        <v>3.0000000000000005E-3</v>
      </c>
      <c r="X22" s="40">
        <v>2.4957400000000002E-4</v>
      </c>
      <c r="Y22" s="40">
        <v>1.9559680000000002E-3</v>
      </c>
      <c r="Z22" s="40">
        <v>2.25653E-4</v>
      </c>
      <c r="AA22" s="40">
        <v>1.9966799999999999E-4</v>
      </c>
      <c r="AB22" s="40">
        <v>2.6308630000000006E-3</v>
      </c>
      <c r="AC22" s="40">
        <v>2.6985631626E-3</v>
      </c>
      <c r="AD22" s="40" t="s">
        <v>423</v>
      </c>
      <c r="AE22" s="193"/>
      <c r="AF22" s="40">
        <v>129.40154999999999</v>
      </c>
      <c r="AG22" s="40">
        <v>4352.5212300000003</v>
      </c>
      <c r="AH22" s="40">
        <v>8944.8065999999999</v>
      </c>
      <c r="AI22" s="40" t="s">
        <v>423</v>
      </c>
      <c r="AJ22" s="40" t="s">
        <v>423</v>
      </c>
      <c r="AK22" s="40" t="s">
        <v>423</v>
      </c>
      <c r="AL22" s="41" t="s">
        <v>70</v>
      </c>
    </row>
    <row r="23" spans="1:38" s="5" customFormat="1" ht="24.75" customHeight="1" thickBot="1" x14ac:dyDescent="0.25">
      <c r="A23" s="144" t="s">
        <v>84</v>
      </c>
      <c r="B23" s="38" t="s">
        <v>85</v>
      </c>
      <c r="C23" s="144" t="s">
        <v>443</v>
      </c>
      <c r="D23" s="147"/>
      <c r="E23" s="40">
        <v>0.58979545570503622</v>
      </c>
      <c r="F23" s="40">
        <v>6.1041994971219073E-2</v>
      </c>
      <c r="G23" s="40">
        <v>1.8075805440100408E-2</v>
      </c>
      <c r="H23" s="40">
        <v>1.4460644352080326E-4</v>
      </c>
      <c r="I23" s="40">
        <v>3.8031494645971262E-2</v>
      </c>
      <c r="J23" s="40">
        <v>3.8031494645971262E-2</v>
      </c>
      <c r="K23" s="40">
        <v>3.8031494645971262E-2</v>
      </c>
      <c r="L23" s="40" t="s">
        <v>423</v>
      </c>
      <c r="M23" s="40">
        <v>0.19474872781164179</v>
      </c>
      <c r="N23" s="40" t="s">
        <v>423</v>
      </c>
      <c r="O23" s="40">
        <v>1.8075805440100407E-4</v>
      </c>
      <c r="P23" s="40" t="s">
        <v>423</v>
      </c>
      <c r="Q23" s="40" t="s">
        <v>423</v>
      </c>
      <c r="R23" s="40">
        <v>9.0379027200502041E-4</v>
      </c>
      <c r="S23" s="40">
        <v>3.0728869248170688E-2</v>
      </c>
      <c r="T23" s="40">
        <v>1.2653063808070286E-3</v>
      </c>
      <c r="U23" s="40">
        <v>1.8075805440100407E-4</v>
      </c>
      <c r="V23" s="40">
        <v>1.8075805440100408E-2</v>
      </c>
      <c r="W23" s="40" t="s">
        <v>423</v>
      </c>
      <c r="X23" s="40">
        <v>5.4227416320301223E-4</v>
      </c>
      <c r="Y23" s="40">
        <v>9.0379027200502041E-4</v>
      </c>
      <c r="Z23" s="40" t="s">
        <v>423</v>
      </c>
      <c r="AA23" s="40" t="s">
        <v>423</v>
      </c>
      <c r="AB23" s="40">
        <v>1.4460644352080327E-3</v>
      </c>
      <c r="AC23" s="40" t="s">
        <v>423</v>
      </c>
      <c r="AD23" s="40" t="s">
        <v>423</v>
      </c>
      <c r="AE23" s="193"/>
      <c r="AF23" s="40">
        <v>756.79782216612375</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t="s">
        <v>441</v>
      </c>
      <c r="F24" s="40" t="s">
        <v>441</v>
      </c>
      <c r="G24" s="40" t="s">
        <v>441</v>
      </c>
      <c r="H24" s="40" t="s">
        <v>441</v>
      </c>
      <c r="I24" s="40" t="s">
        <v>441</v>
      </c>
      <c r="J24" s="40" t="s">
        <v>441</v>
      </c>
      <c r="K24" s="40" t="s">
        <v>441</v>
      </c>
      <c r="L24" s="40" t="s">
        <v>441</v>
      </c>
      <c r="M24" s="40" t="s">
        <v>441</v>
      </c>
      <c r="N24" s="40" t="s">
        <v>441</v>
      </c>
      <c r="O24" s="40" t="s">
        <v>441</v>
      </c>
      <c r="P24" s="40" t="s">
        <v>441</v>
      </c>
      <c r="Q24" s="40" t="s">
        <v>441</v>
      </c>
      <c r="R24" s="40" t="s">
        <v>441</v>
      </c>
      <c r="S24" s="40" t="s">
        <v>441</v>
      </c>
      <c r="T24" s="40" t="s">
        <v>441</v>
      </c>
      <c r="U24" s="40" t="s">
        <v>441</v>
      </c>
      <c r="V24" s="40" t="s">
        <v>441</v>
      </c>
      <c r="W24" s="40" t="s">
        <v>441</v>
      </c>
      <c r="X24" s="40" t="s">
        <v>441</v>
      </c>
      <c r="Y24" s="40" t="s">
        <v>441</v>
      </c>
      <c r="Z24" s="40" t="s">
        <v>441</v>
      </c>
      <c r="AA24" s="40" t="s">
        <v>441</v>
      </c>
      <c r="AB24" s="40" t="s">
        <v>441</v>
      </c>
      <c r="AC24" s="40" t="s">
        <v>441</v>
      </c>
      <c r="AD24" s="40" t="s">
        <v>441</v>
      </c>
      <c r="AE24" s="193"/>
      <c r="AF24" s="40" t="s">
        <v>423</v>
      </c>
      <c r="AG24" s="40" t="s">
        <v>423</v>
      </c>
      <c r="AH24" s="40" t="s">
        <v>423</v>
      </c>
      <c r="AI24" s="40" t="s">
        <v>423</v>
      </c>
      <c r="AJ24" s="40" t="s">
        <v>423</v>
      </c>
      <c r="AK24" s="40" t="s">
        <v>423</v>
      </c>
      <c r="AL24" s="146" t="s">
        <v>70</v>
      </c>
    </row>
    <row r="25" spans="1:38" s="5" customFormat="1" ht="24.75" customHeight="1" thickBot="1" x14ac:dyDescent="0.25">
      <c r="A25" s="144" t="s">
        <v>89</v>
      </c>
      <c r="B25" s="38" t="s">
        <v>90</v>
      </c>
      <c r="C25" s="144" t="s">
        <v>91</v>
      </c>
      <c r="D25" s="145"/>
      <c r="E25" s="40">
        <v>6.5519999999999995E-2</v>
      </c>
      <c r="F25" s="40">
        <v>0.31122</v>
      </c>
      <c r="G25" s="40">
        <v>1.6379999999999999E-2</v>
      </c>
      <c r="H25" s="40" t="s">
        <v>423</v>
      </c>
      <c r="I25" s="40">
        <v>1.638E-4</v>
      </c>
      <c r="J25" s="40">
        <v>1.638E-4</v>
      </c>
      <c r="K25" s="40">
        <v>1.638E-4</v>
      </c>
      <c r="L25" s="40" t="s">
        <v>442</v>
      </c>
      <c r="M25" s="40">
        <v>19.655999999999999</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704.33999999999992</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1.7879095176935644E-2</v>
      </c>
      <c r="F26" s="40">
        <v>3.1349465518805575E-2</v>
      </c>
      <c r="G26" s="40">
        <v>1.6499718694108201E-3</v>
      </c>
      <c r="H26" s="40" t="s">
        <v>442</v>
      </c>
      <c r="I26" s="40">
        <v>7.6000000000000018E-5</v>
      </c>
      <c r="J26" s="40">
        <v>7.6000000000000018E-5</v>
      </c>
      <c r="K26" s="40">
        <v>7.6000000000000018E-5</v>
      </c>
      <c r="L26" s="40" t="s">
        <v>442</v>
      </c>
      <c r="M26" s="40">
        <v>5.9998977069484365</v>
      </c>
      <c r="N26" s="40">
        <v>4.5600000000000005</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91.726650425888664</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20.125043172065862</v>
      </c>
      <c r="F27" s="40">
        <v>16.635042144027857</v>
      </c>
      <c r="G27" s="40">
        <v>0.69580229195502263</v>
      </c>
      <c r="H27" s="40">
        <v>0.15391728801201079</v>
      </c>
      <c r="I27" s="40">
        <v>0.53438669365987179</v>
      </c>
      <c r="J27" s="40">
        <v>0.53438669365987179</v>
      </c>
      <c r="K27" s="40">
        <v>0.53438669365987179</v>
      </c>
      <c r="L27" s="40">
        <v>0.23730599347135614</v>
      </c>
      <c r="M27" s="40">
        <v>182.15191613930438</v>
      </c>
      <c r="N27" s="40">
        <v>111.48697512900101</v>
      </c>
      <c r="O27" s="40">
        <v>1.1811029626909657E-4</v>
      </c>
      <c r="P27" s="40">
        <v>5.5517595985787819E-3</v>
      </c>
      <c r="Q27" s="40">
        <v>1.8047713809062958E-4</v>
      </c>
      <c r="R27" s="40">
        <v>4.6378134837712906E-3</v>
      </c>
      <c r="S27" s="40">
        <v>3.2635216107728647E-3</v>
      </c>
      <c r="T27" s="40">
        <v>1.3085930017898407E-3</v>
      </c>
      <c r="U27" s="40">
        <v>1.2473368364306585E-4</v>
      </c>
      <c r="V27" s="40">
        <v>2.0779759422324948E-2</v>
      </c>
      <c r="W27" s="40">
        <v>0.32996930000000002</v>
      </c>
      <c r="X27" s="40">
        <v>7.9834766774000004E-3</v>
      </c>
      <c r="Y27" s="40">
        <v>1.1233023570500001E-2</v>
      </c>
      <c r="Z27" s="40">
        <v>6.1608838100999999E-3</v>
      </c>
      <c r="AA27" s="40">
        <v>1.1523531946000001E-2</v>
      </c>
      <c r="AB27" s="40">
        <f t="shared" ref="AB27:AB33" si="0">IF((N(X27)+N(Y27)+N(Z27)+N(AA27))=0,X27,(N(X27)+N(Y27)+N(Z27)+N(AA27)))</f>
        <v>3.6900916004000001E-2</v>
      </c>
      <c r="AC27" s="40">
        <v>3.2996909999999998E-4</v>
      </c>
      <c r="AD27" s="40">
        <v>6.9171000000000006E-5</v>
      </c>
      <c r="AE27" s="193"/>
      <c r="AF27" s="40">
        <v>32844.505675306304</v>
      </c>
      <c r="AG27" s="40" t="s">
        <v>423</v>
      </c>
      <c r="AH27" s="40" t="s">
        <v>423</v>
      </c>
      <c r="AI27" s="40" t="s">
        <v>423</v>
      </c>
      <c r="AJ27" s="40" t="s">
        <v>423</v>
      </c>
      <c r="AK27" s="40" t="s">
        <v>423</v>
      </c>
      <c r="AL27" s="41" t="s">
        <v>70</v>
      </c>
    </row>
    <row r="28" spans="1:38" s="143" customFormat="1" ht="26.25" customHeight="1" thickBot="1" x14ac:dyDescent="0.25">
      <c r="A28" s="142" t="s">
        <v>94</v>
      </c>
      <c r="B28" s="142" t="s">
        <v>97</v>
      </c>
      <c r="C28" s="142" t="s">
        <v>98</v>
      </c>
      <c r="D28" s="39"/>
      <c r="E28" s="40">
        <v>7.2504527332563589</v>
      </c>
      <c r="F28" s="40">
        <v>3.6032807102244306</v>
      </c>
      <c r="G28" s="40">
        <v>0.3083584915179054</v>
      </c>
      <c r="H28" s="40">
        <v>4.1357696555100396E-2</v>
      </c>
      <c r="I28" s="40">
        <v>0.47398778377336354</v>
      </c>
      <c r="J28" s="40">
        <v>0.47398778377336354</v>
      </c>
      <c r="K28" s="40">
        <v>0.47398778377336354</v>
      </c>
      <c r="L28" s="40">
        <v>0.22809596135665136</v>
      </c>
      <c r="M28" s="40">
        <v>41.927519585513821</v>
      </c>
      <c r="N28" s="40">
        <v>37.617386535550835</v>
      </c>
      <c r="O28" s="40">
        <v>4.363091937561109E-5</v>
      </c>
      <c r="P28" s="40">
        <v>2.2737945538384569E-3</v>
      </c>
      <c r="Q28" s="40">
        <v>6.84531755514116E-5</v>
      </c>
      <c r="R28" s="40">
        <v>2.2072565875063642E-3</v>
      </c>
      <c r="S28" s="40">
        <v>1.5319394432543345E-3</v>
      </c>
      <c r="T28" s="40">
        <v>4.5665362549960232E-4</v>
      </c>
      <c r="U28" s="40">
        <v>4.9644512351601061E-5</v>
      </c>
      <c r="V28" s="40">
        <v>8.3717523272938774E-3</v>
      </c>
      <c r="W28" s="40">
        <v>9.5183500000000004E-2</v>
      </c>
      <c r="X28" s="40">
        <v>3.5048273188000001E-3</v>
      </c>
      <c r="Y28" s="40">
        <v>4.4804067519000007E-3</v>
      </c>
      <c r="Z28" s="40">
        <v>2.8723278687999999E-3</v>
      </c>
      <c r="AA28" s="40">
        <v>4.2579494039999997E-3</v>
      </c>
      <c r="AB28" s="40">
        <f t="shared" si="0"/>
        <v>1.5115511343500001E-2</v>
      </c>
      <c r="AC28" s="40">
        <v>9.51832E-5</v>
      </c>
      <c r="AD28" s="40">
        <v>6.0967900000000003E-5</v>
      </c>
      <c r="AE28" s="193"/>
      <c r="AF28" s="40">
        <v>13363.3114656042</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19.604226210881343</v>
      </c>
      <c r="F29" s="40">
        <v>1.6836281635766552</v>
      </c>
      <c r="G29" s="40">
        <v>0.51544604690273477</v>
      </c>
      <c r="H29" s="40">
        <v>5.7432119282924575E-3</v>
      </c>
      <c r="I29" s="40">
        <v>0.80448681200457139</v>
      </c>
      <c r="J29" s="40">
        <v>0.80448681200457139</v>
      </c>
      <c r="K29" s="40">
        <v>0.80448681200457139</v>
      </c>
      <c r="L29" s="40">
        <v>0.42322040678323369</v>
      </c>
      <c r="M29" s="40">
        <v>5.1232044053980825</v>
      </c>
      <c r="N29" s="40">
        <v>1.6373844105805702</v>
      </c>
      <c r="O29" s="40">
        <v>2.7000150430424796E-5</v>
      </c>
      <c r="P29" s="40">
        <v>2.7596952718510238E-3</v>
      </c>
      <c r="Q29" s="40">
        <v>5.3181735470657559E-5</v>
      </c>
      <c r="R29" s="40">
        <v>4.3632829600890209E-3</v>
      </c>
      <c r="S29" s="40">
        <v>2.9282196826632841E-3</v>
      </c>
      <c r="T29" s="40">
        <v>1.2027908257457972E-4</v>
      </c>
      <c r="U29" s="40">
        <v>5.2363170080465519E-5</v>
      </c>
      <c r="V29" s="40">
        <v>9.4008136527780287E-3</v>
      </c>
      <c r="W29" s="40">
        <v>0.1258744</v>
      </c>
      <c r="X29" s="40">
        <v>1.7982027087000002E-3</v>
      </c>
      <c r="Y29" s="40">
        <v>1.0889116404099999E-2</v>
      </c>
      <c r="Z29" s="40">
        <v>1.2167838330700001E-2</v>
      </c>
      <c r="AA29" s="40">
        <v>2.7972042139000003E-3</v>
      </c>
      <c r="AB29" s="40">
        <f t="shared" si="0"/>
        <v>2.7652361657399999E-2</v>
      </c>
      <c r="AC29" s="40">
        <v>4.9642699999999998E-5</v>
      </c>
      <c r="AD29" s="40">
        <v>2.2687199999999999E-5</v>
      </c>
      <c r="AE29" s="193"/>
      <c r="AF29" s="40">
        <v>21817.2833956186</v>
      </c>
      <c r="AG29" s="40" t="s">
        <v>423</v>
      </c>
      <c r="AH29" s="40" t="s">
        <v>423</v>
      </c>
      <c r="AI29" s="40" t="s">
        <v>423</v>
      </c>
      <c r="AJ29" s="40" t="s">
        <v>423</v>
      </c>
      <c r="AK29" s="40" t="s">
        <v>423</v>
      </c>
      <c r="AL29" s="41" t="s">
        <v>70</v>
      </c>
    </row>
    <row r="30" spans="1:38" s="143" customFormat="1" ht="26.25" customHeight="1" thickBot="1" x14ac:dyDescent="0.25">
      <c r="A30" s="142" t="s">
        <v>94</v>
      </c>
      <c r="B30" s="142" t="s">
        <v>101</v>
      </c>
      <c r="C30" s="142" t="s">
        <v>102</v>
      </c>
      <c r="D30" s="39"/>
      <c r="E30" s="40">
        <v>0.27587511240479867</v>
      </c>
      <c r="F30" s="40">
        <v>5.0342242049942252</v>
      </c>
      <c r="G30" s="40">
        <v>4.1965478998619278E-2</v>
      </c>
      <c r="H30" s="40">
        <v>2.1194210785003284E-3</v>
      </c>
      <c r="I30" s="40">
        <v>0.10369626324111193</v>
      </c>
      <c r="J30" s="40">
        <v>0.10369626324111193</v>
      </c>
      <c r="K30" s="40">
        <v>0.10369626324111193</v>
      </c>
      <c r="L30" s="40">
        <v>1.7568087464521133E-2</v>
      </c>
      <c r="M30" s="40">
        <v>22.440388996144634</v>
      </c>
      <c r="N30" s="40">
        <v>7.9938851148177612</v>
      </c>
      <c r="O30" s="40">
        <v>2.2722673724254734E-3</v>
      </c>
      <c r="P30" s="40">
        <v>3.4773328537531948E-4</v>
      </c>
      <c r="Q30" s="40">
        <v>1.1990802943976535E-5</v>
      </c>
      <c r="R30" s="40">
        <v>9.7855900357020579E-3</v>
      </c>
      <c r="S30" s="40">
        <v>0.38649670106903006</v>
      </c>
      <c r="T30" s="40">
        <v>1.5926947479601061E-2</v>
      </c>
      <c r="U30" s="40">
        <v>2.2623363482860166E-3</v>
      </c>
      <c r="V30" s="40">
        <v>0.22486634170301054</v>
      </c>
      <c r="W30" s="40">
        <v>2.8019700000000002E-2</v>
      </c>
      <c r="X30" s="40">
        <v>4.2696666800000002E-4</v>
      </c>
      <c r="Y30" s="40">
        <v>7.8277222490000004E-4</v>
      </c>
      <c r="Z30" s="40">
        <v>2.6685416760000003E-4</v>
      </c>
      <c r="AA30" s="40">
        <v>9.1619930870000005E-4</v>
      </c>
      <c r="AB30" s="40">
        <f t="shared" si="0"/>
        <v>2.3927923692000004E-3</v>
      </c>
      <c r="AC30" s="40">
        <v>2.8019599999999999E-5</v>
      </c>
      <c r="AD30" s="40">
        <v>2.8019599999999999E-5</v>
      </c>
      <c r="AE30" s="193"/>
      <c r="AF30" s="40">
        <v>1758.6510984499</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5.7553019138836135</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268.42728126380001</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0.2435971735948057</v>
      </c>
      <c r="J32" s="40">
        <v>0.47583914366633251</v>
      </c>
      <c r="K32" s="40">
        <v>0.60158840245504586</v>
      </c>
      <c r="L32" s="40">
        <v>5.367711408001577E-2</v>
      </c>
      <c r="M32" s="40" t="s">
        <v>423</v>
      </c>
      <c r="N32" s="40">
        <v>1.8884281339155722</v>
      </c>
      <c r="O32" s="40">
        <v>8.1787391989637005E-3</v>
      </c>
      <c r="P32" s="40" t="s">
        <v>442</v>
      </c>
      <c r="Q32" s="40">
        <v>2.1544574639101574E-2</v>
      </c>
      <c r="R32" s="40">
        <v>0.70581120644297313</v>
      </c>
      <c r="S32" s="40">
        <v>15.504856049191789</v>
      </c>
      <c r="T32" s="40">
        <v>0.10781028523769749</v>
      </c>
      <c r="U32" s="40">
        <v>1.2031768049100925E-2</v>
      </c>
      <c r="V32" s="40">
        <v>4.8477043389141929</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18931.946007001781</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0.11055928648465364</v>
      </c>
      <c r="J33" s="40">
        <v>0.20473941941602503</v>
      </c>
      <c r="K33" s="40">
        <v>0.40947883883205005</v>
      </c>
      <c r="L33" s="40">
        <v>4.3404756916197336E-3</v>
      </c>
      <c r="M33" s="40" t="s">
        <v>423</v>
      </c>
      <c r="N33" s="40" t="s">
        <v>442</v>
      </c>
      <c r="O33" s="40" t="s">
        <v>442</v>
      </c>
      <c r="P33" s="40" t="s">
        <v>442</v>
      </c>
      <c r="Q33" s="40" t="s">
        <v>442</v>
      </c>
      <c r="R33" s="40" t="s">
        <v>442</v>
      </c>
      <c r="S33" s="40" t="s">
        <v>442</v>
      </c>
      <c r="T33" s="40" t="s">
        <v>442</v>
      </c>
      <c r="U33" s="40" t="s">
        <v>442</v>
      </c>
      <c r="V33" s="40" t="s">
        <v>442</v>
      </c>
      <c r="W33" s="40" t="s">
        <v>442</v>
      </c>
      <c r="X33" s="40">
        <v>1.899981812180712E-6</v>
      </c>
      <c r="Y33" s="40">
        <v>1.7198111230946102E-7</v>
      </c>
      <c r="Z33" s="40">
        <v>2.5387688007587102E-7</v>
      </c>
      <c r="AA33" s="40" t="s">
        <v>442</v>
      </c>
      <c r="AB33" s="40">
        <f t="shared" si="0"/>
        <v>2.325839804566044E-6</v>
      </c>
      <c r="AC33" s="40" t="s">
        <v>442</v>
      </c>
      <c r="AD33" s="40" t="s">
        <v>442</v>
      </c>
      <c r="AE33" s="193"/>
      <c r="AF33" s="40" t="s">
        <v>423</v>
      </c>
      <c r="AG33" s="40" t="s">
        <v>423</v>
      </c>
      <c r="AH33" s="40" t="s">
        <v>423</v>
      </c>
      <c r="AI33" s="40" t="s">
        <v>423</v>
      </c>
      <c r="AJ33" s="40" t="s">
        <v>423</v>
      </c>
      <c r="AK33" s="40">
        <v>18931.946007001781</v>
      </c>
      <c r="AL33" s="41" t="s">
        <v>107</v>
      </c>
    </row>
    <row r="34" spans="1:38" s="5" customFormat="1" ht="24.75" customHeight="1" thickBot="1" x14ac:dyDescent="0.25">
      <c r="A34" s="144" t="s">
        <v>84</v>
      </c>
      <c r="B34" s="38" t="s">
        <v>110</v>
      </c>
      <c r="C34" s="144" t="s">
        <v>111</v>
      </c>
      <c r="D34" s="145"/>
      <c r="E34" s="40">
        <v>2.1484000000000001</v>
      </c>
      <c r="F34" s="40">
        <v>0.19065000000000004</v>
      </c>
      <c r="G34" s="40">
        <v>4.1000000000000002E-2</v>
      </c>
      <c r="H34" s="40">
        <v>2.8699999999999998E-4</v>
      </c>
      <c r="I34" s="40">
        <v>5.6170000000000005E-2</v>
      </c>
      <c r="J34" s="40">
        <v>5.9040000000000002E-2</v>
      </c>
      <c r="K34" s="40">
        <v>6.232E-2</v>
      </c>
      <c r="L34" s="40" t="s">
        <v>423</v>
      </c>
      <c r="M34" s="40">
        <v>0.43869999999999992</v>
      </c>
      <c r="N34" s="40" t="s">
        <v>423</v>
      </c>
      <c r="O34" s="40">
        <v>4.0999999999999999E-4</v>
      </c>
      <c r="P34" s="40" t="s">
        <v>423</v>
      </c>
      <c r="Q34" s="40" t="s">
        <v>423</v>
      </c>
      <c r="R34" s="40">
        <v>2.0500000000000002E-3</v>
      </c>
      <c r="S34" s="40">
        <v>6.9699999999999998E-2</v>
      </c>
      <c r="T34" s="40">
        <v>2.8700000000000006E-3</v>
      </c>
      <c r="U34" s="40">
        <v>4.0999999999999999E-4</v>
      </c>
      <c r="V34" s="40">
        <v>4.1000000000000002E-2</v>
      </c>
      <c r="W34" s="40" t="s">
        <v>423</v>
      </c>
      <c r="X34" s="40">
        <v>1.23E-3</v>
      </c>
      <c r="Y34" s="40">
        <v>2.0500000000000002E-3</v>
      </c>
      <c r="Z34" s="40" t="s">
        <v>423</v>
      </c>
      <c r="AA34" s="40" t="s">
        <v>423</v>
      </c>
      <c r="AB34" s="40">
        <v>3.2799999999999999E-3</v>
      </c>
      <c r="AC34" s="40" t="s">
        <v>423</v>
      </c>
      <c r="AD34" s="40" t="s">
        <v>423</v>
      </c>
      <c r="AE34" s="193"/>
      <c r="AF34" s="40">
        <v>1734.3</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1.0400462832224444</v>
      </c>
      <c r="F35" s="40">
        <v>2.5208878055945669E-2</v>
      </c>
      <c r="G35" s="40">
        <v>5.7620292699304396E-2</v>
      </c>
      <c r="H35" s="40" t="s">
        <v>423</v>
      </c>
      <c r="I35" s="40">
        <v>1.5413428297063924E-2</v>
      </c>
      <c r="J35" s="40">
        <v>1.5413428297063924E-2</v>
      </c>
      <c r="K35" s="40">
        <v>1.5413428297063924E-2</v>
      </c>
      <c r="L35" s="40">
        <v>1.9965431420308974E-3</v>
      </c>
      <c r="M35" s="40">
        <v>5.2866618551611781E-2</v>
      </c>
      <c r="N35" s="40">
        <v>1.8726595127273927E-3</v>
      </c>
      <c r="O35" s="40">
        <v>1.4405073174826098E-4</v>
      </c>
      <c r="P35" s="40">
        <v>4.321521952447829E-4</v>
      </c>
      <c r="Q35" s="40">
        <v>5.762029269930439E-4</v>
      </c>
      <c r="R35" s="40">
        <v>7.202536587413049E-4</v>
      </c>
      <c r="S35" s="40">
        <v>1.2676464393846966E-2</v>
      </c>
      <c r="T35" s="40">
        <v>1.4405073174826099E-2</v>
      </c>
      <c r="U35" s="40">
        <v>1.4405073174826098E-3</v>
      </c>
      <c r="V35" s="40">
        <v>1.7286087809791319E-2</v>
      </c>
      <c r="W35" s="40">
        <v>1.8726595127273927E-3</v>
      </c>
      <c r="X35" s="40" t="s">
        <v>423</v>
      </c>
      <c r="Y35" s="40" t="s">
        <v>423</v>
      </c>
      <c r="Z35" s="40" t="s">
        <v>423</v>
      </c>
      <c r="AA35" s="40" t="s">
        <v>423</v>
      </c>
      <c r="AB35" s="40" t="s">
        <v>423</v>
      </c>
      <c r="AC35" s="40">
        <v>1.1524058539860878E-3</v>
      </c>
      <c r="AD35" s="40">
        <v>5.4739278064339168E-4</v>
      </c>
      <c r="AE35" s="193"/>
      <c r="AF35" s="40">
        <v>609.33459529514391</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0.2135</v>
      </c>
      <c r="F36" s="40">
        <v>5.1700000000000001E-3</v>
      </c>
      <c r="G36" s="40">
        <v>9.8000000000000004E-2</v>
      </c>
      <c r="H36" s="40" t="s">
        <v>423</v>
      </c>
      <c r="I36" s="40">
        <v>7.3400000000000002E-3</v>
      </c>
      <c r="J36" s="40">
        <v>7.3400000000000002E-3</v>
      </c>
      <c r="K36" s="40">
        <v>7.3400000000000002E-3</v>
      </c>
      <c r="L36" s="40">
        <v>2.2890000000000003E-4</v>
      </c>
      <c r="M36" s="40">
        <v>1.1180000000000001E-2</v>
      </c>
      <c r="N36" s="40">
        <v>4.4000000000000002E-4</v>
      </c>
      <c r="O36" s="40">
        <v>4.0000000000000003E-5</v>
      </c>
      <c r="P36" s="40">
        <v>8.0000000000000007E-5</v>
      </c>
      <c r="Q36" s="40">
        <v>7.6000000000000004E-4</v>
      </c>
      <c r="R36" s="40">
        <v>8.1999999999999998E-4</v>
      </c>
      <c r="S36" s="40">
        <v>3.0100000000000001E-3</v>
      </c>
      <c r="T36" s="40">
        <v>3.4000000000000002E-2</v>
      </c>
      <c r="U36" s="40">
        <v>4.0999999999999999E-4</v>
      </c>
      <c r="V36" s="40">
        <v>3.5999999999999999E-3</v>
      </c>
      <c r="W36" s="40">
        <v>7.2999999999999996E-4</v>
      </c>
      <c r="X36" s="40" t="s">
        <v>423</v>
      </c>
      <c r="Y36" s="40" t="s">
        <v>423</v>
      </c>
      <c r="Z36" s="40" t="s">
        <v>423</v>
      </c>
      <c r="AA36" s="40" t="s">
        <v>423</v>
      </c>
      <c r="AB36" s="40" t="s">
        <v>423</v>
      </c>
      <c r="AC36" s="40">
        <v>2.9999999999999997E-4</v>
      </c>
      <c r="AD36" s="40">
        <v>6.4599999999999998E-4</v>
      </c>
      <c r="AE36" s="193"/>
      <c r="AF36" s="40">
        <v>3000</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0.19731952799999999</v>
      </c>
      <c r="F37" s="40">
        <v>2.5481217600000002E-2</v>
      </c>
      <c r="G37" s="40">
        <v>1.0449828000000001E-3</v>
      </c>
      <c r="H37" s="40" t="s">
        <v>442</v>
      </c>
      <c r="I37" s="40">
        <v>1.1639844000000002E-3</v>
      </c>
      <c r="J37" s="40">
        <v>1.1639844000000002E-3</v>
      </c>
      <c r="K37" s="40">
        <v>1.1639844000000002E-3</v>
      </c>
      <c r="L37" s="40">
        <v>3.0070216800000006E-5</v>
      </c>
      <c r="M37" s="40">
        <v>3.1148668799999994E-2</v>
      </c>
      <c r="N37" s="40">
        <v>1.4168628000000002E-5</v>
      </c>
      <c r="O37" s="40">
        <v>1.543302E-6</v>
      </c>
      <c r="P37" s="40">
        <v>3.7188E-4</v>
      </c>
      <c r="Q37" s="40">
        <v>4.3063703999999999E-4</v>
      </c>
      <c r="R37" s="40">
        <v>1.381311072E-5</v>
      </c>
      <c r="S37" s="40">
        <v>2.4969510720000004E-6</v>
      </c>
      <c r="T37" s="40">
        <v>1.293919272E-5</v>
      </c>
      <c r="U37" s="40">
        <v>8.3077991999999998E-5</v>
      </c>
      <c r="V37" s="40">
        <v>6.5231470799999986E-4</v>
      </c>
      <c r="W37" s="40">
        <v>1.8750189599999998E-3</v>
      </c>
      <c r="X37" s="40">
        <v>2.2253299200000002E-6</v>
      </c>
      <c r="Y37" s="40">
        <v>4.9445164800000003E-6</v>
      </c>
      <c r="Z37" s="40">
        <v>3.3156820800000001E-6</v>
      </c>
      <c r="AA37" s="40">
        <v>3.3379948800000005E-6</v>
      </c>
      <c r="AB37" s="40">
        <v>1.3823523360000002E-5</v>
      </c>
      <c r="AC37" s="40" t="s">
        <v>423</v>
      </c>
      <c r="AD37" s="40" t="s">
        <v>423</v>
      </c>
      <c r="AE37" s="193"/>
      <c r="AF37" s="40" t="s">
        <v>441</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0.67989741999999997</v>
      </c>
      <c r="F39" s="40">
        <v>6.8169580000000007E-2</v>
      </c>
      <c r="G39" s="40">
        <v>2.3098326663520488</v>
      </c>
      <c r="H39" s="40" t="s">
        <v>442</v>
      </c>
      <c r="I39" s="40">
        <v>9.053331299999999E-2</v>
      </c>
      <c r="J39" s="40">
        <v>0.100327389</v>
      </c>
      <c r="K39" s="40">
        <v>0.103501465</v>
      </c>
      <c r="L39" s="40">
        <v>7.106718582E-3</v>
      </c>
      <c r="M39" s="40">
        <v>0.54695080000000007</v>
      </c>
      <c r="N39" s="40">
        <v>0.12208128315</v>
      </c>
      <c r="O39" s="40">
        <v>1.5114129525000001E-2</v>
      </c>
      <c r="P39" s="40">
        <v>3.4467009999999999E-3</v>
      </c>
      <c r="Q39" s="40">
        <v>5.1079680000000001E-3</v>
      </c>
      <c r="R39" s="40">
        <v>0.10296348579600001</v>
      </c>
      <c r="S39" s="40">
        <v>4.0964060079599997E-2</v>
      </c>
      <c r="T39" s="40">
        <v>1.0483876602709998</v>
      </c>
      <c r="U39" s="40">
        <v>1.0691811000000002E-3</v>
      </c>
      <c r="V39" s="40">
        <v>0.61400923315</v>
      </c>
      <c r="W39" s="40">
        <v>0.16949790000000001</v>
      </c>
      <c r="X39" s="40">
        <v>3.8515346999999998E-2</v>
      </c>
      <c r="Y39" s="40">
        <v>4.9648022999999999E-2</v>
      </c>
      <c r="Z39" s="40">
        <v>0.21019327100000001</v>
      </c>
      <c r="AA39" s="40">
        <v>1.5485713999999999E-2</v>
      </c>
      <c r="AB39" s="40">
        <v>0.31384235500000002</v>
      </c>
      <c r="AC39" s="40">
        <v>5.4446217800000005E-3</v>
      </c>
      <c r="AD39" s="40">
        <v>4.5145621999999996E-2</v>
      </c>
      <c r="AE39" s="193"/>
      <c r="AF39" s="40">
        <v>3734.6</v>
      </c>
      <c r="AG39" s="40">
        <v>265.51900000000001</v>
      </c>
      <c r="AH39" s="40">
        <v>922.10000000000014</v>
      </c>
      <c r="AI39" s="40">
        <v>1056</v>
      </c>
      <c r="AJ39" s="40" t="s">
        <v>441</v>
      </c>
      <c r="AK39" s="40" t="s">
        <v>423</v>
      </c>
      <c r="AL39" s="41" t="s">
        <v>70</v>
      </c>
    </row>
    <row r="40" spans="1:38" s="5" customFormat="1" ht="24.75" customHeight="1" thickBot="1" x14ac:dyDescent="0.25">
      <c r="A40" s="144" t="s">
        <v>84</v>
      </c>
      <c r="B40" s="38" t="s">
        <v>124</v>
      </c>
      <c r="C40" s="144" t="s">
        <v>445</v>
      </c>
      <c r="D40" s="145"/>
      <c r="E40" s="40">
        <v>0.2022256641247048</v>
      </c>
      <c r="F40" s="40">
        <v>2.0929727167523619E-2</v>
      </c>
      <c r="G40" s="40">
        <v>6.197727914576138E-3</v>
      </c>
      <c r="H40" s="40">
        <v>4.9581823316609101E-5</v>
      </c>
      <c r="I40" s="40">
        <v>1.3040019532268195E-2</v>
      </c>
      <c r="J40" s="40">
        <v>1.3040019532268195E-2</v>
      </c>
      <c r="K40" s="40">
        <v>1.3040019532268195E-2</v>
      </c>
      <c r="L40" s="40" t="s">
        <v>423</v>
      </c>
      <c r="M40" s="40">
        <v>6.6774320551643312E-2</v>
      </c>
      <c r="N40" s="40" t="s">
        <v>423</v>
      </c>
      <c r="O40" s="40">
        <v>6.1977279145761376E-5</v>
      </c>
      <c r="P40" s="40" t="s">
        <v>423</v>
      </c>
      <c r="Q40" s="40" t="s">
        <v>423</v>
      </c>
      <c r="R40" s="40">
        <v>3.0988639572880692E-4</v>
      </c>
      <c r="S40" s="40">
        <v>1.0536137454779434E-2</v>
      </c>
      <c r="T40" s="40">
        <v>4.338409540203297E-4</v>
      </c>
      <c r="U40" s="40">
        <v>6.1977279145761376E-5</v>
      </c>
      <c r="V40" s="40">
        <v>6.197727914576138E-3</v>
      </c>
      <c r="W40" s="40" t="s">
        <v>423</v>
      </c>
      <c r="X40" s="40">
        <v>1.8593183743728414E-4</v>
      </c>
      <c r="Y40" s="40">
        <v>3.0988639572880692E-4</v>
      </c>
      <c r="Z40" s="40" t="s">
        <v>423</v>
      </c>
      <c r="AA40" s="40" t="s">
        <v>423</v>
      </c>
      <c r="AB40" s="40">
        <v>4.9581823316609112E-4</v>
      </c>
      <c r="AC40" s="40" t="s">
        <v>423</v>
      </c>
      <c r="AD40" s="40" t="s">
        <v>423</v>
      </c>
      <c r="AE40" s="193"/>
      <c r="AF40" s="40">
        <v>259.48647232747373</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3.8547786558800001</v>
      </c>
      <c r="F41" s="40">
        <v>17.137670054640001</v>
      </c>
      <c r="G41" s="40">
        <v>21.061002200000004</v>
      </c>
      <c r="H41" s="40">
        <v>0.99079951999999993</v>
      </c>
      <c r="I41" s="40">
        <v>17.733073122859999</v>
      </c>
      <c r="J41" s="40">
        <v>18.291402511500003</v>
      </c>
      <c r="K41" s="40">
        <v>19.830828601459999</v>
      </c>
      <c r="L41" s="40">
        <v>1.52168164639304</v>
      </c>
      <c r="M41" s="40">
        <v>169.16434047581998</v>
      </c>
      <c r="N41" s="40">
        <v>3.8545534793999998</v>
      </c>
      <c r="O41" s="40">
        <v>0.23005193192000001</v>
      </c>
      <c r="P41" s="40">
        <v>0.13500135186000001</v>
      </c>
      <c r="Q41" s="40">
        <v>7.8254418909999984E-2</v>
      </c>
      <c r="R41" s="40">
        <v>0.61405842426000001</v>
      </c>
      <c r="S41" s="40">
        <v>0.66244873309600016</v>
      </c>
      <c r="T41" s="40">
        <v>0.37558105555999999</v>
      </c>
      <c r="U41" s="40">
        <v>5.3070315399999998E-2</v>
      </c>
      <c r="V41" s="40">
        <v>13.005062909000001</v>
      </c>
      <c r="W41" s="40">
        <v>28.309776400000004</v>
      </c>
      <c r="X41" s="40">
        <v>7.9272704171999999</v>
      </c>
      <c r="Y41" s="40">
        <v>9.1253093609999993</v>
      </c>
      <c r="Z41" s="40">
        <v>3.6611566470000003</v>
      </c>
      <c r="AA41" s="40">
        <v>3.8779482241999998</v>
      </c>
      <c r="AB41" s="40">
        <v>24.591684649399998</v>
      </c>
      <c r="AC41" s="40">
        <v>8.4870921320000015E-2</v>
      </c>
      <c r="AD41" s="40">
        <v>3.9110999400000002</v>
      </c>
      <c r="AE41" s="193"/>
      <c r="AF41" s="40">
        <v>2918.7</v>
      </c>
      <c r="AG41" s="40">
        <v>23001.486000000001</v>
      </c>
      <c r="AH41" s="40">
        <v>46</v>
      </c>
      <c r="AI41" s="40">
        <v>14122</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8.4744480000000011E-2</v>
      </c>
      <c r="F43" s="40">
        <v>5.1707199999999993E-3</v>
      </c>
      <c r="G43" s="40">
        <v>1.0283609820385753</v>
      </c>
      <c r="H43" s="40" t="s">
        <v>442</v>
      </c>
      <c r="I43" s="40">
        <v>2.5443941999999997E-2</v>
      </c>
      <c r="J43" s="40">
        <v>3.1862485999999995E-2</v>
      </c>
      <c r="K43" s="40">
        <v>3.2263029999999998E-2</v>
      </c>
      <c r="L43" s="40">
        <v>5.9841478800000002E-4</v>
      </c>
      <c r="M43" s="40">
        <v>5.3477200000000003E-2</v>
      </c>
      <c r="N43" s="40">
        <v>1.5107640499999998E-2</v>
      </c>
      <c r="O43" s="40">
        <v>8.0694274999999998E-4</v>
      </c>
      <c r="P43" s="40">
        <v>7.9904399999999995E-4</v>
      </c>
      <c r="Q43" s="40">
        <v>9.337639999999999E-4</v>
      </c>
      <c r="R43" s="40">
        <v>1.427306052E-2</v>
      </c>
      <c r="S43" s="40">
        <v>2.8613620519999999E-3</v>
      </c>
      <c r="T43" s="40">
        <v>0.12207537377000001</v>
      </c>
      <c r="U43" s="40">
        <v>1.79569E-4</v>
      </c>
      <c r="V43" s="40">
        <v>3.6404440499999996E-2</v>
      </c>
      <c r="W43" s="40">
        <v>1.8173599999999998E-2</v>
      </c>
      <c r="X43" s="40">
        <v>2.0547680000000002E-3</v>
      </c>
      <c r="Y43" s="40">
        <v>3.2293119999999998E-3</v>
      </c>
      <c r="Z43" s="40">
        <v>1.5282239999999999E-3</v>
      </c>
      <c r="AA43" s="40">
        <v>1.248816E-3</v>
      </c>
      <c r="AB43" s="40">
        <v>8.0611199999999997E-3</v>
      </c>
      <c r="AC43" s="40">
        <v>2.5906432000000001E-4</v>
      </c>
      <c r="AD43" s="40">
        <v>1.3453413999999999E-2</v>
      </c>
      <c r="AE43" s="193"/>
      <c r="AF43" s="40">
        <v>606</v>
      </c>
      <c r="AG43" s="40">
        <v>79.135999999999996</v>
      </c>
      <c r="AH43" s="40">
        <v>27</v>
      </c>
      <c r="AI43" s="40">
        <v>42</v>
      </c>
      <c r="AJ43" s="40" t="s">
        <v>441</v>
      </c>
      <c r="AK43" s="40" t="s">
        <v>423</v>
      </c>
      <c r="AL43" s="41" t="s">
        <v>70</v>
      </c>
    </row>
    <row r="44" spans="1:38" s="5" customFormat="1" ht="24.75" customHeight="1" thickBot="1" x14ac:dyDescent="0.25">
      <c r="A44" s="144" t="s">
        <v>84</v>
      </c>
      <c r="B44" s="38" t="s">
        <v>132</v>
      </c>
      <c r="C44" s="144" t="s">
        <v>133</v>
      </c>
      <c r="D44" s="145"/>
      <c r="E44" s="40">
        <v>8.8601713605577537</v>
      </c>
      <c r="F44" s="40">
        <v>3.4951995974209584</v>
      </c>
      <c r="G44" s="40">
        <v>0.2170176113184622</v>
      </c>
      <c r="H44" s="40">
        <v>1.5482433859046751E-3</v>
      </c>
      <c r="I44" s="40">
        <v>0.53658649291136051</v>
      </c>
      <c r="J44" s="40">
        <v>0.53658649291136051</v>
      </c>
      <c r="K44" s="40">
        <v>0.53658649291136051</v>
      </c>
      <c r="L44" s="40">
        <v>0.2742151271350376</v>
      </c>
      <c r="M44" s="40">
        <v>17.153768365857868</v>
      </c>
      <c r="N44" s="40" t="s">
        <v>423</v>
      </c>
      <c r="O44" s="40">
        <v>2.1701761131846221E-3</v>
      </c>
      <c r="P44" s="40" t="s">
        <v>423</v>
      </c>
      <c r="Q44" s="40" t="s">
        <v>423</v>
      </c>
      <c r="R44" s="40">
        <v>1.0850880565923111E-2</v>
      </c>
      <c r="S44" s="40">
        <v>0.36892993924138573</v>
      </c>
      <c r="T44" s="40">
        <v>1.5191232792292356E-2</v>
      </c>
      <c r="U44" s="40">
        <v>2.1701761131846221E-3</v>
      </c>
      <c r="V44" s="40">
        <v>0.2170176113184622</v>
      </c>
      <c r="W44" s="40" t="s">
        <v>423</v>
      </c>
      <c r="X44" s="40">
        <v>6.5105283395538666E-3</v>
      </c>
      <c r="Y44" s="40">
        <v>1.0850880565923109E-2</v>
      </c>
      <c r="Z44" s="40" t="s">
        <v>423</v>
      </c>
      <c r="AA44" s="40" t="s">
        <v>423</v>
      </c>
      <c r="AB44" s="40">
        <v>1.7361408905476976E-2</v>
      </c>
      <c r="AC44" s="40" t="s">
        <v>423</v>
      </c>
      <c r="AD44" s="40" t="s">
        <v>423</v>
      </c>
      <c r="AE44" s="193"/>
      <c r="AF44" s="40">
        <v>9086.0933506813763</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2.6308630000000006E-3</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11.538200000000002</v>
      </c>
      <c r="G48" s="40" t="s">
        <v>423</v>
      </c>
      <c r="H48" s="40" t="s">
        <v>423</v>
      </c>
      <c r="I48" s="40">
        <v>0.168846</v>
      </c>
      <c r="J48" s="40">
        <v>1.097499</v>
      </c>
      <c r="K48" s="40">
        <v>2.3075619999999999</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30.111000000000001</v>
      </c>
      <c r="AL48" s="148" t="s">
        <v>142</v>
      </c>
    </row>
    <row r="49" spans="1:38" s="5" customFormat="1" ht="24.75" customHeight="1" thickBot="1" x14ac:dyDescent="0.25">
      <c r="A49" s="144" t="s">
        <v>140</v>
      </c>
      <c r="B49" s="38" t="s">
        <v>18</v>
      </c>
      <c r="C49" s="144" t="s">
        <v>143</v>
      </c>
      <c r="D49" s="145"/>
      <c r="E49" s="40">
        <v>7.8120000000000002E-4</v>
      </c>
      <c r="F49" s="40">
        <v>6.6835999999999996E-3</v>
      </c>
      <c r="G49" s="40">
        <v>6.9439999999999997E-4</v>
      </c>
      <c r="H49" s="40">
        <v>3.2115999999999998E-3</v>
      </c>
      <c r="I49" s="40">
        <v>5.2948000000000002E-2</v>
      </c>
      <c r="J49" s="40">
        <v>0.12672800000000001</v>
      </c>
      <c r="K49" s="40">
        <v>0.30119600000000002</v>
      </c>
      <c r="L49" s="40">
        <v>2.5944520000000002E-2</v>
      </c>
      <c r="M49" s="40">
        <v>0.39928000000000002</v>
      </c>
      <c r="N49" s="40">
        <v>3.2984000000000003E-4</v>
      </c>
      <c r="O49" s="40">
        <v>6.0759999999999999E-6</v>
      </c>
      <c r="P49" s="40">
        <v>1.0416E-5</v>
      </c>
      <c r="Q49" s="40">
        <v>1.1284000000000001E-5</v>
      </c>
      <c r="R49" s="40">
        <v>1.4756E-4</v>
      </c>
      <c r="S49" s="40">
        <v>4.1664E-5</v>
      </c>
      <c r="T49" s="40">
        <v>1.0416000000000001E-4</v>
      </c>
      <c r="U49" s="40">
        <v>1.3888E-5</v>
      </c>
      <c r="V49" s="40">
        <v>1.9096E-4</v>
      </c>
      <c r="W49" s="40">
        <v>2604</v>
      </c>
      <c r="X49" s="40">
        <v>0.13888</v>
      </c>
      <c r="Y49" s="40">
        <v>0.1736</v>
      </c>
      <c r="Z49" s="40">
        <v>8.6800000000000002E-2</v>
      </c>
      <c r="AA49" s="40">
        <v>6.0760000000000002E-2</v>
      </c>
      <c r="AB49" s="40">
        <v>0.46003999999999995</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3.3E-3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0.19442500000000001</v>
      </c>
      <c r="F52" s="40">
        <v>0.61104999999999998</v>
      </c>
      <c r="G52" s="40">
        <v>1.360975</v>
      </c>
      <c r="H52" s="40" t="s">
        <v>409</v>
      </c>
      <c r="I52" s="40">
        <v>1.111E-2</v>
      </c>
      <c r="J52" s="40">
        <v>2.7775000000000001E-2</v>
      </c>
      <c r="K52" s="40">
        <v>3.3329999999999999E-2</v>
      </c>
      <c r="L52" s="40" t="s">
        <v>423</v>
      </c>
      <c r="M52" s="40">
        <v>0.22775500000000001</v>
      </c>
      <c r="N52" s="40">
        <v>1.6664999999999999E-2</v>
      </c>
      <c r="O52" s="40">
        <v>2.7775E-3</v>
      </c>
      <c r="P52" s="40">
        <v>3.333E-3</v>
      </c>
      <c r="Q52" s="40">
        <v>5.555E-4</v>
      </c>
      <c r="R52" s="40">
        <v>5.555E-4</v>
      </c>
      <c r="S52" s="40">
        <v>6.6660000000000001E-3</v>
      </c>
      <c r="T52" s="40">
        <v>2.9441500000000002E-2</v>
      </c>
      <c r="U52" s="40">
        <v>5.555E-4</v>
      </c>
      <c r="V52" s="40">
        <v>5.555E-3</v>
      </c>
      <c r="W52" s="40">
        <v>6.6660000000000001E-3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2.7322077999999999</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8312.0704100000003</v>
      </c>
      <c r="AL53" s="41" t="s">
        <v>156</v>
      </c>
    </row>
    <row r="54" spans="1:38" s="5" customFormat="1" ht="26.25" customHeight="1" thickBot="1" x14ac:dyDescent="0.25">
      <c r="A54" s="38" t="s">
        <v>140</v>
      </c>
      <c r="B54" s="38" t="s">
        <v>12</v>
      </c>
      <c r="C54" s="38" t="s">
        <v>157</v>
      </c>
      <c r="D54" s="39"/>
      <c r="E54" s="40" t="s">
        <v>423</v>
      </c>
      <c r="F54" s="40">
        <v>0.35093000000000002</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0.30221361400000002</v>
      </c>
      <c r="F55" s="40">
        <v>1.1278282000000001E-2</v>
      </c>
      <c r="G55" s="40">
        <v>0.43421385700000004</v>
      </c>
      <c r="H55" s="40" t="s">
        <v>423</v>
      </c>
      <c r="I55" s="40" t="s">
        <v>423</v>
      </c>
      <c r="J55" s="40" t="s">
        <v>423</v>
      </c>
      <c r="K55" s="40" t="s">
        <v>423</v>
      </c>
      <c r="L55" s="40" t="s">
        <v>423</v>
      </c>
      <c r="M55" s="40">
        <v>6.7669692000000004E-2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5639.1409999999996</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2.5607364860000001</v>
      </c>
      <c r="F57" s="40">
        <v>3.7142028000000001E-2</v>
      </c>
      <c r="G57" s="40">
        <v>0.77172880399999999</v>
      </c>
      <c r="H57" s="40" t="s">
        <v>442</v>
      </c>
      <c r="I57" s="40">
        <v>0.26824798</v>
      </c>
      <c r="J57" s="40">
        <v>0.48284636399999997</v>
      </c>
      <c r="K57" s="40">
        <v>0.53649595999999999</v>
      </c>
      <c r="L57" s="40">
        <v>8.0474394000000001E-3</v>
      </c>
      <c r="M57" s="40">
        <v>3.0023139300000001</v>
      </c>
      <c r="N57" s="40">
        <v>0.20221770800000002</v>
      </c>
      <c r="O57" s="40">
        <v>1.6507568E-2</v>
      </c>
      <c r="P57" s="40">
        <v>0.10110885400000001</v>
      </c>
      <c r="Q57" s="40">
        <v>5.4681318999999999E-2</v>
      </c>
      <c r="R57" s="40">
        <v>8.4601286000000012E-2</v>
      </c>
      <c r="S57" s="40">
        <v>0.1335049562</v>
      </c>
      <c r="T57" s="40">
        <v>0.10110885400000001</v>
      </c>
      <c r="U57" s="40">
        <v>5.2205183799999999E-2</v>
      </c>
      <c r="V57" s="40">
        <v>0.87490110399999999</v>
      </c>
      <c r="W57" s="40">
        <v>8.4601285999999984E-3</v>
      </c>
      <c r="X57" s="40">
        <v>1.3412398999999999E-4</v>
      </c>
      <c r="Y57" s="40">
        <v>5.7776487999999999E-4</v>
      </c>
      <c r="Z57" s="40">
        <v>1.5888534200000001E-4</v>
      </c>
      <c r="AA57" s="40">
        <v>8.8728178000000002E-5</v>
      </c>
      <c r="AB57" s="40">
        <v>9.5950238999999995E-4</v>
      </c>
      <c r="AC57" s="40">
        <v>9.4918516000000001E-3</v>
      </c>
      <c r="AD57" s="40">
        <v>0.21253493800000001</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0.113242311</v>
      </c>
      <c r="F58" s="40" t="s">
        <v>442</v>
      </c>
      <c r="G58" s="40">
        <v>2.6139203999999999E-2</v>
      </c>
      <c r="H58" s="40" t="s">
        <v>423</v>
      </c>
      <c r="I58" s="40">
        <v>5.7903299999999998E-2</v>
      </c>
      <c r="J58" s="40">
        <v>0.28951650000000001</v>
      </c>
      <c r="K58" s="40">
        <v>0.74447099999999999</v>
      </c>
      <c r="L58" s="40">
        <v>2.6635518000000001E-4</v>
      </c>
      <c r="M58" s="40">
        <v>0.16047486</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167.899</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6.8781255699999988E-2</v>
      </c>
      <c r="J59" s="40">
        <v>7.8362926839999986E-2</v>
      </c>
      <c r="K59" s="40">
        <v>8.7559712410000004E-2</v>
      </c>
      <c r="L59" s="40">
        <v>8.4405952933999982E-5</v>
      </c>
      <c r="M59" s="40" t="s">
        <v>409</v>
      </c>
      <c r="N59" s="40">
        <v>0.76357102279999989</v>
      </c>
      <c r="O59" s="40">
        <v>3.3789413876000006E-2</v>
      </c>
      <c r="P59" s="40">
        <v>1.27897671E-4</v>
      </c>
      <c r="Q59" s="40">
        <v>7.8062404559999993E-2</v>
      </c>
      <c r="R59" s="40">
        <v>9.8656004559999996E-2</v>
      </c>
      <c r="S59" s="40">
        <v>2.9842789900000002E-4</v>
      </c>
      <c r="T59" s="40">
        <v>9.3328892179999998E-2</v>
      </c>
      <c r="U59" s="40">
        <v>0.39252488355000009</v>
      </c>
      <c r="V59" s="40">
        <v>1.577404609E-2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340.01355700000005</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0.52695599999999998</v>
      </c>
      <c r="F64" s="40">
        <v>4.7426039999999996E-2</v>
      </c>
      <c r="G64" s="40" t="s">
        <v>423</v>
      </c>
      <c r="H64" s="40">
        <v>2.6347800000000001E-2</v>
      </c>
      <c r="I64" s="40" t="s">
        <v>423</v>
      </c>
      <c r="J64" s="40" t="s">
        <v>423</v>
      </c>
      <c r="K64" s="40" t="s">
        <v>423</v>
      </c>
      <c r="L64" s="40" t="s">
        <v>423</v>
      </c>
      <c r="M64" s="40">
        <v>3.1617360000000001E-3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14.105756674999999</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575.4</v>
      </c>
      <c r="AL65" s="146" t="s">
        <v>182</v>
      </c>
    </row>
    <row r="66" spans="1:38" s="5" customFormat="1" ht="24.75" customHeight="1" thickBot="1" x14ac:dyDescent="0.25">
      <c r="A66" s="144" t="s">
        <v>73</v>
      </c>
      <c r="B66" s="38" t="s">
        <v>16</v>
      </c>
      <c r="C66" s="144" t="s">
        <v>183</v>
      </c>
      <c r="D66" s="145"/>
      <c r="E66" s="40" t="s">
        <v>423</v>
      </c>
      <c r="F66" s="40" t="s">
        <v>423</v>
      </c>
      <c r="G66" s="40" t="s">
        <v>423</v>
      </c>
      <c r="H66" s="40" t="s">
        <v>423</v>
      </c>
      <c r="I66" s="40" t="s">
        <v>423</v>
      </c>
      <c r="J66" s="40" t="s">
        <v>423</v>
      </c>
      <c r="K66" s="40" t="s">
        <v>423</v>
      </c>
      <c r="L66" s="40" t="s">
        <v>423</v>
      </c>
      <c r="M66" s="40" t="s">
        <v>423</v>
      </c>
      <c r="N66" s="40" t="s">
        <v>423</v>
      </c>
      <c r="O66" s="40" t="s">
        <v>423</v>
      </c>
      <c r="P66" s="40" t="s">
        <v>423</v>
      </c>
      <c r="Q66" s="40" t="s">
        <v>423</v>
      </c>
      <c r="R66" s="40" t="s">
        <v>423</v>
      </c>
      <c r="S66" s="40" t="s">
        <v>423</v>
      </c>
      <c r="T66" s="40" t="s">
        <v>423</v>
      </c>
      <c r="U66" s="40" t="s">
        <v>423</v>
      </c>
      <c r="V66" s="40" t="s">
        <v>423</v>
      </c>
      <c r="W66" s="40" t="s">
        <v>423</v>
      </c>
      <c r="X66" s="40" t="s">
        <v>423</v>
      </c>
      <c r="Y66" s="40" t="s">
        <v>423</v>
      </c>
      <c r="Z66" s="40" t="s">
        <v>423</v>
      </c>
      <c r="AA66" s="40" t="s">
        <v>423</v>
      </c>
      <c r="AB66" s="40" t="s">
        <v>423</v>
      </c>
      <c r="AC66" s="40" t="s">
        <v>423</v>
      </c>
      <c r="AD66" s="40" t="s">
        <v>423</v>
      </c>
      <c r="AE66" s="193"/>
      <c r="AF66" s="40" t="s">
        <v>423</v>
      </c>
      <c r="AG66" s="40" t="s">
        <v>423</v>
      </c>
      <c r="AH66" s="40" t="s">
        <v>423</v>
      </c>
      <c r="AI66" s="40" t="s">
        <v>423</v>
      </c>
      <c r="AJ66" s="40" t="s">
        <v>423</v>
      </c>
      <c r="AK66" s="40">
        <v>11.694000000000001</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4.5086438600000001E-4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0.73247587199999997</v>
      </c>
      <c r="I69" s="40" t="s">
        <v>442</v>
      </c>
      <c r="J69" s="40" t="s">
        <v>442</v>
      </c>
      <c r="K69" s="40">
        <v>8.1386208000000002E-2</v>
      </c>
      <c r="L69" s="40" t="s">
        <v>442</v>
      </c>
      <c r="M69" s="40">
        <v>7.3247587200000002</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1.428639199</v>
      </c>
      <c r="G70" s="40">
        <v>0.87075200000000053</v>
      </c>
      <c r="H70" s="40">
        <v>0.60337232000000007</v>
      </c>
      <c r="I70" s="40">
        <v>0.23283683999999999</v>
      </c>
      <c r="J70" s="40">
        <v>0.32253431999999999</v>
      </c>
      <c r="K70" s="40">
        <v>2.0367357299999997</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2883.53269</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8.541E-2</v>
      </c>
      <c r="F72" s="40">
        <v>0.31167962800000004</v>
      </c>
      <c r="G72" s="40">
        <v>3.9419999999999997E-2</v>
      </c>
      <c r="H72" s="40" t="s">
        <v>423</v>
      </c>
      <c r="I72" s="40">
        <v>0.23748048000000002</v>
      </c>
      <c r="J72" s="40">
        <v>0.30396859999999998</v>
      </c>
      <c r="K72" s="40">
        <v>0.54254919999999995</v>
      </c>
      <c r="L72" s="40">
        <v>1.2680976160000001E-3</v>
      </c>
      <c r="M72" s="40">
        <v>1.1169</v>
      </c>
      <c r="N72" s="40">
        <v>11.37082934</v>
      </c>
      <c r="O72" s="40">
        <v>0.18673243789999999</v>
      </c>
      <c r="P72" s="40">
        <v>0.13111553400000001</v>
      </c>
      <c r="Q72" s="40">
        <v>0.3301763250000001</v>
      </c>
      <c r="R72" s="40">
        <v>0.35043386600000004</v>
      </c>
      <c r="S72" s="40">
        <v>0.12989499800000001</v>
      </c>
      <c r="T72" s="40">
        <v>0.73010454000000002</v>
      </c>
      <c r="U72" s="40">
        <v>3.8912120000000001E-2</v>
      </c>
      <c r="V72" s="40">
        <v>6.8629063600000011</v>
      </c>
      <c r="W72" s="40">
        <v>18.632277999999999</v>
      </c>
      <c r="X72" s="40" t="s">
        <v>423</v>
      </c>
      <c r="Y72" s="40" t="s">
        <v>423</v>
      </c>
      <c r="Z72" s="40" t="s">
        <v>423</v>
      </c>
      <c r="AA72" s="40" t="s">
        <v>423</v>
      </c>
      <c r="AB72" s="40">
        <v>4.5325417999999997</v>
      </c>
      <c r="AC72" s="40">
        <v>5.8368179999999999E-2</v>
      </c>
      <c r="AD72" s="40">
        <v>9.2551045399999996</v>
      </c>
      <c r="AE72" s="193"/>
      <c r="AF72" s="40" t="s">
        <v>423</v>
      </c>
      <c r="AG72" s="40" t="s">
        <v>423</v>
      </c>
      <c r="AH72" s="40" t="s">
        <v>423</v>
      </c>
      <c r="AI72" s="40" t="s">
        <v>423</v>
      </c>
      <c r="AJ72" s="40" t="s">
        <v>423</v>
      </c>
      <c r="AK72" s="40">
        <v>7429.6059999999998</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7.2030000000000011E-3</v>
      </c>
      <c r="J73" s="40">
        <v>1.020425E-2</v>
      </c>
      <c r="K73" s="40">
        <v>1.2005E-2</v>
      </c>
      <c r="L73" s="40">
        <v>7.2030000000000011E-4</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2.7338058E-3</v>
      </c>
      <c r="J74" s="40">
        <v>6.9587783999999998E-3</v>
      </c>
      <c r="K74" s="40">
        <v>9.9411120000000002E-3</v>
      </c>
      <c r="L74" s="40">
        <v>6.2877533400000019E-5</v>
      </c>
      <c r="M74" s="40" t="s">
        <v>442</v>
      </c>
      <c r="N74" s="40" t="s">
        <v>442</v>
      </c>
      <c r="O74" s="40" t="s">
        <v>442</v>
      </c>
      <c r="P74" s="40" t="s">
        <v>442</v>
      </c>
      <c r="Q74" s="40" t="s">
        <v>442</v>
      </c>
      <c r="R74" s="40" t="s">
        <v>442</v>
      </c>
      <c r="S74" s="40" t="s">
        <v>442</v>
      </c>
      <c r="T74" s="40" t="s">
        <v>442</v>
      </c>
      <c r="U74" s="40" t="s">
        <v>442</v>
      </c>
      <c r="V74" s="40" t="s">
        <v>442</v>
      </c>
      <c r="W74" s="40">
        <v>0.17396946000000002</v>
      </c>
      <c r="X74" s="40" t="s">
        <v>442</v>
      </c>
      <c r="Y74" s="40" t="s">
        <v>442</v>
      </c>
      <c r="Z74" s="40" t="s">
        <v>442</v>
      </c>
      <c r="AA74" s="40" t="s">
        <v>442</v>
      </c>
      <c r="AB74" s="40" t="s">
        <v>442</v>
      </c>
      <c r="AC74" s="40">
        <v>2.4852779999999998E-2</v>
      </c>
      <c r="AD74" s="40" t="s">
        <v>442</v>
      </c>
      <c r="AE74" s="193"/>
      <c r="AF74" s="40" t="s">
        <v>409</v>
      </c>
      <c r="AG74" s="40" t="s">
        <v>441</v>
      </c>
      <c r="AH74" s="40" t="s">
        <v>409</v>
      </c>
      <c r="AI74" s="40" t="s">
        <v>441</v>
      </c>
      <c r="AJ74" s="40" t="s">
        <v>441</v>
      </c>
      <c r="AK74" s="40">
        <v>4.9705560000000002</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2.0182185349999999</v>
      </c>
      <c r="H76" s="40" t="s">
        <v>442</v>
      </c>
      <c r="I76" s="40">
        <v>9.0451634459999992E-3</v>
      </c>
      <c r="J76" s="40">
        <v>1.8743701256999999E-2</v>
      </c>
      <c r="K76" s="40">
        <v>2.331877898E-2</v>
      </c>
      <c r="L76" s="40" t="s">
        <v>442</v>
      </c>
      <c r="M76" s="40" t="s">
        <v>442</v>
      </c>
      <c r="N76" s="40">
        <v>5.0690865609999998</v>
      </c>
      <c r="O76" s="40">
        <v>3.6127429200000005E-2</v>
      </c>
      <c r="P76" s="40">
        <v>7.0942458400000005E-2</v>
      </c>
      <c r="Q76" s="40">
        <v>1.4578568759999999E-2</v>
      </c>
      <c r="R76" s="40" t="s">
        <v>442</v>
      </c>
      <c r="S76" s="40" t="s">
        <v>442</v>
      </c>
      <c r="T76" s="40" t="s">
        <v>442</v>
      </c>
      <c r="U76" s="40" t="s">
        <v>442</v>
      </c>
      <c r="V76" s="40">
        <v>3.2817449010000004E-3</v>
      </c>
      <c r="W76" s="40">
        <v>0.48538716499999995</v>
      </c>
      <c r="X76" s="40" t="s">
        <v>442</v>
      </c>
      <c r="Y76" s="40" t="s">
        <v>442</v>
      </c>
      <c r="Z76" s="40" t="s">
        <v>442</v>
      </c>
      <c r="AA76" s="40" t="s">
        <v>442</v>
      </c>
      <c r="AB76" s="40" t="s">
        <v>442</v>
      </c>
      <c r="AC76" s="40" t="s">
        <v>442</v>
      </c>
      <c r="AD76" s="40">
        <v>2.026107387E-4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0.76443360100000002</v>
      </c>
      <c r="H77" s="40" t="s">
        <v>442</v>
      </c>
      <c r="I77" s="40">
        <v>7.6886939879999994E-3</v>
      </c>
      <c r="J77" s="40">
        <v>8.6548010490000021E-3</v>
      </c>
      <c r="K77" s="40">
        <v>9.6209081099999979E-3</v>
      </c>
      <c r="L77" s="40" t="s">
        <v>442</v>
      </c>
      <c r="M77" s="40" t="s">
        <v>442</v>
      </c>
      <c r="N77" s="40">
        <v>0.32550068700000007</v>
      </c>
      <c r="O77" s="40">
        <v>4.8017646179999998E-2</v>
      </c>
      <c r="P77" s="40">
        <v>0.15967966050000004</v>
      </c>
      <c r="Q77" s="40">
        <v>1.1202822900000003E-2</v>
      </c>
      <c r="R77" s="40" t="s">
        <v>442</v>
      </c>
      <c r="S77" s="40" t="s">
        <v>442</v>
      </c>
      <c r="T77" s="40" t="s">
        <v>442</v>
      </c>
      <c r="U77" s="40" t="s">
        <v>442</v>
      </c>
      <c r="V77" s="40">
        <v>2.2496823089999998</v>
      </c>
      <c r="W77" s="40">
        <v>0.54171364499999997</v>
      </c>
      <c r="X77" s="40" t="s">
        <v>442</v>
      </c>
      <c r="Y77" s="40" t="s">
        <v>442</v>
      </c>
      <c r="Z77" s="40" t="s">
        <v>442</v>
      </c>
      <c r="AA77" s="40" t="s">
        <v>442</v>
      </c>
      <c r="AB77" s="40" t="s">
        <v>442</v>
      </c>
      <c r="AC77" s="40" t="s">
        <v>442</v>
      </c>
      <c r="AD77" s="40">
        <v>9.5807749050000018E-5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2.645</v>
      </c>
      <c r="H78" s="40" t="s">
        <v>442</v>
      </c>
      <c r="I78" s="40">
        <v>2.4504118000000002E-2</v>
      </c>
      <c r="J78" s="40">
        <v>3.1078823999999998E-2</v>
      </c>
      <c r="K78" s="40">
        <v>3.7653530000000004E-2</v>
      </c>
      <c r="L78" s="40">
        <v>1.2252059E-5</v>
      </c>
      <c r="M78" s="40" t="s">
        <v>409</v>
      </c>
      <c r="N78" s="40">
        <v>2.0923530000000001</v>
      </c>
      <c r="O78" s="40">
        <v>2.9404188300000005</v>
      </c>
      <c r="P78" s="40">
        <v>5.0190000000000009E-3</v>
      </c>
      <c r="Q78" s="40">
        <v>0.51091765</v>
      </c>
      <c r="R78" s="40">
        <v>3.5850000000000004</v>
      </c>
      <c r="S78" s="40">
        <v>6.5016824000000009</v>
      </c>
      <c r="T78" s="40">
        <v>2.8717526121000003</v>
      </c>
      <c r="U78" s="40" t="s">
        <v>442</v>
      </c>
      <c r="V78" s="40" t="s">
        <v>442</v>
      </c>
      <c r="W78" s="40">
        <v>2.7697440000000002E-3</v>
      </c>
      <c r="X78" s="40" t="s">
        <v>442</v>
      </c>
      <c r="Y78" s="40" t="s">
        <v>442</v>
      </c>
      <c r="Z78" s="40" t="s">
        <v>442</v>
      </c>
      <c r="AA78" s="40" t="s">
        <v>442</v>
      </c>
      <c r="AB78" s="40" t="s">
        <v>442</v>
      </c>
      <c r="AC78" s="40" t="s">
        <v>442</v>
      </c>
      <c r="AD78" s="40">
        <v>1.5800471999999997E-4</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6.8644021920999991</v>
      </c>
      <c r="G82" s="40" t="s">
        <v>423</v>
      </c>
      <c r="H82" s="40" t="s">
        <v>423</v>
      </c>
      <c r="I82" s="40" t="s">
        <v>442</v>
      </c>
      <c r="J82" s="40" t="s">
        <v>423</v>
      </c>
      <c r="K82" s="40" t="s">
        <v>423</v>
      </c>
      <c r="L82" s="40" t="s">
        <v>423</v>
      </c>
      <c r="M82" s="40" t="s">
        <v>423</v>
      </c>
      <c r="N82" s="40" t="s">
        <v>423</v>
      </c>
      <c r="O82" s="40" t="s">
        <v>423</v>
      </c>
      <c r="P82" s="40">
        <v>2.0132512848000001E-10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3.5950915800000004E-2</v>
      </c>
      <c r="AL82" s="148" t="s">
        <v>456</v>
      </c>
    </row>
    <row r="83" spans="1:38" s="5" customFormat="1" ht="24.75" customHeight="1" thickBot="1" x14ac:dyDescent="0.25">
      <c r="A83" s="144" t="s">
        <v>222</v>
      </c>
      <c r="B83" s="162" t="s">
        <v>226</v>
      </c>
      <c r="C83" s="149" t="s">
        <v>227</v>
      </c>
      <c r="D83" s="145"/>
      <c r="E83" s="40">
        <v>4.1168900880000019E-2</v>
      </c>
      <c r="F83" s="40">
        <v>1.8502876800000002E-2</v>
      </c>
      <c r="G83" s="40">
        <v>2.0468807459999995E-2</v>
      </c>
      <c r="H83" s="40" t="s">
        <v>423</v>
      </c>
      <c r="I83" s="40">
        <v>9.2360571200000005E-2</v>
      </c>
      <c r="J83" s="40">
        <v>1.8472114240000002</v>
      </c>
      <c r="K83" s="40">
        <v>13.797067536000002</v>
      </c>
      <c r="L83" s="40">
        <v>5.2645525584000003E-3</v>
      </c>
      <c r="M83" s="40">
        <v>0.23128596000000015</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1156.4298000000001</v>
      </c>
      <c r="AL83" s="165" t="s">
        <v>451</v>
      </c>
    </row>
    <row r="84" spans="1:38" s="5" customFormat="1" ht="26.25" customHeight="1" thickBot="1" x14ac:dyDescent="0.25">
      <c r="A84" s="38" t="s">
        <v>73</v>
      </c>
      <c r="B84" s="162" t="s">
        <v>228</v>
      </c>
      <c r="C84" s="43" t="s">
        <v>229</v>
      </c>
      <c r="D84" s="39"/>
      <c r="E84" s="40" t="s">
        <v>423</v>
      </c>
      <c r="F84" s="40">
        <v>1.0743751199999999E-2</v>
      </c>
      <c r="G84" s="40" t="s">
        <v>423</v>
      </c>
      <c r="H84" s="40" t="s">
        <v>423</v>
      </c>
      <c r="I84" s="40">
        <v>6.6115392000000005E-3</v>
      </c>
      <c r="J84" s="40">
        <v>3.3057695999999998E-2</v>
      </c>
      <c r="K84" s="40">
        <v>0.13223078399999999</v>
      </c>
      <c r="L84" s="40">
        <v>8.5950009599999991E-7</v>
      </c>
      <c r="M84" s="40">
        <v>7.851202799999999E-4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11.806319999999999</v>
      </c>
      <c r="AL84" s="41" t="s">
        <v>147</v>
      </c>
    </row>
    <row r="85" spans="1:38" s="5" customFormat="1" ht="24.75" customHeight="1" thickBot="1" x14ac:dyDescent="0.25">
      <c r="A85" s="144" t="s">
        <v>73</v>
      </c>
      <c r="B85" s="38" t="s">
        <v>230</v>
      </c>
      <c r="C85" s="149" t="s">
        <v>452</v>
      </c>
      <c r="D85" s="145"/>
      <c r="E85" s="40" t="s">
        <v>423</v>
      </c>
      <c r="F85" s="40">
        <v>3.8369023000000002</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7.5490000000000004</v>
      </c>
      <c r="AL85" s="148" t="s">
        <v>232</v>
      </c>
    </row>
    <row r="86" spans="1:38" s="5" customFormat="1" ht="24.75" customHeight="1" thickBot="1" x14ac:dyDescent="0.25">
      <c r="A86" s="144" t="s">
        <v>222</v>
      </c>
      <c r="B86" s="38" t="s">
        <v>233</v>
      </c>
      <c r="C86" s="149" t="s">
        <v>234</v>
      </c>
      <c r="D86" s="145"/>
      <c r="E86" s="40" t="s">
        <v>423</v>
      </c>
      <c r="F86" s="40">
        <v>0.70080403999999996</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0.98704600000000009</v>
      </c>
      <c r="AL86" s="148" t="s">
        <v>225</v>
      </c>
    </row>
    <row r="87" spans="1:38" s="5" customFormat="1" ht="24.75" customHeight="1" thickBot="1" x14ac:dyDescent="0.25">
      <c r="A87" s="144" t="s">
        <v>222</v>
      </c>
      <c r="B87" s="38" t="s">
        <v>235</v>
      </c>
      <c r="C87" s="149" t="s">
        <v>236</v>
      </c>
      <c r="D87" s="145"/>
      <c r="E87" s="40" t="s">
        <v>423</v>
      </c>
      <c r="F87" s="40">
        <v>4.1418000000000003E-2</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0.23400000000000001</v>
      </c>
      <c r="AL87" s="148" t="s">
        <v>225</v>
      </c>
    </row>
    <row r="88" spans="1:38" s="5" customFormat="1" ht="24.75" customHeight="1" thickBot="1" x14ac:dyDescent="0.25">
      <c r="A88" s="144" t="s">
        <v>222</v>
      </c>
      <c r="B88" s="38" t="s">
        <v>237</v>
      </c>
      <c r="C88" s="149" t="s">
        <v>238</v>
      </c>
      <c r="D88" s="145"/>
      <c r="E88" s="40" t="s">
        <v>423</v>
      </c>
      <c r="F88" s="40">
        <v>0.53435096000000004</v>
      </c>
      <c r="G88" s="40" t="s">
        <v>423</v>
      </c>
      <c r="H88" s="40" t="s">
        <v>423</v>
      </c>
      <c r="I88" s="40" t="s">
        <v>442</v>
      </c>
      <c r="J88" s="40" t="s">
        <v>423</v>
      </c>
      <c r="K88" s="40">
        <v>4.7711999999999997E-2</v>
      </c>
      <c r="L88" s="40" t="s">
        <v>423</v>
      </c>
      <c r="M88" s="40" t="s">
        <v>423</v>
      </c>
      <c r="N88" s="40" t="s">
        <v>423</v>
      </c>
      <c r="O88" s="40">
        <v>3.976E-10</v>
      </c>
      <c r="P88" s="40" t="s">
        <v>442</v>
      </c>
      <c r="Q88" s="40">
        <v>1.9880000000000002E-9</v>
      </c>
      <c r="R88" s="40">
        <v>2.3856000000000002E-8</v>
      </c>
      <c r="S88" s="40" t="s">
        <v>423</v>
      </c>
      <c r="T88" s="40">
        <v>1.9880000000000001E-7</v>
      </c>
      <c r="U88" s="40">
        <v>1.9880000000000002E-9</v>
      </c>
      <c r="V88" s="40" t="s">
        <v>423</v>
      </c>
      <c r="W88" s="40" t="s">
        <v>423</v>
      </c>
      <c r="X88" s="40">
        <v>1.5904000000000001E-2</v>
      </c>
      <c r="Y88" s="40" t="s">
        <v>423</v>
      </c>
      <c r="Z88" s="40" t="s">
        <v>423</v>
      </c>
      <c r="AA88" s="40" t="s">
        <v>423</v>
      </c>
      <c r="AB88" s="40">
        <v>1.5904000000000001E-2</v>
      </c>
      <c r="AC88" s="40" t="s">
        <v>423</v>
      </c>
      <c r="AD88" s="40" t="s">
        <v>423</v>
      </c>
      <c r="AE88" s="193"/>
      <c r="AF88" s="40" t="s">
        <v>423</v>
      </c>
      <c r="AG88" s="40" t="s">
        <v>423</v>
      </c>
      <c r="AH88" s="40" t="s">
        <v>423</v>
      </c>
      <c r="AI88" s="40" t="s">
        <v>423</v>
      </c>
      <c r="AJ88" s="40" t="s">
        <v>423</v>
      </c>
      <c r="AK88" s="40">
        <v>48.63</v>
      </c>
      <c r="AL88" s="148" t="s">
        <v>225</v>
      </c>
    </row>
    <row r="89" spans="1:38" s="5" customFormat="1" ht="24.75" customHeight="1" thickBot="1" x14ac:dyDescent="0.25">
      <c r="A89" s="144" t="s">
        <v>222</v>
      </c>
      <c r="B89" s="38" t="s">
        <v>239</v>
      </c>
      <c r="C89" s="149" t="s">
        <v>240</v>
      </c>
      <c r="D89" s="145"/>
      <c r="E89" s="40" t="s">
        <v>423</v>
      </c>
      <c r="F89" s="40">
        <v>0.10804</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0.14799999999999999</v>
      </c>
      <c r="AL89" s="148" t="s">
        <v>225</v>
      </c>
    </row>
    <row r="90" spans="1:38" s="46" customFormat="1" ht="24.75" customHeight="1" thickBot="1" x14ac:dyDescent="0.25">
      <c r="A90" s="144" t="s">
        <v>222</v>
      </c>
      <c r="B90" s="38" t="s">
        <v>241</v>
      </c>
      <c r="C90" s="149" t="s">
        <v>242</v>
      </c>
      <c r="D90" s="145"/>
      <c r="E90" s="40">
        <v>3.5870144749516469E-2</v>
      </c>
      <c r="F90" s="40">
        <v>2.0619738857882726</v>
      </c>
      <c r="G90" s="40">
        <v>2.6635076920537618E-3</v>
      </c>
      <c r="H90" s="40">
        <v>8.2171927767837355E-2</v>
      </c>
      <c r="I90" s="40">
        <v>0.57164235090848059</v>
      </c>
      <c r="J90" s="40">
        <v>0.59017666716644901</v>
      </c>
      <c r="K90" s="40">
        <v>0.6025134073522862</v>
      </c>
      <c r="L90" s="40">
        <v>5.8053583193966895E-5</v>
      </c>
      <c r="M90" s="40">
        <v>1.0973115819369774</v>
      </c>
      <c r="N90" s="40">
        <v>0.6914536525066719</v>
      </c>
      <c r="O90" s="40">
        <v>0.10822780358114464</v>
      </c>
      <c r="P90" s="40">
        <v>5.0271502797041198E-5</v>
      </c>
      <c r="Q90" s="40">
        <v>1.1730017319309613E-3</v>
      </c>
      <c r="R90" s="40">
        <v>1.3758516554979694E-2</v>
      </c>
      <c r="S90" s="40">
        <v>0.49851105652406869</v>
      </c>
      <c r="T90" s="40">
        <v>7.397980053634233E-2</v>
      </c>
      <c r="U90" s="40" t="s">
        <v>442</v>
      </c>
      <c r="V90" s="40">
        <v>0.28276986346006183</v>
      </c>
      <c r="W90" s="40">
        <v>1.9800464522370448E-3</v>
      </c>
      <c r="X90" s="40">
        <v>7.8444765619831193E-3</v>
      </c>
      <c r="Y90" s="40">
        <v>3.7143334035066701E-3</v>
      </c>
      <c r="Z90" s="40">
        <v>3.7143334035066701E-3</v>
      </c>
      <c r="AA90" s="40">
        <v>3.7143334035066701E-3</v>
      </c>
      <c r="AB90" s="40">
        <v>1.8987476772503127E-2</v>
      </c>
      <c r="AC90" s="40" t="s">
        <v>442</v>
      </c>
      <c r="AD90" s="40" t="s">
        <v>442</v>
      </c>
      <c r="AE90" s="193"/>
      <c r="AF90" s="40" t="s">
        <v>423</v>
      </c>
      <c r="AG90" s="40" t="s">
        <v>423</v>
      </c>
      <c r="AH90" s="40" t="s">
        <v>423</v>
      </c>
      <c r="AI90" s="40" t="s">
        <v>423</v>
      </c>
      <c r="AJ90" s="40" t="s">
        <v>423</v>
      </c>
      <c r="AK90" s="40">
        <v>86.692420711792224</v>
      </c>
      <c r="AL90" s="146" t="s">
        <v>147</v>
      </c>
    </row>
    <row r="91" spans="1:38" s="143" customFormat="1" ht="26.25" customHeight="1" thickBot="1" x14ac:dyDescent="0.25">
      <c r="A91" s="142" t="s">
        <v>222</v>
      </c>
      <c r="B91" s="142" t="s">
        <v>243</v>
      </c>
      <c r="C91" s="142" t="s">
        <v>244</v>
      </c>
      <c r="D91" s="39"/>
      <c r="E91" s="40" t="s">
        <v>423</v>
      </c>
      <c r="F91" s="40" t="s">
        <v>423</v>
      </c>
      <c r="G91" s="40">
        <v>1.1564931068296719E-2</v>
      </c>
      <c r="H91" s="40" t="s">
        <v>423</v>
      </c>
      <c r="I91" s="40" t="s">
        <v>442</v>
      </c>
      <c r="J91" s="40" t="s">
        <v>442</v>
      </c>
      <c r="K91" s="40" t="s">
        <v>442</v>
      </c>
      <c r="L91" s="40" t="s">
        <v>442</v>
      </c>
      <c r="M91" s="40" t="s">
        <v>423</v>
      </c>
      <c r="N91" s="40">
        <v>9.5511371011803786E-5</v>
      </c>
      <c r="O91" s="40">
        <v>1.311842927150076E-2</v>
      </c>
      <c r="P91" s="40" t="s">
        <v>442</v>
      </c>
      <c r="Q91" s="40" t="s">
        <v>442</v>
      </c>
      <c r="R91" s="40">
        <v>5.5235491669476902E-2</v>
      </c>
      <c r="S91" s="40">
        <v>2.2381881520235938</v>
      </c>
      <c r="T91" s="40">
        <v>9.17426994447718E-2</v>
      </c>
      <c r="U91" s="40">
        <v>1.3060892301011715E-2</v>
      </c>
      <c r="V91" s="40">
        <v>1.2951572057082532</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0.11674921499999999</v>
      </c>
      <c r="F92" s="40">
        <v>9.3192923159999996E-2</v>
      </c>
      <c r="G92" s="40">
        <v>0.23349842999999998</v>
      </c>
      <c r="H92" s="40" t="s">
        <v>442</v>
      </c>
      <c r="I92" s="40">
        <v>4.7896027920000001E-2</v>
      </c>
      <c r="J92" s="40">
        <v>6.3861370559999991E-2</v>
      </c>
      <c r="K92" s="40">
        <v>7.9826713199999996E-2</v>
      </c>
      <c r="L92" s="40">
        <v>1.2452967259199998E-3</v>
      </c>
      <c r="M92" s="40">
        <v>0.23597316269999999</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6.1754890499999995</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1193776.6000000001</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0.16045758184203018</v>
      </c>
      <c r="F99" s="40">
        <v>5.6426135110809446</v>
      </c>
      <c r="G99" s="40" t="s">
        <v>423</v>
      </c>
      <c r="H99" s="40">
        <v>7.5966356681201033</v>
      </c>
      <c r="I99" s="40">
        <v>0.11632567908500001</v>
      </c>
      <c r="J99" s="40">
        <v>0.17874433615500002</v>
      </c>
      <c r="K99" s="40">
        <v>0.39153521253000001</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371.84949999999998</v>
      </c>
      <c r="AL99" s="41" t="s">
        <v>264</v>
      </c>
    </row>
    <row r="100" spans="1:38" s="5" customFormat="1" ht="26.25" customHeight="1" thickBot="1" x14ac:dyDescent="0.25">
      <c r="A100" s="38" t="s">
        <v>261</v>
      </c>
      <c r="B100" s="38" t="s">
        <v>265</v>
      </c>
      <c r="C100" s="38" t="s">
        <v>266</v>
      </c>
      <c r="D100" s="44"/>
      <c r="E100" s="40">
        <v>6.6048171770579547E-2</v>
      </c>
      <c r="F100" s="40">
        <v>1.4747219456424454</v>
      </c>
      <c r="G100" s="40" t="s">
        <v>423</v>
      </c>
      <c r="H100" s="40">
        <v>2.7650347606079517</v>
      </c>
      <c r="I100" s="40">
        <v>2.1773560783631761E-2</v>
      </c>
      <c r="J100" s="40">
        <v>3.380198594249368E-2</v>
      </c>
      <c r="K100" s="40">
        <v>7.2764237283849259E-2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225.03800000000001</v>
      </c>
      <c r="AL100" s="41" t="s">
        <v>264</v>
      </c>
    </row>
    <row r="101" spans="1:38" s="5" customFormat="1" ht="26.25" customHeight="1" thickBot="1" x14ac:dyDescent="0.25">
      <c r="A101" s="38" t="s">
        <v>261</v>
      </c>
      <c r="B101" s="38" t="s">
        <v>267</v>
      </c>
      <c r="C101" s="38" t="s">
        <v>268</v>
      </c>
      <c r="D101" s="44"/>
      <c r="E101" s="40">
        <v>0.12421071273325711</v>
      </c>
      <c r="F101" s="40">
        <v>0.4957724005000001</v>
      </c>
      <c r="G101" s="40" t="s">
        <v>423</v>
      </c>
      <c r="H101" s="40">
        <v>3.6542527010507397</v>
      </c>
      <c r="I101" s="40">
        <v>2.0534951499999999E-2</v>
      </c>
      <c r="J101" s="40">
        <v>6.1604854499999993E-2</v>
      </c>
      <c r="K101" s="40">
        <v>0.14374466050000001</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2933.5645000000004</v>
      </c>
      <c r="AL101" s="41" t="s">
        <v>264</v>
      </c>
    </row>
    <row r="102" spans="1:38" s="5" customFormat="1" ht="26.25" customHeight="1" thickBot="1" x14ac:dyDescent="0.25">
      <c r="A102" s="38" t="s">
        <v>261</v>
      </c>
      <c r="B102" s="38" t="s">
        <v>269</v>
      </c>
      <c r="C102" s="38" t="s">
        <v>270</v>
      </c>
      <c r="D102" s="44"/>
      <c r="E102" s="40">
        <v>0.15208914711657043</v>
      </c>
      <c r="F102" s="40">
        <v>0.99809538077172988</v>
      </c>
      <c r="G102" s="40" t="s">
        <v>423</v>
      </c>
      <c r="H102" s="40">
        <v>6.4699987663941467</v>
      </c>
      <c r="I102" s="40">
        <v>4.7651105240609426E-3</v>
      </c>
      <c r="J102" s="40">
        <v>0.10621873633242791</v>
      </c>
      <c r="K102" s="40">
        <v>0.72318597976986032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1490.088</v>
      </c>
      <c r="AL102" s="41" t="s">
        <v>264</v>
      </c>
    </row>
    <row r="103" spans="1:38" s="5" customFormat="1" ht="26.25" customHeight="1" thickBot="1" x14ac:dyDescent="0.25">
      <c r="A103" s="38" t="s">
        <v>261</v>
      </c>
      <c r="B103" s="38" t="s">
        <v>271</v>
      </c>
      <c r="C103" s="38" t="s">
        <v>272</v>
      </c>
      <c r="D103" s="44"/>
      <c r="E103" s="40">
        <v>2.6519521994494466E-4</v>
      </c>
      <c r="F103" s="40">
        <v>4.6763861499999997E-2</v>
      </c>
      <c r="G103" s="40" t="s">
        <v>423</v>
      </c>
      <c r="H103" s="40">
        <v>2.9154320280321996E-2</v>
      </c>
      <c r="I103" s="40">
        <v>2.9821555279999998E-3</v>
      </c>
      <c r="J103" s="40">
        <v>4.5410095539999999E-3</v>
      </c>
      <c r="K103" s="40">
        <v>9.8275579899999993E-3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10.9955</v>
      </c>
      <c r="AL103" s="41" t="s">
        <v>264</v>
      </c>
    </row>
    <row r="104" spans="1:38" s="5" customFormat="1" ht="26.25" customHeight="1" thickBot="1" x14ac:dyDescent="0.25">
      <c r="A104" s="38" t="s">
        <v>261</v>
      </c>
      <c r="B104" s="38" t="s">
        <v>273</v>
      </c>
      <c r="C104" s="38" t="s">
        <v>274</v>
      </c>
      <c r="D104" s="44"/>
      <c r="E104" s="40">
        <v>6.4218688547858269E-2</v>
      </c>
      <c r="F104" s="40">
        <v>0.491825976</v>
      </c>
      <c r="G104" s="40" t="s">
        <v>423</v>
      </c>
      <c r="H104" s="40">
        <v>1.5365897144368634</v>
      </c>
      <c r="I104" s="40">
        <v>1.4918116319999999E-3</v>
      </c>
      <c r="J104" s="40">
        <v>4.4754348959999985E-3</v>
      </c>
      <c r="K104" s="40">
        <v>1.0442681424000001E-2</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907.428</v>
      </c>
      <c r="AL104" s="41" t="s">
        <v>264</v>
      </c>
    </row>
    <row r="105" spans="1:38" s="5" customFormat="1" ht="26.25" customHeight="1" thickBot="1" x14ac:dyDescent="0.25">
      <c r="A105" s="38" t="s">
        <v>261</v>
      </c>
      <c r="B105" s="38" t="s">
        <v>275</v>
      </c>
      <c r="C105" s="38" t="s">
        <v>276</v>
      </c>
      <c r="D105" s="44"/>
      <c r="E105" s="40">
        <v>2.4421594826643231E-2</v>
      </c>
      <c r="F105" s="40">
        <v>0.63413853750000004</v>
      </c>
      <c r="G105" s="40" t="s">
        <v>423</v>
      </c>
      <c r="H105" s="40">
        <v>0.70849526107853344</v>
      </c>
      <c r="I105" s="40">
        <v>1.0242338652000003E-2</v>
      </c>
      <c r="J105" s="40">
        <v>1.6095103596000002E-2</v>
      </c>
      <c r="K105" s="40">
        <v>3.5116589664000004E-2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148.3365</v>
      </c>
      <c r="AL105" s="41" t="s">
        <v>264</v>
      </c>
    </row>
    <row r="106" spans="1:38" s="5" customFormat="1" ht="26.25" customHeight="1" thickBot="1" x14ac:dyDescent="0.25">
      <c r="A106" s="38" t="s">
        <v>261</v>
      </c>
      <c r="B106" s="38" t="s">
        <v>277</v>
      </c>
      <c r="C106" s="38" t="s">
        <v>278</v>
      </c>
      <c r="D106" s="44"/>
      <c r="E106" s="40">
        <v>6.8264124999999995E-2</v>
      </c>
      <c r="F106" s="40">
        <v>0.401393055</v>
      </c>
      <c r="G106" s="40" t="s">
        <v>423</v>
      </c>
      <c r="H106" s="40">
        <v>0.24920961767742858</v>
      </c>
      <c r="I106" s="40">
        <v>1.346714658E-2</v>
      </c>
      <c r="J106" s="40">
        <v>1.6095103596000002E-2</v>
      </c>
      <c r="K106" s="40">
        <v>4.5788298372000005E-2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273.05650000000003</v>
      </c>
      <c r="AL106" s="41" t="s">
        <v>264</v>
      </c>
    </row>
    <row r="107" spans="1:38" s="5" customFormat="1" ht="26.25" customHeight="1" thickBot="1" x14ac:dyDescent="0.25">
      <c r="A107" s="38" t="s">
        <v>261</v>
      </c>
      <c r="B107" s="38" t="s">
        <v>279</v>
      </c>
      <c r="C107" s="38" t="s">
        <v>280</v>
      </c>
      <c r="D107" s="44"/>
      <c r="E107" s="40">
        <v>0.11215300118702198</v>
      </c>
      <c r="F107" s="40">
        <v>1.4421631125000001</v>
      </c>
      <c r="G107" s="40" t="s">
        <v>423</v>
      </c>
      <c r="H107" s="40">
        <v>1.3677789927373769</v>
      </c>
      <c r="I107" s="40">
        <v>2.62211475E-2</v>
      </c>
      <c r="J107" s="40">
        <v>0.34961529999999996</v>
      </c>
      <c r="K107" s="40">
        <v>1.660672675</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8740.3824999999997</v>
      </c>
      <c r="AL107" s="41" t="s">
        <v>264</v>
      </c>
    </row>
    <row r="108" spans="1:38" s="5" customFormat="1" ht="26.25" customHeight="1" thickBot="1" x14ac:dyDescent="0.25">
      <c r="A108" s="38" t="s">
        <v>261</v>
      </c>
      <c r="B108" s="38" t="s">
        <v>281</v>
      </c>
      <c r="C108" s="38" t="s">
        <v>282</v>
      </c>
      <c r="D108" s="44"/>
      <c r="E108" s="40">
        <v>8.2011345535571378E-2</v>
      </c>
      <c r="F108" s="40">
        <v>0.53484920999999996</v>
      </c>
      <c r="G108" s="40" t="s">
        <v>423</v>
      </c>
      <c r="H108" s="40">
        <v>1.7149262925833979</v>
      </c>
      <c r="I108" s="40">
        <v>9.9046150000000003E-3</v>
      </c>
      <c r="J108" s="40">
        <v>9.9046150000000013E-2</v>
      </c>
      <c r="K108" s="40">
        <v>0.19809230000000003</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4952.3074999999999</v>
      </c>
      <c r="AL108" s="41" t="s">
        <v>264</v>
      </c>
    </row>
    <row r="109" spans="1:38" s="5" customFormat="1" ht="26.25" customHeight="1" thickBot="1" x14ac:dyDescent="0.25">
      <c r="A109" s="38" t="s">
        <v>261</v>
      </c>
      <c r="B109" s="38" t="s">
        <v>283</v>
      </c>
      <c r="C109" s="38" t="s">
        <v>284</v>
      </c>
      <c r="D109" s="44"/>
      <c r="E109" s="40">
        <v>2.2645144605914994E-2</v>
      </c>
      <c r="F109" s="40">
        <v>0.30470225699999998</v>
      </c>
      <c r="G109" s="40" t="s">
        <v>423</v>
      </c>
      <c r="H109" s="40">
        <v>0.65148339097016972</v>
      </c>
      <c r="I109" s="40">
        <v>1.2462260000000001E-2</v>
      </c>
      <c r="J109" s="40">
        <v>6.8542430000000001E-2</v>
      </c>
      <c r="K109" s="40">
        <v>6.8542430000000001E-2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623.11300000000006</v>
      </c>
      <c r="AL109" s="41" t="s">
        <v>264</v>
      </c>
    </row>
    <row r="110" spans="1:38" s="5" customFormat="1" ht="26.25" customHeight="1" thickBot="1" x14ac:dyDescent="0.25">
      <c r="A110" s="38" t="s">
        <v>261</v>
      </c>
      <c r="B110" s="38" t="s">
        <v>285</v>
      </c>
      <c r="C110" s="38" t="s">
        <v>286</v>
      </c>
      <c r="D110" s="44"/>
      <c r="E110" s="40">
        <v>2.8060883096245274E-2</v>
      </c>
      <c r="F110" s="40">
        <v>0.57735080849999998</v>
      </c>
      <c r="G110" s="40" t="s">
        <v>423</v>
      </c>
      <c r="H110" s="40">
        <v>0.74768394638600277</v>
      </c>
      <c r="I110" s="40">
        <v>2.6876205E-2</v>
      </c>
      <c r="J110" s="40">
        <v>0.19792145999999999</v>
      </c>
      <c r="K110" s="40">
        <v>0.19792145999999999</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1.1806765000000001</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3.89988</v>
      </c>
      <c r="F112" s="40" t="s">
        <v>423</v>
      </c>
      <c r="G112" s="40" t="s">
        <v>423</v>
      </c>
      <c r="H112" s="40">
        <v>9.0644133017363355</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97.497</v>
      </c>
      <c r="AL112" s="41" t="s">
        <v>292</v>
      </c>
    </row>
    <row r="113" spans="1:38" s="5" customFormat="1" ht="26.25" customHeight="1" thickBot="1" x14ac:dyDescent="0.25">
      <c r="A113" s="38" t="s">
        <v>289</v>
      </c>
      <c r="B113" s="168" t="s">
        <v>293</v>
      </c>
      <c r="C113" s="168" t="s">
        <v>294</v>
      </c>
      <c r="D113" s="39"/>
      <c r="E113" s="40">
        <v>2.8009046479157997</v>
      </c>
      <c r="F113" s="40" t="s">
        <v>409</v>
      </c>
      <c r="G113" s="40" t="s">
        <v>423</v>
      </c>
      <c r="H113" s="40">
        <v>13.584879758720453</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2.1511405624165554</v>
      </c>
      <c r="F116" s="40" t="s">
        <v>423</v>
      </c>
      <c r="G116" s="40" t="s">
        <v>423</v>
      </c>
      <c r="H116" s="40">
        <v>4.6733430738914326</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0.35260722</v>
      </c>
      <c r="J119" s="40">
        <v>9.1677877199999998</v>
      </c>
      <c r="K119" s="40">
        <v>9.1677877199999998</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5876.7870000000003</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1.7514492478013173</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5876.7870000000003</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9.6317901879360024E-4</v>
      </c>
      <c r="F123" s="40">
        <v>2.0938674321600007E-4</v>
      </c>
      <c r="G123" s="40">
        <v>2.0938674321600007E-4</v>
      </c>
      <c r="H123" s="40">
        <v>1.0050563674368002E-3</v>
      </c>
      <c r="I123" s="40">
        <v>2.261376826732801E-3</v>
      </c>
      <c r="J123" s="40">
        <v>2.3870088726624006E-3</v>
      </c>
      <c r="K123" s="40">
        <v>2.4288862213056005E-3</v>
      </c>
      <c r="L123" s="40">
        <v>2.0938674321600005E-4</v>
      </c>
      <c r="M123" s="40">
        <v>2.7932191545014407E-2</v>
      </c>
      <c r="N123" s="40">
        <v>4.6065083507520018E-5</v>
      </c>
      <c r="O123" s="40">
        <v>3.6852066806016015E-4</v>
      </c>
      <c r="P123" s="40">
        <v>5.8628288100480018E-5</v>
      </c>
      <c r="Q123" s="40">
        <v>2.6801503131648011E-6</v>
      </c>
      <c r="R123" s="40">
        <v>3.3501878914560011E-5</v>
      </c>
      <c r="S123" s="40">
        <v>3.0570464509536006E-5</v>
      </c>
      <c r="T123" s="40">
        <v>2.1776221294464005E-5</v>
      </c>
      <c r="U123" s="40">
        <v>8.3754697286400028E-6</v>
      </c>
      <c r="V123" s="40">
        <v>2.3451315240192007E-4</v>
      </c>
      <c r="W123" s="40">
        <v>0.20938674321600007</v>
      </c>
      <c r="X123" s="40">
        <v>1.6457798016777605E-4</v>
      </c>
      <c r="Y123" s="40">
        <v>4.5939451461590416E-4</v>
      </c>
      <c r="Z123" s="40">
        <v>1.9598599165017604E-4</v>
      </c>
      <c r="AA123" s="40">
        <v>1.4070789144115205E-4</v>
      </c>
      <c r="AB123" s="40">
        <f t="shared" si="1"/>
        <v>9.6066637787500819E-4</v>
      </c>
      <c r="AC123" s="40" t="s">
        <v>423</v>
      </c>
      <c r="AD123" s="40" t="s">
        <v>423</v>
      </c>
      <c r="AE123" s="193"/>
      <c r="AF123" s="40" t="s">
        <v>423</v>
      </c>
      <c r="AG123" s="40" t="s">
        <v>423</v>
      </c>
      <c r="AH123" s="40" t="s">
        <v>423</v>
      </c>
      <c r="AI123" s="40" t="s">
        <v>423</v>
      </c>
      <c r="AJ123" s="40" t="s">
        <v>423</v>
      </c>
      <c r="AK123" s="40">
        <v>96.387810000000016</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0.34492840526822638</v>
      </c>
      <c r="G125" s="40" t="s">
        <v>423</v>
      </c>
      <c r="H125" s="40" t="s">
        <v>442</v>
      </c>
      <c r="I125" s="40">
        <v>1.0451100000000002E-4</v>
      </c>
      <c r="J125" s="40">
        <v>6.9357299999999995E-4</v>
      </c>
      <c r="K125" s="40">
        <v>1.466321E-3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3167</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5.669385590032671E-2</v>
      </c>
      <c r="F129" s="40">
        <v>0.48222360191082492</v>
      </c>
      <c r="G129" s="40">
        <v>3.0627715256498341E-3</v>
      </c>
      <c r="H129" s="40" t="s">
        <v>442</v>
      </c>
      <c r="I129" s="40">
        <v>2.6066140643828372E-4</v>
      </c>
      <c r="J129" s="40">
        <v>4.561574612669965E-4</v>
      </c>
      <c r="K129" s="40">
        <v>6.5165351609570933E-4</v>
      </c>
      <c r="L129" s="40">
        <v>9.1231492253399305E-6</v>
      </c>
      <c r="M129" s="40">
        <v>4.5615746126699656E-3</v>
      </c>
      <c r="N129" s="40">
        <v>8.4714957092442214E-2</v>
      </c>
      <c r="O129" s="40">
        <v>6.5165351609570944E-3</v>
      </c>
      <c r="P129" s="40">
        <v>3.649259690135972E-3</v>
      </c>
      <c r="Q129" s="40">
        <v>1.0426456257531349E-3</v>
      </c>
      <c r="R129" s="40" t="s">
        <v>459</v>
      </c>
      <c r="S129" s="40" t="s">
        <v>459</v>
      </c>
      <c r="T129" s="40">
        <v>9.1231492253399313E-3</v>
      </c>
      <c r="U129" s="40" t="s">
        <v>442</v>
      </c>
      <c r="V129" s="40" t="s">
        <v>442</v>
      </c>
      <c r="W129" s="40">
        <v>0.65165351609570943</v>
      </c>
      <c r="X129" s="40" t="s">
        <v>442</v>
      </c>
      <c r="Y129" s="40" t="s">
        <v>442</v>
      </c>
      <c r="Z129" s="40" t="s">
        <v>442</v>
      </c>
      <c r="AA129" s="40" t="s">
        <v>442</v>
      </c>
      <c r="AB129" s="40">
        <v>1.3033070321914187E-3</v>
      </c>
      <c r="AC129" s="40">
        <v>0.13033070321914186</v>
      </c>
      <c r="AD129" s="40" t="s">
        <v>423</v>
      </c>
      <c r="AE129" s="193"/>
      <c r="AF129" s="40" t="s">
        <v>423</v>
      </c>
      <c r="AG129" s="40" t="s">
        <v>423</v>
      </c>
      <c r="AH129" s="40" t="s">
        <v>423</v>
      </c>
      <c r="AI129" s="40" t="s">
        <v>423</v>
      </c>
      <c r="AJ129" s="40" t="s">
        <v>423</v>
      </c>
      <c r="AK129" s="40">
        <v>65.165351609570934</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2.2179974693243994E-3</v>
      </c>
      <c r="F131" s="40">
        <v>5.9715316481810752E-4</v>
      </c>
      <c r="G131" s="40">
        <v>2.7298430391684919E-4</v>
      </c>
      <c r="H131" s="40" t="s">
        <v>442</v>
      </c>
      <c r="I131" s="40" t="s">
        <v>442</v>
      </c>
      <c r="J131" s="40" t="s">
        <v>442</v>
      </c>
      <c r="K131" s="40">
        <v>1.2796139246102305E-4</v>
      </c>
      <c r="L131" s="40">
        <v>3.4549575964476221E-6</v>
      </c>
      <c r="M131" s="40">
        <v>1.7061518994803075E-5</v>
      </c>
      <c r="N131" s="40">
        <v>7.677683547661382E-5</v>
      </c>
      <c r="O131" s="40">
        <v>2.559227849220461E-5</v>
      </c>
      <c r="P131" s="40">
        <v>2.8151506341425069E-2</v>
      </c>
      <c r="Q131" s="40">
        <v>1.7061518994803074E-4</v>
      </c>
      <c r="R131" s="40">
        <v>4.2653797487007685E-5</v>
      </c>
      <c r="S131" s="40">
        <v>2.559227849220461E-4</v>
      </c>
      <c r="T131" s="40">
        <v>3.4123037989606149E-5</v>
      </c>
      <c r="U131" s="40" t="s">
        <v>442</v>
      </c>
      <c r="V131" s="40" t="s">
        <v>442</v>
      </c>
      <c r="W131" s="40">
        <v>2.559227849220461</v>
      </c>
      <c r="X131" s="40" t="s">
        <v>442</v>
      </c>
      <c r="Y131" s="40" t="s">
        <v>442</v>
      </c>
      <c r="Z131" s="40" t="s">
        <v>442</v>
      </c>
      <c r="AA131" s="40" t="s">
        <v>442</v>
      </c>
      <c r="AB131" s="40">
        <v>3.4123037989606144E-8</v>
      </c>
      <c r="AC131" s="40">
        <v>8.530759497401537E-5</v>
      </c>
      <c r="AD131" s="40">
        <v>1.7061518994803075E-5</v>
      </c>
      <c r="AE131" s="193"/>
      <c r="AF131" s="40" t="s">
        <v>423</v>
      </c>
      <c r="AG131" s="40" t="s">
        <v>423</v>
      </c>
      <c r="AH131" s="40" t="s">
        <v>423</v>
      </c>
      <c r="AI131" s="40" t="s">
        <v>423</v>
      </c>
      <c r="AJ131" s="40" t="s">
        <v>423</v>
      </c>
      <c r="AK131" s="40">
        <v>0.85307594974015366</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3.7125000000000001E-3</v>
      </c>
      <c r="F133" s="40">
        <v>5.8499999999999999E-5</v>
      </c>
      <c r="G133" s="40">
        <v>5.0849999999999995E-4</v>
      </c>
      <c r="H133" s="40" t="s">
        <v>423</v>
      </c>
      <c r="I133" s="40">
        <v>1.5615E-4</v>
      </c>
      <c r="J133" s="40">
        <v>1.5615E-4</v>
      </c>
      <c r="K133" s="40">
        <v>1.7352000000000001E-4</v>
      </c>
      <c r="L133" s="40" t="s">
        <v>442</v>
      </c>
      <c r="M133" s="40">
        <v>6.3000000000000013E-4</v>
      </c>
      <c r="N133" s="40">
        <v>1.3513500000000001E-4</v>
      </c>
      <c r="O133" s="40">
        <v>2.2634999999999999E-5</v>
      </c>
      <c r="P133" s="40">
        <v>6.705E-3</v>
      </c>
      <c r="Q133" s="40">
        <v>6.1245000000000001E-5</v>
      </c>
      <c r="R133" s="40">
        <v>6.1020000000000002E-5</v>
      </c>
      <c r="S133" s="40">
        <v>5.5934999999999999E-5</v>
      </c>
      <c r="T133" s="40">
        <v>7.7984999999999979E-5</v>
      </c>
      <c r="U133" s="40">
        <v>8.9010000000000003E-5</v>
      </c>
      <c r="V133" s="40">
        <v>7.2053999999999998E-4</v>
      </c>
      <c r="W133" s="40">
        <v>1.215E-4</v>
      </c>
      <c r="X133" s="40">
        <v>5.9400000000000003E-8</v>
      </c>
      <c r="Y133" s="40">
        <v>3.2444999999999997E-8</v>
      </c>
      <c r="Z133" s="40">
        <v>2.8979999999999999E-8</v>
      </c>
      <c r="AA133" s="40">
        <v>3.1454999999999999E-8</v>
      </c>
      <c r="AB133" s="40">
        <f t="shared" si="1"/>
        <v>1.5227999999999998E-7</v>
      </c>
      <c r="AC133" s="40">
        <v>6.7500000000000004E-4</v>
      </c>
      <c r="AD133" s="40">
        <v>1.8450000000000001E-3</v>
      </c>
      <c r="AE133" s="193"/>
      <c r="AF133" s="40" t="s">
        <v>423</v>
      </c>
      <c r="AG133" s="40" t="s">
        <v>423</v>
      </c>
      <c r="AH133" s="40" t="s">
        <v>423</v>
      </c>
      <c r="AI133" s="40" t="s">
        <v>423</v>
      </c>
      <c r="AJ133" s="40" t="s">
        <v>423</v>
      </c>
      <c r="AK133" s="40">
        <v>4500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6.4249650000000004E-3</v>
      </c>
      <c r="G136" s="40" t="s">
        <v>423</v>
      </c>
      <c r="H136" s="40">
        <v>1.4372431344000005</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428331</v>
      </c>
      <c r="AL136" s="41" t="s">
        <v>455</v>
      </c>
    </row>
    <row r="137" spans="1:38" s="5" customFormat="1" ht="26.25" customHeight="1" thickBot="1" x14ac:dyDescent="0.25">
      <c r="A137" s="38" t="s">
        <v>318</v>
      </c>
      <c r="B137" s="38" t="s">
        <v>350</v>
      </c>
      <c r="C137" s="38" t="s">
        <v>351</v>
      </c>
      <c r="D137" s="39"/>
      <c r="E137" s="40" t="s">
        <v>423</v>
      </c>
      <c r="F137" s="40">
        <v>3.286335E-3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219089</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0.35987073666666669</v>
      </c>
      <c r="J139" s="40">
        <v>0.35987073666666669</v>
      </c>
      <c r="K139" s="40">
        <v>0.35987073666666669</v>
      </c>
      <c r="L139" s="40" t="s">
        <v>423</v>
      </c>
      <c r="M139" s="40" t="s">
        <v>423</v>
      </c>
      <c r="N139" s="40">
        <v>1.0410966666666666E-3</v>
      </c>
      <c r="O139" s="40">
        <v>2.0949700000000003E-3</v>
      </c>
      <c r="P139" s="40">
        <v>2.0949700000000003E-3</v>
      </c>
      <c r="Q139" s="40">
        <v>3.3284900000000008E-3</v>
      </c>
      <c r="R139" s="40">
        <v>3.1743966666666667E-3</v>
      </c>
      <c r="S139" s="40">
        <v>7.3906633333333336E-3</v>
      </c>
      <c r="T139" s="40" t="s">
        <v>423</v>
      </c>
      <c r="U139" s="40" t="s">
        <v>423</v>
      </c>
      <c r="V139" s="40" t="s">
        <v>423</v>
      </c>
      <c r="W139" s="40">
        <v>3.6550566666666668</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7168</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168.09979006341919</v>
      </c>
      <c r="F141" s="50">
        <f t="shared" ref="F141:AK141" si="2">SUM(F14:F140)</f>
        <v>109.60659395049332</v>
      </c>
      <c r="G141" s="50">
        <f t="shared" si="2"/>
        <v>1465.1575853096135</v>
      </c>
      <c r="H141" s="50">
        <f t="shared" si="2"/>
        <v>58.905456203433182</v>
      </c>
      <c r="I141" s="50">
        <f t="shared" si="2"/>
        <v>31.227851870036243</v>
      </c>
      <c r="J141" s="50">
        <f t="shared" si="2"/>
        <v>60.337085098010974</v>
      </c>
      <c r="K141" s="50">
        <f t="shared" si="2"/>
        <v>99.606330220775149</v>
      </c>
      <c r="L141" s="50">
        <f t="shared" si="2"/>
        <v>2.9294314275659374</v>
      </c>
      <c r="M141" s="50">
        <f t="shared" si="2"/>
        <v>502.87063335901604</v>
      </c>
      <c r="N141" s="50">
        <f t="shared" si="2"/>
        <v>204.43188754796375</v>
      </c>
      <c r="O141" s="50">
        <f t="shared" si="2"/>
        <v>4.5272033032298102</v>
      </c>
      <c r="P141" s="50">
        <f t="shared" si="2"/>
        <v>2.0450013558945823</v>
      </c>
      <c r="Q141" s="50">
        <f t="shared" si="2"/>
        <v>7.9610943067486657</v>
      </c>
      <c r="R141" s="50">
        <f t="shared" si="2"/>
        <v>10.741048827837206</v>
      </c>
      <c r="S141" s="50">
        <f t="shared" si="2"/>
        <v>29.473661623914317</v>
      </c>
      <c r="T141" s="50">
        <f t="shared" si="2"/>
        <v>33.844454564920376</v>
      </c>
      <c r="U141" s="50">
        <f t="shared" si="2"/>
        <v>21.645680762843302</v>
      </c>
      <c r="V141" s="50">
        <f t="shared" si="2"/>
        <v>42.6283078776708</v>
      </c>
      <c r="W141" s="50">
        <f t="shared" si="2"/>
        <v>2682.219052615595</v>
      </c>
      <c r="X141" s="50">
        <f t="shared" si="2"/>
        <v>8.4370428733130414</v>
      </c>
      <c r="Y141" s="50">
        <f t="shared" si="2"/>
        <v>9.8790299459558657</v>
      </c>
      <c r="Z141" s="50">
        <f t="shared" si="2"/>
        <v>4.2225016911550322</v>
      </c>
      <c r="AA141" s="50">
        <f t="shared" si="2"/>
        <v>4.1094069761016661</v>
      </c>
      <c r="AB141" s="50">
        <f t="shared" si="2"/>
        <v>31.184457490680824</v>
      </c>
      <c r="AC141" s="50">
        <f t="shared" si="2"/>
        <v>6.0357270454855323</v>
      </c>
      <c r="AD141" s="50">
        <f t="shared" si="2"/>
        <v>13.881412273410058</v>
      </c>
      <c r="AE141" s="36"/>
      <c r="AF141" s="50">
        <f t="shared" si="2"/>
        <v>133588.78309193035</v>
      </c>
      <c r="AG141" s="50">
        <f t="shared" si="2"/>
        <v>289405.8629895479</v>
      </c>
      <c r="AH141" s="50">
        <f t="shared" si="2"/>
        <v>138752.68535723959</v>
      </c>
      <c r="AI141" s="50">
        <f t="shared" si="2"/>
        <v>16696.62487</v>
      </c>
      <c r="AJ141" s="50">
        <f t="shared" si="2"/>
        <v>0</v>
      </c>
      <c r="AK141" s="50">
        <f t="shared" si="2"/>
        <v>1953391.2881786905</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168.09979006341919</v>
      </c>
      <c r="F152" s="81">
        <f t="shared" ref="F152:AD152" si="3">SUM(F$141, F$151, IF(AND(ISNUMBER(SEARCH($B$4,"AT|BE|CH|GB|IE|LT|LU|NL")),SUM(F$143:F$149)&gt;0),SUM(F$143:F$149)-SUM(F$27:F$33),0))</f>
        <v>109.60659395049332</v>
      </c>
      <c r="G152" s="81">
        <f t="shared" si="3"/>
        <v>1465.1575853096135</v>
      </c>
      <c r="H152" s="81">
        <f t="shared" si="3"/>
        <v>58.905456203433182</v>
      </c>
      <c r="I152" s="81">
        <f t="shared" si="3"/>
        <v>31.227851870036243</v>
      </c>
      <c r="J152" s="81">
        <f t="shared" si="3"/>
        <v>60.337085098010974</v>
      </c>
      <c r="K152" s="81">
        <f t="shared" si="3"/>
        <v>99.606330220775149</v>
      </c>
      <c r="L152" s="81">
        <f t="shared" si="3"/>
        <v>2.9294314275659374</v>
      </c>
      <c r="M152" s="81">
        <f t="shared" si="3"/>
        <v>502.87063335901604</v>
      </c>
      <c r="N152" s="81">
        <f t="shared" si="3"/>
        <v>204.43188754796375</v>
      </c>
      <c r="O152" s="81">
        <f t="shared" si="3"/>
        <v>4.5272033032298102</v>
      </c>
      <c r="P152" s="81">
        <f t="shared" si="3"/>
        <v>2.0450013558945823</v>
      </c>
      <c r="Q152" s="81">
        <f t="shared" si="3"/>
        <v>7.9610943067486657</v>
      </c>
      <c r="R152" s="81">
        <f t="shared" si="3"/>
        <v>10.741048827837206</v>
      </c>
      <c r="S152" s="81">
        <f t="shared" si="3"/>
        <v>29.473661623914317</v>
      </c>
      <c r="T152" s="81">
        <f t="shared" si="3"/>
        <v>33.844454564920376</v>
      </c>
      <c r="U152" s="81">
        <f t="shared" si="3"/>
        <v>21.645680762843302</v>
      </c>
      <c r="V152" s="81">
        <f t="shared" si="3"/>
        <v>42.6283078776708</v>
      </c>
      <c r="W152" s="81">
        <f t="shared" si="3"/>
        <v>2682.219052615595</v>
      </c>
      <c r="X152" s="81">
        <f t="shared" si="3"/>
        <v>8.4370428733130414</v>
      </c>
      <c r="Y152" s="81">
        <f t="shared" si="3"/>
        <v>9.8790299459558657</v>
      </c>
      <c r="Z152" s="81">
        <f t="shared" si="3"/>
        <v>4.2225016911550322</v>
      </c>
      <c r="AA152" s="81">
        <f t="shared" si="3"/>
        <v>4.1094069761016661</v>
      </c>
      <c r="AB152" s="81">
        <f t="shared" si="3"/>
        <v>31.184457490680824</v>
      </c>
      <c r="AC152" s="81">
        <f t="shared" si="3"/>
        <v>6.0357270454855323</v>
      </c>
      <c r="AD152" s="81">
        <f t="shared" si="3"/>
        <v>13.881412273410058</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168.09979006341919</v>
      </c>
      <c r="F154" s="81">
        <f>F141 + F153 - IF(OR($B$6=2005,$B$6&gt;=2020),SUM(F99:F122),0) + IF(AND(OR($B$4="AT",$B$4="BE",$B$4="CH",$B$4="GB",$B$4="IE",$B$4="LT",$B$4="LU",$B$4="NL"),SUM(F143:F149)&gt;0),SUM(F143:F149)-SUM(F27:F33),0)</f>
        <v>109.60659395049332</v>
      </c>
      <c r="G154" s="81">
        <f>G141 + G153 + IF(AND(OR($B$4="AT",$B$4="BE",$B$4="CH",$B$4="GB",$B$4="IE",$B$4="LT",$B$4="LU",$B$4="NL"),SUM(G143:G149)&gt;0),SUM(G143:G149)-SUM(G27:G33),0)</f>
        <v>1465.1575853096135</v>
      </c>
      <c r="H154" s="81">
        <f t="shared" ref="H154:AD154" si="4">H141 + H153 + IF(AND(OR($B$4="AT",$B$4="BE",$B$4="CH",$B$4="GB",$B$4="IE",$B$4="LT",$B$4="LU",$B$4="NL"),SUM(H143:H149)&gt;0),SUM(H143:H149)-SUM(H27:H33),0)</f>
        <v>58.905456203433182</v>
      </c>
      <c r="I154" s="81">
        <f t="shared" si="4"/>
        <v>31.227851870036243</v>
      </c>
      <c r="J154" s="81">
        <f t="shared" si="4"/>
        <v>60.337085098010974</v>
      </c>
      <c r="K154" s="81">
        <f t="shared" si="4"/>
        <v>99.606330220775149</v>
      </c>
      <c r="L154" s="81">
        <f t="shared" si="4"/>
        <v>2.9294314275659374</v>
      </c>
      <c r="M154" s="81">
        <f t="shared" si="4"/>
        <v>502.87063335901604</v>
      </c>
      <c r="N154" s="81">
        <f t="shared" si="4"/>
        <v>204.43188754796375</v>
      </c>
      <c r="O154" s="81">
        <f t="shared" si="4"/>
        <v>4.5272033032298102</v>
      </c>
      <c r="P154" s="81">
        <f t="shared" si="4"/>
        <v>2.0450013558945823</v>
      </c>
      <c r="Q154" s="81">
        <f t="shared" si="4"/>
        <v>7.9610943067486657</v>
      </c>
      <c r="R154" s="81">
        <f t="shared" si="4"/>
        <v>10.741048827837206</v>
      </c>
      <c r="S154" s="81">
        <f t="shared" si="4"/>
        <v>29.473661623914317</v>
      </c>
      <c r="T154" s="81">
        <f t="shared" si="4"/>
        <v>33.844454564920376</v>
      </c>
      <c r="U154" s="81">
        <f t="shared" si="4"/>
        <v>21.645680762843302</v>
      </c>
      <c r="V154" s="81">
        <f t="shared" si="4"/>
        <v>42.6283078776708</v>
      </c>
      <c r="W154" s="81">
        <f t="shared" si="4"/>
        <v>2682.219052615595</v>
      </c>
      <c r="X154" s="81">
        <f t="shared" si="4"/>
        <v>8.4370428733130414</v>
      </c>
      <c r="Y154" s="81">
        <f t="shared" si="4"/>
        <v>9.8790299459558657</v>
      </c>
      <c r="Z154" s="81">
        <f t="shared" si="4"/>
        <v>4.2225016911550322</v>
      </c>
      <c r="AA154" s="81">
        <f t="shared" si="4"/>
        <v>4.1094069761016661</v>
      </c>
      <c r="AB154" s="81">
        <f t="shared" si="4"/>
        <v>31.184457490680824</v>
      </c>
      <c r="AC154" s="81">
        <f t="shared" si="4"/>
        <v>6.0357270454855323</v>
      </c>
      <c r="AD154" s="81">
        <f t="shared" si="4"/>
        <v>13.881412273410058</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0.43848000000000004</v>
      </c>
      <c r="F157" s="91">
        <v>2.0827800000000001</v>
      </c>
      <c r="G157" s="91">
        <v>0.10962000000000001</v>
      </c>
      <c r="H157" s="91" t="s">
        <v>423</v>
      </c>
      <c r="I157" s="91">
        <v>1.0962000000000001E-3</v>
      </c>
      <c r="J157" s="91">
        <v>1.0962000000000001E-3</v>
      </c>
      <c r="K157" s="91">
        <v>1.0962000000000001E-3</v>
      </c>
      <c r="L157" s="91" t="s">
        <v>442</v>
      </c>
      <c r="M157" s="91">
        <v>131.54399999999998</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4713.66</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0.91477511999999994</v>
      </c>
      <c r="F158" s="91">
        <v>6.364891484121131E-2</v>
      </c>
      <c r="G158" s="91">
        <v>3.3499428863795434E-3</v>
      </c>
      <c r="H158" s="91" t="s">
        <v>442</v>
      </c>
      <c r="I158" s="91">
        <v>1.3399999999999998E-4</v>
      </c>
      <c r="J158" s="91">
        <v>1.3399999999999998E-4</v>
      </c>
      <c r="K158" s="91">
        <v>1.3399999999999998E-4</v>
      </c>
      <c r="L158" s="91" t="s">
        <v>442</v>
      </c>
      <c r="M158" s="91">
        <v>16.079999999999998</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277.95954674511717</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4.0139537167775554</v>
      </c>
      <c r="F159" s="91">
        <v>9.7291121944054329E-2</v>
      </c>
      <c r="G159" s="91">
        <v>0.22237970730069562</v>
      </c>
      <c r="H159" s="91" t="s">
        <v>423</v>
      </c>
      <c r="I159" s="91">
        <v>5.9486571702936065E-2</v>
      </c>
      <c r="J159" s="91">
        <v>5.9486571702936065E-2</v>
      </c>
      <c r="K159" s="91">
        <v>5.9486571702936065E-2</v>
      </c>
      <c r="L159" s="91">
        <v>7.7054568579691032E-3</v>
      </c>
      <c r="M159" s="91">
        <v>0.20403338144838823</v>
      </c>
      <c r="N159" s="91">
        <v>7.2273404872726073E-3</v>
      </c>
      <c r="O159" s="91">
        <v>5.5594926825173899E-4</v>
      </c>
      <c r="P159" s="91">
        <v>1.667847804755217E-3</v>
      </c>
      <c r="Q159" s="91">
        <v>2.223797073006956E-3</v>
      </c>
      <c r="R159" s="91">
        <v>2.779746341258695E-3</v>
      </c>
      <c r="S159" s="91">
        <v>4.8923535606153035E-2</v>
      </c>
      <c r="T159" s="91">
        <v>5.5594926825173904E-2</v>
      </c>
      <c r="U159" s="91">
        <v>5.5594926825173899E-3</v>
      </c>
      <c r="V159" s="91">
        <v>6.6713912190208682E-2</v>
      </c>
      <c r="W159" s="91">
        <v>7.2273404872726073E-3</v>
      </c>
      <c r="X159" s="91" t="s">
        <v>423</v>
      </c>
      <c r="Y159" s="91" t="s">
        <v>423</v>
      </c>
      <c r="Z159" s="91" t="s">
        <v>423</v>
      </c>
      <c r="AA159" s="91" t="s">
        <v>423</v>
      </c>
      <c r="AB159" s="91" t="s">
        <v>423</v>
      </c>
      <c r="AC159" s="91">
        <v>4.4475941460139119E-3</v>
      </c>
      <c r="AD159" s="91">
        <v>2.1126072193566083E-3</v>
      </c>
      <c r="AE159" s="86"/>
      <c r="AF159" s="91">
        <v>2351.665404704856</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3:AK23 AF25:AK36 AF40:AK42 AF44:AK44 AF48:AK48 AF64:AK65 AF72:AK72 AF82:AK82 AF84:AK91 AF94:AK140">
    <cfRule type="cellIs" dxfId="52" priority="2" operator="equal">
      <formula>0</formula>
    </cfRule>
  </conditionalFormatting>
  <conditionalFormatting sqref="AF24:AK24 AF37:AK39 AF43:AK43 AF45:AK47 AF49:AK63 AF66:AK71 AF73:AK81 AF83:AK83 AF92:AK93 E14:AD140 AF14:AK22">
    <cfRule type="cellIs" dxfId="51" priority="1" operator="equal">
      <formula>0</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A10"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1999</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52.451858747960017</v>
      </c>
      <c r="F14" s="40">
        <v>0.75232068607100111</v>
      </c>
      <c r="G14" s="40">
        <v>949.8670749355739</v>
      </c>
      <c r="H14" s="40" t="s">
        <v>442</v>
      </c>
      <c r="I14" s="40">
        <v>4.3071675774641482</v>
      </c>
      <c r="J14" s="40">
        <v>16.131107729332832</v>
      </c>
      <c r="K14" s="40">
        <v>31.72332491571845</v>
      </c>
      <c r="L14" s="40">
        <v>8.6096987607917286E-2</v>
      </c>
      <c r="M14" s="40">
        <v>12.06906726252301</v>
      </c>
      <c r="N14" s="40">
        <v>5.7063328951833165</v>
      </c>
      <c r="O14" s="40">
        <v>0.69971385465037583</v>
      </c>
      <c r="P14" s="40">
        <v>1.1262145746322987</v>
      </c>
      <c r="Q14" s="40">
        <v>5.5793941731813339</v>
      </c>
      <c r="R14" s="40">
        <v>3.5322370932213789</v>
      </c>
      <c r="S14" s="40">
        <v>1.4073676157921213</v>
      </c>
      <c r="T14" s="40">
        <v>6.3386757669067713</v>
      </c>
      <c r="U14" s="40">
        <v>17.554920988121268</v>
      </c>
      <c r="V14" s="40">
        <v>7.0708635167751126</v>
      </c>
      <c r="W14" s="40">
        <v>3.6425343580083824</v>
      </c>
      <c r="X14" s="40">
        <v>1.4743744144037067E-3</v>
      </c>
      <c r="Y14" s="40">
        <v>8.7882240327904426E-2</v>
      </c>
      <c r="Z14" s="40">
        <v>6.88953071707024E-2</v>
      </c>
      <c r="AA14" s="40">
        <v>2.432428696275545E-3</v>
      </c>
      <c r="AB14" s="40">
        <v>0.16068435060928607</v>
      </c>
      <c r="AC14" s="40">
        <v>4.7704669557470147</v>
      </c>
      <c r="AD14" s="40">
        <v>2.3496329782037536E-3</v>
      </c>
      <c r="AE14" s="193"/>
      <c r="AF14" s="40">
        <v>5136.4744099999989</v>
      </c>
      <c r="AG14" s="40">
        <v>196030.84981000001</v>
      </c>
      <c r="AH14" s="40">
        <v>42411.211367000011</v>
      </c>
      <c r="AI14" s="40" t="s">
        <v>441</v>
      </c>
      <c r="AJ14" s="40" t="s">
        <v>441</v>
      </c>
      <c r="AK14" s="40" t="s">
        <v>423</v>
      </c>
      <c r="AL14" s="41" t="s">
        <v>70</v>
      </c>
    </row>
    <row r="15" spans="1:38" s="5" customFormat="1" ht="26.25" customHeight="1" thickBot="1" x14ac:dyDescent="0.25">
      <c r="A15" s="38" t="s">
        <v>73</v>
      </c>
      <c r="B15" s="38" t="s">
        <v>21</v>
      </c>
      <c r="C15" s="38" t="s">
        <v>74</v>
      </c>
      <c r="D15" s="39"/>
      <c r="E15" s="40">
        <v>2.9003094772258002</v>
      </c>
      <c r="F15" s="40">
        <v>4.5256013677627993E-2</v>
      </c>
      <c r="G15" s="40">
        <v>26.525501463686115</v>
      </c>
      <c r="H15" s="40" t="s">
        <v>442</v>
      </c>
      <c r="I15" s="40">
        <v>0.141261377650724</v>
      </c>
      <c r="J15" s="40">
        <v>0.23009151685072401</v>
      </c>
      <c r="K15" s="40">
        <v>0.30411663285072399</v>
      </c>
      <c r="L15" s="40">
        <v>8.8248358707199992E-3</v>
      </c>
      <c r="M15" s="40">
        <v>0.36022061561037994</v>
      </c>
      <c r="N15" s="40">
        <v>8.1510926061114888E-2</v>
      </c>
      <c r="O15" s="40">
        <v>7.7550982878299996E-3</v>
      </c>
      <c r="P15" s="40">
        <v>7.7550982878299996E-3</v>
      </c>
      <c r="Q15" s="40">
        <v>6.2375104809191992E-2</v>
      </c>
      <c r="R15" s="40">
        <v>0.27480381237869828</v>
      </c>
      <c r="S15" s="40">
        <v>0.20356538181386979</v>
      </c>
      <c r="T15" s="40">
        <v>11.505631495475178</v>
      </c>
      <c r="U15" s="40">
        <v>4.4124303757657919E-2</v>
      </c>
      <c r="V15" s="40">
        <v>0.87139862198111473</v>
      </c>
      <c r="W15" s="40">
        <v>3.7012558000000001E-2</v>
      </c>
      <c r="X15" s="40">
        <v>5.5686168479999996E-6</v>
      </c>
      <c r="Y15" s="40">
        <v>6.4267708720000004E-5</v>
      </c>
      <c r="Z15" s="40">
        <v>5.2523127519999993E-6</v>
      </c>
      <c r="AA15" s="40">
        <v>5.2523127519999993E-6</v>
      </c>
      <c r="AB15" s="40">
        <v>8.0340951071999997E-5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0.86478531799999991</v>
      </c>
      <c r="F16" s="40">
        <v>0.10598133</v>
      </c>
      <c r="G16" s="40">
        <v>0.32952383800000001</v>
      </c>
      <c r="H16" s="40">
        <v>6.1651639999999999E-3</v>
      </c>
      <c r="I16" s="40">
        <v>0.92340811900000008</v>
      </c>
      <c r="J16" s="40">
        <v>1.462261415</v>
      </c>
      <c r="K16" s="40">
        <v>1.501422265</v>
      </c>
      <c r="L16" s="40" t="s">
        <v>423</v>
      </c>
      <c r="M16" s="40">
        <v>0.35350829299999997</v>
      </c>
      <c r="N16" s="40">
        <v>1.756E-3</v>
      </c>
      <c r="O16" s="40">
        <v>8.1000000000000004E-5</v>
      </c>
      <c r="P16" s="40">
        <v>1.624E-3</v>
      </c>
      <c r="Q16" s="40">
        <v>1.554E-3</v>
      </c>
      <c r="R16" s="40">
        <v>2.859E-3</v>
      </c>
      <c r="S16" s="40">
        <v>1.34E-3</v>
      </c>
      <c r="T16" s="40">
        <v>7.4399999999999998E-4</v>
      </c>
      <c r="U16" s="40">
        <v>1.5839999999999999E-3</v>
      </c>
      <c r="V16" s="40">
        <v>8.1480000000000007E-3</v>
      </c>
      <c r="W16" s="40">
        <v>0.57999999999999996</v>
      </c>
      <c r="X16" s="40">
        <v>6.4223229999999997E-3</v>
      </c>
      <c r="Y16" s="40">
        <v>8.7043E-5</v>
      </c>
      <c r="Z16" s="40">
        <v>2.6804999999999998E-5</v>
      </c>
      <c r="AA16" s="40">
        <v>1.8912000000000001E-5</v>
      </c>
      <c r="AB16" s="40">
        <v>6.5550830000000006E-3</v>
      </c>
      <c r="AC16" s="40" t="s">
        <v>423</v>
      </c>
      <c r="AD16" s="40" t="s">
        <v>423</v>
      </c>
      <c r="AE16" s="193"/>
      <c r="AF16" s="40" t="s">
        <v>423</v>
      </c>
      <c r="AG16" s="40" t="s">
        <v>423</v>
      </c>
      <c r="AH16" s="40">
        <v>3007.3970600000002</v>
      </c>
      <c r="AI16" s="40" t="s">
        <v>423</v>
      </c>
      <c r="AJ16" s="40" t="s">
        <v>423</v>
      </c>
      <c r="AK16" s="40">
        <v>783.21699999999998</v>
      </c>
      <c r="AL16" s="41" t="s">
        <v>70</v>
      </c>
    </row>
    <row r="17" spans="1:38" s="5" customFormat="1" ht="26.25" customHeight="1" thickBot="1" x14ac:dyDescent="0.25">
      <c r="A17" s="38" t="s">
        <v>73</v>
      </c>
      <c r="B17" s="38" t="s">
        <v>2</v>
      </c>
      <c r="C17" s="38" t="s">
        <v>76</v>
      </c>
      <c r="D17" s="39"/>
      <c r="E17" s="40">
        <v>7.9480812249999975</v>
      </c>
      <c r="F17" s="40">
        <v>0.64682200499999998</v>
      </c>
      <c r="G17" s="40">
        <v>71.707678591999994</v>
      </c>
      <c r="H17" s="40" t="s">
        <v>423</v>
      </c>
      <c r="I17" s="40">
        <v>0.9396848240000002</v>
      </c>
      <c r="J17" s="40">
        <v>1.5834978850000001</v>
      </c>
      <c r="K17" s="40">
        <v>2.3681707509999996</v>
      </c>
      <c r="L17" s="40" t="s">
        <v>423</v>
      </c>
      <c r="M17" s="40">
        <v>7.1217518660000003</v>
      </c>
      <c r="N17" s="40">
        <v>7.0962620000000003</v>
      </c>
      <c r="O17" s="40">
        <v>4.3747999999999995E-2</v>
      </c>
      <c r="P17" s="40">
        <v>6.724200000000001E-2</v>
      </c>
      <c r="Q17" s="40">
        <v>0.29178899999999991</v>
      </c>
      <c r="R17" s="40">
        <v>0.573654</v>
      </c>
      <c r="S17" s="40">
        <v>0.89960300000000004</v>
      </c>
      <c r="T17" s="40">
        <v>4.2655820000000002</v>
      </c>
      <c r="U17" s="40">
        <v>0.76153299999999979</v>
      </c>
      <c r="V17" s="40">
        <v>2.0403290000000003</v>
      </c>
      <c r="W17" s="40">
        <v>15.346</v>
      </c>
      <c r="X17" s="40">
        <v>0.23348303899999998</v>
      </c>
      <c r="Y17" s="40">
        <v>0.31610126799999999</v>
      </c>
      <c r="Z17" s="40">
        <v>0.132368228</v>
      </c>
      <c r="AA17" s="40">
        <v>0.10731626899999999</v>
      </c>
      <c r="AB17" s="40">
        <v>0.78926880399999999</v>
      </c>
      <c r="AC17" s="40">
        <v>0.22993121296740246</v>
      </c>
      <c r="AD17" s="40">
        <v>0.44734800000000002</v>
      </c>
      <c r="AE17" s="193"/>
      <c r="AF17" s="40">
        <v>19460.7897252074</v>
      </c>
      <c r="AG17" s="40">
        <v>34318.091487672005</v>
      </c>
      <c r="AH17" s="40">
        <v>61387.784495725704</v>
      </c>
      <c r="AI17" s="40" t="s">
        <v>423</v>
      </c>
      <c r="AJ17" s="40" t="s">
        <v>423</v>
      </c>
      <c r="AK17" s="40" t="s">
        <v>423</v>
      </c>
      <c r="AL17" s="41" t="s">
        <v>70</v>
      </c>
    </row>
    <row r="18" spans="1:38" s="5" customFormat="1" ht="26.25" customHeight="1" thickBot="1" x14ac:dyDescent="0.25">
      <c r="A18" s="38" t="s">
        <v>73</v>
      </c>
      <c r="B18" s="38" t="s">
        <v>4</v>
      </c>
      <c r="C18" s="38" t="s">
        <v>77</v>
      </c>
      <c r="D18" s="39"/>
      <c r="E18" s="40" t="s">
        <v>409</v>
      </c>
      <c r="F18" s="40" t="s">
        <v>409</v>
      </c>
      <c r="G18" s="40" t="s">
        <v>409</v>
      </c>
      <c r="H18" s="40" t="s">
        <v>409</v>
      </c>
      <c r="I18" s="40" t="s">
        <v>409</v>
      </c>
      <c r="J18" s="40" t="s">
        <v>409</v>
      </c>
      <c r="K18" s="40" t="s">
        <v>409</v>
      </c>
      <c r="L18" s="40" t="s">
        <v>409</v>
      </c>
      <c r="M18" s="40" t="s">
        <v>409</v>
      </c>
      <c r="N18" s="40" t="s">
        <v>409</v>
      </c>
      <c r="O18" s="40" t="s">
        <v>409</v>
      </c>
      <c r="P18" s="40" t="s">
        <v>409</v>
      </c>
      <c r="Q18" s="40" t="s">
        <v>409</v>
      </c>
      <c r="R18" s="40" t="s">
        <v>409</v>
      </c>
      <c r="S18" s="40" t="s">
        <v>409</v>
      </c>
      <c r="T18" s="40" t="s">
        <v>409</v>
      </c>
      <c r="U18" s="40" t="s">
        <v>409</v>
      </c>
      <c r="V18" s="40" t="s">
        <v>409</v>
      </c>
      <c r="W18" s="40" t="s">
        <v>409</v>
      </c>
      <c r="X18" s="40" t="s">
        <v>409</v>
      </c>
      <c r="Y18" s="40" t="s">
        <v>409</v>
      </c>
      <c r="Z18" s="40" t="s">
        <v>409</v>
      </c>
      <c r="AA18" s="40" t="s">
        <v>409</v>
      </c>
      <c r="AB18" s="40" t="s">
        <v>409</v>
      </c>
      <c r="AC18" s="40" t="s">
        <v>409</v>
      </c>
      <c r="AD18" s="40" t="s">
        <v>409</v>
      </c>
      <c r="AE18" s="193"/>
      <c r="AF18" s="40" t="s">
        <v>409</v>
      </c>
      <c r="AG18" s="40" t="s">
        <v>409</v>
      </c>
      <c r="AH18" s="40" t="s">
        <v>409</v>
      </c>
      <c r="AI18" s="40" t="s">
        <v>409</v>
      </c>
      <c r="AJ18" s="40" t="s">
        <v>409</v>
      </c>
      <c r="AK18" s="40" t="s">
        <v>409</v>
      </c>
      <c r="AL18" s="41" t="s">
        <v>70</v>
      </c>
    </row>
    <row r="19" spans="1:38" s="5" customFormat="1" ht="24.75" customHeight="1" thickBot="1" x14ac:dyDescent="0.25">
      <c r="A19" s="144" t="s">
        <v>73</v>
      </c>
      <c r="B19" s="38" t="s">
        <v>78</v>
      </c>
      <c r="C19" s="144" t="s">
        <v>79</v>
      </c>
      <c r="D19" s="145"/>
      <c r="E19" s="40" t="s">
        <v>409</v>
      </c>
      <c r="F19" s="40" t="s">
        <v>409</v>
      </c>
      <c r="G19" s="40" t="s">
        <v>409</v>
      </c>
      <c r="H19" s="40" t="s">
        <v>409</v>
      </c>
      <c r="I19" s="40" t="s">
        <v>409</v>
      </c>
      <c r="J19" s="40" t="s">
        <v>409</v>
      </c>
      <c r="K19" s="40" t="s">
        <v>409</v>
      </c>
      <c r="L19" s="40" t="s">
        <v>409</v>
      </c>
      <c r="M19" s="40" t="s">
        <v>409</v>
      </c>
      <c r="N19" s="40" t="s">
        <v>409</v>
      </c>
      <c r="O19" s="40" t="s">
        <v>409</v>
      </c>
      <c r="P19" s="40" t="s">
        <v>409</v>
      </c>
      <c r="Q19" s="40" t="s">
        <v>409</v>
      </c>
      <c r="R19" s="40" t="s">
        <v>409</v>
      </c>
      <c r="S19" s="40" t="s">
        <v>409</v>
      </c>
      <c r="T19" s="40" t="s">
        <v>409</v>
      </c>
      <c r="U19" s="40" t="s">
        <v>409</v>
      </c>
      <c r="V19" s="40" t="s">
        <v>409</v>
      </c>
      <c r="W19" s="40" t="s">
        <v>409</v>
      </c>
      <c r="X19" s="40" t="s">
        <v>409</v>
      </c>
      <c r="Y19" s="40" t="s">
        <v>409</v>
      </c>
      <c r="Z19" s="40" t="s">
        <v>409</v>
      </c>
      <c r="AA19" s="40" t="s">
        <v>409</v>
      </c>
      <c r="AB19" s="40" t="s">
        <v>409</v>
      </c>
      <c r="AC19" s="40" t="s">
        <v>423</v>
      </c>
      <c r="AD19" s="40" t="s">
        <v>409</v>
      </c>
      <c r="AE19" s="193"/>
      <c r="AF19" s="40" t="s">
        <v>423</v>
      </c>
      <c r="AG19" s="40" t="s">
        <v>423</v>
      </c>
      <c r="AH19" s="40" t="s">
        <v>423</v>
      </c>
      <c r="AI19" s="40" t="s">
        <v>423</v>
      </c>
      <c r="AJ19" s="40" t="s">
        <v>423</v>
      </c>
      <c r="AK19" s="40" t="s">
        <v>423</v>
      </c>
      <c r="AL19" s="146" t="s">
        <v>70</v>
      </c>
    </row>
    <row r="20" spans="1:38" s="5" customFormat="1" ht="26.25" customHeight="1" thickBot="1" x14ac:dyDescent="0.25">
      <c r="A20" s="38" t="s">
        <v>73</v>
      </c>
      <c r="B20" s="38" t="s">
        <v>5</v>
      </c>
      <c r="C20" s="38" t="s">
        <v>80</v>
      </c>
      <c r="D20" s="39"/>
      <c r="E20" s="40">
        <v>0.146309368</v>
      </c>
      <c r="F20" s="40">
        <v>0.48233857499999999</v>
      </c>
      <c r="G20" s="40">
        <v>2.3814835999999999E-2</v>
      </c>
      <c r="H20" s="40">
        <v>3.2155909999999998E-3</v>
      </c>
      <c r="I20" s="40">
        <v>2.2412339999999999E-3</v>
      </c>
      <c r="J20" s="40">
        <v>2.5616609999999998E-3</v>
      </c>
      <c r="K20" s="40">
        <v>3.2020770000000002E-3</v>
      </c>
      <c r="L20" s="40" t="s">
        <v>423</v>
      </c>
      <c r="M20" s="40">
        <v>0.91644329300000005</v>
      </c>
      <c r="N20" s="40">
        <v>2.7799999999999998E-4</v>
      </c>
      <c r="O20" s="40">
        <v>2.0999999999999999E-5</v>
      </c>
      <c r="P20" s="40">
        <v>5.0000000000000004E-6</v>
      </c>
      <c r="Q20" s="40">
        <v>1.9999999999999999E-6</v>
      </c>
      <c r="R20" s="40">
        <v>1.1E-5</v>
      </c>
      <c r="S20" s="40">
        <v>1.9999999999999999E-6</v>
      </c>
      <c r="T20" s="40">
        <v>7.4999999999999993E-5</v>
      </c>
      <c r="U20" s="40" t="s">
        <v>423</v>
      </c>
      <c r="V20" s="40">
        <v>3.8400000000000001E-4</v>
      </c>
      <c r="W20" s="40">
        <v>0.161</v>
      </c>
      <c r="X20" s="40">
        <v>1.6077952999999999E-2</v>
      </c>
      <c r="Y20" s="40">
        <v>2.5724724000000001E-2</v>
      </c>
      <c r="Z20" s="40">
        <v>8.0389759999999998E-3</v>
      </c>
      <c r="AA20" s="40">
        <v>6.4311810000000002E-3</v>
      </c>
      <c r="AB20" s="40">
        <v>5.6272834000000001E-2</v>
      </c>
      <c r="AC20" s="40">
        <v>8.0389763999999999E-3</v>
      </c>
      <c r="AD20" s="40">
        <v>9.6000000000000002E-5</v>
      </c>
      <c r="AE20" s="193"/>
      <c r="AF20" s="40" t="s">
        <v>423</v>
      </c>
      <c r="AG20" s="40" t="s">
        <v>423</v>
      </c>
      <c r="AH20" s="40" t="s">
        <v>423</v>
      </c>
      <c r="AI20" s="40">
        <v>1607.79528</v>
      </c>
      <c r="AJ20" s="40" t="s">
        <v>423</v>
      </c>
      <c r="AK20" s="40">
        <v>106.73589</v>
      </c>
      <c r="AL20" s="41" t="s">
        <v>70</v>
      </c>
    </row>
    <row r="21" spans="1:38" s="5" customFormat="1" ht="24.75" customHeight="1" thickBot="1" x14ac:dyDescent="0.25">
      <c r="A21" s="144" t="s">
        <v>73</v>
      </c>
      <c r="B21" s="38" t="s">
        <v>81</v>
      </c>
      <c r="C21" s="144" t="s">
        <v>82</v>
      </c>
      <c r="D21" s="145"/>
      <c r="E21" s="40" t="s">
        <v>409</v>
      </c>
      <c r="F21" s="40" t="s">
        <v>409</v>
      </c>
      <c r="G21" s="40" t="s">
        <v>409</v>
      </c>
      <c r="H21" s="40" t="s">
        <v>409</v>
      </c>
      <c r="I21" s="40" t="s">
        <v>409</v>
      </c>
      <c r="J21" s="40" t="s">
        <v>409</v>
      </c>
      <c r="K21" s="40" t="s">
        <v>409</v>
      </c>
      <c r="L21" s="40" t="s">
        <v>409</v>
      </c>
      <c r="M21" s="40" t="s">
        <v>409</v>
      </c>
      <c r="N21" s="40" t="s">
        <v>409</v>
      </c>
      <c r="O21" s="40" t="s">
        <v>409</v>
      </c>
      <c r="P21" s="40" t="s">
        <v>409</v>
      </c>
      <c r="Q21" s="40" t="s">
        <v>409</v>
      </c>
      <c r="R21" s="40" t="s">
        <v>409</v>
      </c>
      <c r="S21" s="40" t="s">
        <v>409</v>
      </c>
      <c r="T21" s="40" t="s">
        <v>409</v>
      </c>
      <c r="U21" s="40" t="s">
        <v>409</v>
      </c>
      <c r="V21" s="40" t="s">
        <v>409</v>
      </c>
      <c r="W21" s="40" t="s">
        <v>409</v>
      </c>
      <c r="X21" s="40" t="s">
        <v>409</v>
      </c>
      <c r="Y21" s="40" t="s">
        <v>409</v>
      </c>
      <c r="Z21" s="40" t="s">
        <v>409</v>
      </c>
      <c r="AA21" s="40" t="s">
        <v>409</v>
      </c>
      <c r="AB21" s="40" t="s">
        <v>409</v>
      </c>
      <c r="AC21" s="40" t="s">
        <v>423</v>
      </c>
      <c r="AD21" s="40" t="s">
        <v>409</v>
      </c>
      <c r="AE21" s="193"/>
      <c r="AF21" s="40" t="s">
        <v>423</v>
      </c>
      <c r="AG21" s="40" t="s">
        <v>423</v>
      </c>
      <c r="AH21" s="40" t="s">
        <v>423</v>
      </c>
      <c r="AI21" s="40" t="s">
        <v>423</v>
      </c>
      <c r="AJ21" s="40" t="s">
        <v>423</v>
      </c>
      <c r="AK21" s="40" t="s">
        <v>423</v>
      </c>
      <c r="AL21" s="146" t="s">
        <v>70</v>
      </c>
    </row>
    <row r="22" spans="1:38" s="5" customFormat="1" ht="26.25" customHeight="1" thickBot="1" x14ac:dyDescent="0.25">
      <c r="A22" s="38" t="s">
        <v>73</v>
      </c>
      <c r="B22" s="38" t="s">
        <v>3</v>
      </c>
      <c r="C22" s="38" t="s">
        <v>83</v>
      </c>
      <c r="D22" s="39"/>
      <c r="E22" s="40">
        <v>0.44140427699999996</v>
      </c>
      <c r="F22" s="40">
        <v>0.100888279</v>
      </c>
      <c r="G22" s="40">
        <v>8.3483920000000003E-2</v>
      </c>
      <c r="H22" s="40" t="s">
        <v>423</v>
      </c>
      <c r="I22" s="40">
        <v>1.0573724E-2</v>
      </c>
      <c r="J22" s="40">
        <v>5.2554373999999994E-2</v>
      </c>
      <c r="K22" s="40">
        <v>0.10194337399999999</v>
      </c>
      <c r="L22" s="40" t="s">
        <v>423</v>
      </c>
      <c r="M22" s="40">
        <v>0.136517255</v>
      </c>
      <c r="N22" s="40">
        <v>6.7000000000000002E-5</v>
      </c>
      <c r="O22" s="40">
        <v>6.0000000000000002E-6</v>
      </c>
      <c r="P22" s="40">
        <v>2.2430000000000002E-3</v>
      </c>
      <c r="Q22" s="40">
        <v>4.17E-4</v>
      </c>
      <c r="R22" s="40">
        <v>1.08E-4</v>
      </c>
      <c r="S22" s="40">
        <v>7.2000000000000002E-5</v>
      </c>
      <c r="T22" s="40">
        <v>5.5999999999999999E-5</v>
      </c>
      <c r="U22" s="40">
        <v>2.6699999999999998E-4</v>
      </c>
      <c r="V22" s="40">
        <v>1.0818999999999999E-2</v>
      </c>
      <c r="W22" s="40">
        <v>2E-3</v>
      </c>
      <c r="X22" s="40">
        <v>5.1601100000000003E-4</v>
      </c>
      <c r="Y22" s="40">
        <v>4.0623759999999995E-3</v>
      </c>
      <c r="Z22" s="40">
        <v>4.6355800000000004E-4</v>
      </c>
      <c r="AA22" s="40">
        <v>4.0946999999999999E-4</v>
      </c>
      <c r="AB22" s="40">
        <v>5.4514150000000003E-3</v>
      </c>
      <c r="AC22" s="40">
        <v>2.3870675862000001E-3</v>
      </c>
      <c r="AD22" s="40" t="s">
        <v>423</v>
      </c>
      <c r="AE22" s="193"/>
      <c r="AF22" s="40">
        <v>270.03375</v>
      </c>
      <c r="AG22" s="40">
        <v>3850.1090100000001</v>
      </c>
      <c r="AH22" s="40">
        <v>6930.7687100000003</v>
      </c>
      <c r="AI22" s="40" t="s">
        <v>423</v>
      </c>
      <c r="AJ22" s="40" t="s">
        <v>423</v>
      </c>
      <c r="AK22" s="40" t="s">
        <v>423</v>
      </c>
      <c r="AL22" s="41" t="s">
        <v>70</v>
      </c>
    </row>
    <row r="23" spans="1:38" s="5" customFormat="1" ht="24.75" customHeight="1" thickBot="1" x14ac:dyDescent="0.25">
      <c r="A23" s="144" t="s">
        <v>84</v>
      </c>
      <c r="B23" s="38" t="s">
        <v>85</v>
      </c>
      <c r="C23" s="144" t="s">
        <v>443</v>
      </c>
      <c r="D23" s="147"/>
      <c r="E23" s="40">
        <v>0.22840299999999999</v>
      </c>
      <c r="F23" s="40">
        <v>2.3639E-2</v>
      </c>
      <c r="G23" s="40">
        <v>7.0000000000000001E-3</v>
      </c>
      <c r="H23" s="40">
        <v>5.5999999999999999E-5</v>
      </c>
      <c r="I23" s="40">
        <v>1.4728E-2</v>
      </c>
      <c r="J23" s="40">
        <v>1.4728E-2</v>
      </c>
      <c r="K23" s="40">
        <v>1.4728E-2</v>
      </c>
      <c r="L23" s="40" t="s">
        <v>423</v>
      </c>
      <c r="M23" s="40">
        <v>7.5417999999999999E-2</v>
      </c>
      <c r="N23" s="40" t="s">
        <v>423</v>
      </c>
      <c r="O23" s="40">
        <v>7.0000000000000007E-5</v>
      </c>
      <c r="P23" s="40" t="s">
        <v>423</v>
      </c>
      <c r="Q23" s="40" t="s">
        <v>423</v>
      </c>
      <c r="R23" s="40">
        <v>3.5000000000000005E-4</v>
      </c>
      <c r="S23" s="40">
        <v>1.1900000000000001E-2</v>
      </c>
      <c r="T23" s="40">
        <v>4.9000000000000009E-4</v>
      </c>
      <c r="U23" s="40">
        <v>7.0000000000000007E-5</v>
      </c>
      <c r="V23" s="40">
        <v>7.0000000000000001E-3</v>
      </c>
      <c r="W23" s="40" t="s">
        <v>423</v>
      </c>
      <c r="X23" s="40">
        <v>2.1000000000000001E-4</v>
      </c>
      <c r="Y23" s="40">
        <v>3.5E-4</v>
      </c>
      <c r="Z23" s="40" t="s">
        <v>423</v>
      </c>
      <c r="AA23" s="40" t="s">
        <v>423</v>
      </c>
      <c r="AB23" s="40">
        <v>5.5999999999999995E-4</v>
      </c>
      <c r="AC23" s="40" t="s">
        <v>423</v>
      </c>
      <c r="AD23" s="40" t="s">
        <v>423</v>
      </c>
      <c r="AE23" s="193"/>
      <c r="AF23" s="40">
        <v>293.07600000000002</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t="s">
        <v>441</v>
      </c>
      <c r="F24" s="40" t="s">
        <v>441</v>
      </c>
      <c r="G24" s="40" t="s">
        <v>441</v>
      </c>
      <c r="H24" s="40" t="s">
        <v>441</v>
      </c>
      <c r="I24" s="40" t="s">
        <v>441</v>
      </c>
      <c r="J24" s="40" t="s">
        <v>441</v>
      </c>
      <c r="K24" s="40" t="s">
        <v>441</v>
      </c>
      <c r="L24" s="40" t="s">
        <v>441</v>
      </c>
      <c r="M24" s="40" t="s">
        <v>441</v>
      </c>
      <c r="N24" s="40" t="s">
        <v>441</v>
      </c>
      <c r="O24" s="40" t="s">
        <v>441</v>
      </c>
      <c r="P24" s="40" t="s">
        <v>441</v>
      </c>
      <c r="Q24" s="40" t="s">
        <v>441</v>
      </c>
      <c r="R24" s="40" t="s">
        <v>441</v>
      </c>
      <c r="S24" s="40" t="s">
        <v>441</v>
      </c>
      <c r="T24" s="40" t="s">
        <v>441</v>
      </c>
      <c r="U24" s="40" t="s">
        <v>441</v>
      </c>
      <c r="V24" s="40" t="s">
        <v>441</v>
      </c>
      <c r="W24" s="40" t="s">
        <v>441</v>
      </c>
      <c r="X24" s="40" t="s">
        <v>441</v>
      </c>
      <c r="Y24" s="40" t="s">
        <v>441</v>
      </c>
      <c r="Z24" s="40" t="s">
        <v>441</v>
      </c>
      <c r="AA24" s="40" t="s">
        <v>441</v>
      </c>
      <c r="AB24" s="40" t="s">
        <v>441</v>
      </c>
      <c r="AC24" s="40" t="s">
        <v>441</v>
      </c>
      <c r="AD24" s="40" t="s">
        <v>441</v>
      </c>
      <c r="AE24" s="193"/>
      <c r="AF24" s="40" t="s">
        <v>423</v>
      </c>
      <c r="AG24" s="40" t="s">
        <v>423</v>
      </c>
      <c r="AH24" s="40" t="s">
        <v>423</v>
      </c>
      <c r="AI24" s="40" t="s">
        <v>423</v>
      </c>
      <c r="AJ24" s="40" t="s">
        <v>423</v>
      </c>
      <c r="AK24" s="40" t="s">
        <v>423</v>
      </c>
      <c r="AL24" s="146" t="s">
        <v>70</v>
      </c>
    </row>
    <row r="25" spans="1:38" s="5" customFormat="1" ht="24.75" customHeight="1" thickBot="1" x14ac:dyDescent="0.25">
      <c r="A25" s="144" t="s">
        <v>89</v>
      </c>
      <c r="B25" s="38" t="s">
        <v>90</v>
      </c>
      <c r="C25" s="144" t="s">
        <v>91</v>
      </c>
      <c r="D25" s="145"/>
      <c r="E25" s="40">
        <v>3.5360000000000003E-2</v>
      </c>
      <c r="F25" s="40">
        <v>0.16796</v>
      </c>
      <c r="G25" s="40">
        <v>8.8400000000000006E-3</v>
      </c>
      <c r="H25" s="40" t="s">
        <v>423</v>
      </c>
      <c r="I25" s="40">
        <v>8.8400000000000007E-5</v>
      </c>
      <c r="J25" s="40">
        <v>8.8400000000000007E-5</v>
      </c>
      <c r="K25" s="40">
        <v>8.8400000000000007E-5</v>
      </c>
      <c r="L25" s="40" t="s">
        <v>442</v>
      </c>
      <c r="M25" s="40">
        <v>10.607999999999999</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380.12</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4.3803783183492331E-2</v>
      </c>
      <c r="F26" s="40">
        <v>7.6806190521073667E-2</v>
      </c>
      <c r="G26" s="40">
        <v>4.0424310800565091E-3</v>
      </c>
      <c r="H26" s="40" t="s">
        <v>442</v>
      </c>
      <c r="I26" s="40">
        <v>1.917E-4</v>
      </c>
      <c r="J26" s="40">
        <v>1.917E-4</v>
      </c>
      <c r="K26" s="40">
        <v>1.917E-4</v>
      </c>
      <c r="L26" s="40" t="s">
        <v>442</v>
      </c>
      <c r="M26" s="40">
        <v>14.699749382023667</v>
      </c>
      <c r="N26" s="40">
        <v>11.502000000000001</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85.13854846159829</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20.58680258484447</v>
      </c>
      <c r="F27" s="40">
        <v>16.158851585296865</v>
      </c>
      <c r="G27" s="40">
        <v>0.70940375399764799</v>
      </c>
      <c r="H27" s="40">
        <v>0.18389925365767695</v>
      </c>
      <c r="I27" s="40">
        <v>0.57698619325697054</v>
      </c>
      <c r="J27" s="40">
        <v>0.57698619325697054</v>
      </c>
      <c r="K27" s="40">
        <v>0.57698619325697054</v>
      </c>
      <c r="L27" s="40">
        <v>0.26093933919515916</v>
      </c>
      <c r="M27" s="40">
        <v>170.29697248452038</v>
      </c>
      <c r="N27" s="40">
        <v>110.38176870348526</v>
      </c>
      <c r="O27" s="40">
        <v>1.1784145827926508E-4</v>
      </c>
      <c r="P27" s="40">
        <v>5.5923386959868772E-3</v>
      </c>
      <c r="Q27" s="40">
        <v>1.8049206950560839E-4</v>
      </c>
      <c r="R27" s="40">
        <v>4.7451832738157323E-3</v>
      </c>
      <c r="S27" s="40">
        <v>3.3340012331515346E-3</v>
      </c>
      <c r="T27" s="40">
        <v>1.2992285389108872E-3</v>
      </c>
      <c r="U27" s="40">
        <v>1.2530122245268661E-4</v>
      </c>
      <c r="V27" s="40">
        <v>2.0898494629895945E-2</v>
      </c>
      <c r="W27" s="40">
        <v>0.3527634</v>
      </c>
      <c r="X27" s="40">
        <v>8.5027427991000003E-3</v>
      </c>
      <c r="Y27" s="40">
        <v>1.17286221626E-2</v>
      </c>
      <c r="Z27" s="40">
        <v>6.6408868714000003E-3</v>
      </c>
      <c r="AA27" s="40">
        <v>1.18948610075E-2</v>
      </c>
      <c r="AB27" s="40">
        <f t="shared" ref="AB27:AB33" si="0">IF((N(X27)+N(Y27)+N(Z27)+N(AA27))=0,X27,(N(X27)+N(Y27)+N(Z27)+N(AA27)))</f>
        <v>3.8767112840599999E-2</v>
      </c>
      <c r="AC27" s="40">
        <v>3.5276349999999998E-4</v>
      </c>
      <c r="AD27" s="40">
        <v>7.3961900000000001E-5</v>
      </c>
      <c r="AE27" s="193"/>
      <c r="AF27" s="40">
        <v>34412.933194000303</v>
      </c>
      <c r="AG27" s="40" t="s">
        <v>423</v>
      </c>
      <c r="AH27" s="40" t="s">
        <v>423</v>
      </c>
      <c r="AI27" s="40" t="s">
        <v>423</v>
      </c>
      <c r="AJ27" s="40" t="s">
        <v>423</v>
      </c>
      <c r="AK27" s="40" t="s">
        <v>423</v>
      </c>
      <c r="AL27" s="41" t="s">
        <v>70</v>
      </c>
    </row>
    <row r="28" spans="1:38" s="143" customFormat="1" ht="26.25" customHeight="1" thickBot="1" x14ac:dyDescent="0.25">
      <c r="A28" s="142" t="s">
        <v>94</v>
      </c>
      <c r="B28" s="142" t="s">
        <v>97</v>
      </c>
      <c r="C28" s="142" t="s">
        <v>98</v>
      </c>
      <c r="D28" s="39"/>
      <c r="E28" s="40">
        <v>6.9744921285680759</v>
      </c>
      <c r="F28" s="40">
        <v>3.3214370842378389</v>
      </c>
      <c r="G28" s="40">
        <v>0.3070510931625765</v>
      </c>
      <c r="H28" s="40">
        <v>4.3586075335052002E-2</v>
      </c>
      <c r="I28" s="40">
        <v>0.48066204180946365</v>
      </c>
      <c r="J28" s="40">
        <v>0.48066204180946365</v>
      </c>
      <c r="K28" s="40">
        <v>0.48066204180946365</v>
      </c>
      <c r="L28" s="40">
        <v>0.23484320160861794</v>
      </c>
      <c r="M28" s="40">
        <v>38.670518823032914</v>
      </c>
      <c r="N28" s="40">
        <v>36.12224912920513</v>
      </c>
      <c r="O28" s="40">
        <v>4.2444194089971311E-5</v>
      </c>
      <c r="P28" s="40">
        <v>2.2414479542167513E-3</v>
      </c>
      <c r="Q28" s="40">
        <v>6.6827295225380955E-5</v>
      </c>
      <c r="R28" s="40">
        <v>2.2125902468815434E-3</v>
      </c>
      <c r="S28" s="40">
        <v>1.5334581155719456E-3</v>
      </c>
      <c r="T28" s="40">
        <v>4.4069317067831022E-4</v>
      </c>
      <c r="U28" s="40">
        <v>4.8766202270819316E-5</v>
      </c>
      <c r="V28" s="40">
        <v>8.2360836201106243E-3</v>
      </c>
      <c r="W28" s="40">
        <v>9.618779999999999E-2</v>
      </c>
      <c r="X28" s="40">
        <v>3.6014189748000002E-3</v>
      </c>
      <c r="Y28" s="40">
        <v>4.5475635705000007E-3</v>
      </c>
      <c r="Z28" s="40">
        <v>2.9712852426000001E-3</v>
      </c>
      <c r="AA28" s="40">
        <v>4.2805839284999992E-3</v>
      </c>
      <c r="AB28" s="40">
        <f t="shared" si="0"/>
        <v>1.5400851716399998E-2</v>
      </c>
      <c r="AC28" s="40">
        <v>9.6187799999999994E-5</v>
      </c>
      <c r="AD28" s="40">
        <v>5.81638E-5</v>
      </c>
      <c r="AE28" s="193"/>
      <c r="AF28" s="40">
        <v>13295.299821004401</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20.41621171495521</v>
      </c>
      <c r="F29" s="40">
        <v>1.7250348935686726</v>
      </c>
      <c r="G29" s="40">
        <v>0.53817097638980105</v>
      </c>
      <c r="H29" s="40">
        <v>6.0014002275689407E-3</v>
      </c>
      <c r="I29" s="40">
        <v>0.82879626442616716</v>
      </c>
      <c r="J29" s="40">
        <v>0.82879626442616716</v>
      </c>
      <c r="K29" s="40">
        <v>0.82879626442616716</v>
      </c>
      <c r="L29" s="40">
        <v>0.43768076976824993</v>
      </c>
      <c r="M29" s="40">
        <v>5.2989735948022307</v>
      </c>
      <c r="N29" s="40">
        <v>1.5615498773147047</v>
      </c>
      <c r="O29" s="40">
        <v>2.8079512340768745E-5</v>
      </c>
      <c r="P29" s="40">
        <v>2.8788480146815969E-3</v>
      </c>
      <c r="Q29" s="40">
        <v>5.5378382334018358E-5</v>
      </c>
      <c r="R29" s="40">
        <v>4.5572791676678909E-3</v>
      </c>
      <c r="S29" s="40">
        <v>3.0582068572516377E-3</v>
      </c>
      <c r="T29" s="40">
        <v>1.2402768457586184E-4</v>
      </c>
      <c r="U29" s="40">
        <v>5.459773998649924E-5</v>
      </c>
      <c r="V29" s="40">
        <v>9.8041739271442878E-3</v>
      </c>
      <c r="W29" s="40">
        <v>0.13143179999999999</v>
      </c>
      <c r="X29" s="40">
        <v>1.8775968871999999E-3</v>
      </c>
      <c r="Y29" s="40">
        <v>1.13698922614E-2</v>
      </c>
      <c r="Z29" s="40">
        <v>1.27050722705E-2</v>
      </c>
      <c r="AA29" s="40">
        <v>2.9207062690000001E-3</v>
      </c>
      <c r="AB29" s="40">
        <f t="shared" si="0"/>
        <v>2.8873267688100002E-2</v>
      </c>
      <c r="AC29" s="40">
        <v>5.4643299999999999E-5</v>
      </c>
      <c r="AD29" s="40">
        <v>2.3781199999999999E-5</v>
      </c>
      <c r="AE29" s="193"/>
      <c r="AF29" s="40">
        <v>22777.903221196299</v>
      </c>
      <c r="AG29" s="40" t="s">
        <v>423</v>
      </c>
      <c r="AH29" s="40" t="s">
        <v>423</v>
      </c>
      <c r="AI29" s="40" t="s">
        <v>423</v>
      </c>
      <c r="AJ29" s="40" t="s">
        <v>423</v>
      </c>
      <c r="AK29" s="40" t="s">
        <v>423</v>
      </c>
      <c r="AL29" s="41" t="s">
        <v>70</v>
      </c>
    </row>
    <row r="30" spans="1:38" s="143" customFormat="1" ht="26.25" customHeight="1" thickBot="1" x14ac:dyDescent="0.25">
      <c r="A30" s="142" t="s">
        <v>94</v>
      </c>
      <c r="B30" s="142" t="s">
        <v>101</v>
      </c>
      <c r="C30" s="142" t="s">
        <v>102</v>
      </c>
      <c r="D30" s="39"/>
      <c r="E30" s="40">
        <v>0.25805294080370195</v>
      </c>
      <c r="F30" s="40">
        <v>4.6882288500548892</v>
      </c>
      <c r="G30" s="40">
        <v>3.9175893075144588E-2</v>
      </c>
      <c r="H30" s="40">
        <v>1.9778763049951233E-3</v>
      </c>
      <c r="I30" s="40">
        <v>9.6467256122027861E-2</v>
      </c>
      <c r="J30" s="40">
        <v>9.6467256122027861E-2</v>
      </c>
      <c r="K30" s="40">
        <v>9.6467256122027861E-2</v>
      </c>
      <c r="L30" s="40">
        <v>1.6376340491620175E-2</v>
      </c>
      <c r="M30" s="40">
        <v>20.945471505987754</v>
      </c>
      <c r="N30" s="40">
        <v>7.4639764776583455</v>
      </c>
      <c r="O30" s="40">
        <v>2.1128764563037965E-3</v>
      </c>
      <c r="P30" s="40">
        <v>3.2468230997183864E-4</v>
      </c>
      <c r="Q30" s="40">
        <v>1.1195941723166847E-5</v>
      </c>
      <c r="R30" s="40">
        <v>9.1000094926286905E-3</v>
      </c>
      <c r="S30" s="40">
        <v>0.3593808604483486</v>
      </c>
      <c r="T30" s="40">
        <v>1.4809871621301641E-2</v>
      </c>
      <c r="U30" s="40">
        <v>2.1036421909741698E-3</v>
      </c>
      <c r="V30" s="40">
        <v>0.20909486615945838</v>
      </c>
      <c r="W30" s="40">
        <v>2.6177900000000004E-2</v>
      </c>
      <c r="X30" s="40">
        <v>3.9890059659999997E-4</v>
      </c>
      <c r="Y30" s="40">
        <v>7.3131776029999992E-4</v>
      </c>
      <c r="Z30" s="40">
        <v>2.4931287290000002E-4</v>
      </c>
      <c r="AA30" s="40">
        <v>8.5597419669999994E-4</v>
      </c>
      <c r="AB30" s="40">
        <f t="shared" si="0"/>
        <v>2.2355054264999999E-3</v>
      </c>
      <c r="AC30" s="40">
        <v>2.6177899999999999E-5</v>
      </c>
      <c r="AD30" s="40">
        <v>2.6177899999999999E-5</v>
      </c>
      <c r="AE30" s="193"/>
      <c r="AF30" s="40">
        <v>1642.0714527311</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5.7744933677485681</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269.32237067170001</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0.25389826908413854</v>
      </c>
      <c r="J32" s="40">
        <v>0.49612105195428408</v>
      </c>
      <c r="K32" s="40">
        <v>0.62705503271734997</v>
      </c>
      <c r="L32" s="40">
        <v>5.590312710601858E-2</v>
      </c>
      <c r="M32" s="40" t="s">
        <v>423</v>
      </c>
      <c r="N32" s="40">
        <v>1.9705191557097335</v>
      </c>
      <c r="O32" s="40">
        <v>8.531417001488838E-3</v>
      </c>
      <c r="P32" s="40" t="s">
        <v>442</v>
      </c>
      <c r="Q32" s="40">
        <v>2.2479829279670113E-2</v>
      </c>
      <c r="R32" s="40">
        <v>0.73652366643963341</v>
      </c>
      <c r="S32" s="40">
        <v>16.179782813886252</v>
      </c>
      <c r="T32" s="40">
        <v>0.11248245706620411</v>
      </c>
      <c r="U32" s="40">
        <v>1.2541100654347E-2</v>
      </c>
      <c r="V32" s="40">
        <v>5.0533716820267021</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19713.690807507512</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0.11530990201349189</v>
      </c>
      <c r="J33" s="40">
        <v>0.21353685558054061</v>
      </c>
      <c r="K33" s="40">
        <v>0.42707371116108123</v>
      </c>
      <c r="L33" s="40">
        <v>4.5269813383074561E-3</v>
      </c>
      <c r="M33" s="40" t="s">
        <v>423</v>
      </c>
      <c r="N33" s="40" t="s">
        <v>442</v>
      </c>
      <c r="O33" s="40" t="s">
        <v>442</v>
      </c>
      <c r="P33" s="40" t="s">
        <v>442</v>
      </c>
      <c r="Q33" s="40" t="s">
        <v>442</v>
      </c>
      <c r="R33" s="40" t="s">
        <v>442</v>
      </c>
      <c r="S33" s="40" t="s">
        <v>442</v>
      </c>
      <c r="T33" s="40" t="s">
        <v>442</v>
      </c>
      <c r="U33" s="40" t="s">
        <v>442</v>
      </c>
      <c r="V33" s="40" t="s">
        <v>442</v>
      </c>
      <c r="W33" s="40" t="s">
        <v>442</v>
      </c>
      <c r="X33" s="40">
        <v>1.9816220197874168E-6</v>
      </c>
      <c r="Y33" s="40">
        <v>1.7937095868765412E-7</v>
      </c>
      <c r="Z33" s="40">
        <v>2.6478570091987037E-7</v>
      </c>
      <c r="AA33" s="40" t="s">
        <v>442</v>
      </c>
      <c r="AB33" s="40">
        <f t="shared" si="0"/>
        <v>2.4257786793949414E-6</v>
      </c>
      <c r="AC33" s="40" t="s">
        <v>442</v>
      </c>
      <c r="AD33" s="40" t="s">
        <v>442</v>
      </c>
      <c r="AE33" s="193"/>
      <c r="AF33" s="40" t="s">
        <v>423</v>
      </c>
      <c r="AG33" s="40" t="s">
        <v>423</v>
      </c>
      <c r="AH33" s="40" t="s">
        <v>423</v>
      </c>
      <c r="AI33" s="40" t="s">
        <v>423</v>
      </c>
      <c r="AJ33" s="40" t="s">
        <v>423</v>
      </c>
      <c r="AK33" s="40">
        <v>19713.690807507512</v>
      </c>
      <c r="AL33" s="41" t="s">
        <v>107</v>
      </c>
    </row>
    <row r="34" spans="1:38" s="5" customFormat="1" ht="24.75" customHeight="1" thickBot="1" x14ac:dyDescent="0.25">
      <c r="A34" s="144" t="s">
        <v>84</v>
      </c>
      <c r="B34" s="38" t="s">
        <v>110</v>
      </c>
      <c r="C34" s="144" t="s">
        <v>111</v>
      </c>
      <c r="D34" s="145"/>
      <c r="E34" s="40">
        <v>1.9912000000000001</v>
      </c>
      <c r="F34" s="40">
        <v>0.1767</v>
      </c>
      <c r="G34" s="40">
        <v>3.7999999999999999E-2</v>
      </c>
      <c r="H34" s="40">
        <v>2.6600000000000001E-4</v>
      </c>
      <c r="I34" s="40">
        <v>5.2060000000000009E-2</v>
      </c>
      <c r="J34" s="40">
        <v>5.4719999999999998E-2</v>
      </c>
      <c r="K34" s="40">
        <v>5.7759999999999999E-2</v>
      </c>
      <c r="L34" s="40" t="s">
        <v>423</v>
      </c>
      <c r="M34" s="40">
        <v>0.40660000000000002</v>
      </c>
      <c r="N34" s="40" t="s">
        <v>423</v>
      </c>
      <c r="O34" s="40">
        <v>3.8000000000000002E-4</v>
      </c>
      <c r="P34" s="40" t="s">
        <v>423</v>
      </c>
      <c r="Q34" s="40" t="s">
        <v>423</v>
      </c>
      <c r="R34" s="40">
        <v>1.9E-3</v>
      </c>
      <c r="S34" s="40">
        <v>6.4600000000000005E-2</v>
      </c>
      <c r="T34" s="40">
        <v>2.6600000000000005E-3</v>
      </c>
      <c r="U34" s="40">
        <v>3.8000000000000002E-4</v>
      </c>
      <c r="V34" s="40">
        <v>3.7999999999999999E-2</v>
      </c>
      <c r="W34" s="40" t="s">
        <v>423</v>
      </c>
      <c r="X34" s="40">
        <v>1.14E-3</v>
      </c>
      <c r="Y34" s="40">
        <v>1.9E-3</v>
      </c>
      <c r="Z34" s="40" t="s">
        <v>423</v>
      </c>
      <c r="AA34" s="40" t="s">
        <v>423</v>
      </c>
      <c r="AB34" s="40">
        <v>3.0400000000000002E-3</v>
      </c>
      <c r="AC34" s="40" t="s">
        <v>423</v>
      </c>
      <c r="AD34" s="40" t="s">
        <v>423</v>
      </c>
      <c r="AE34" s="193"/>
      <c r="AF34" s="40">
        <v>1607.4</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0.11822449341339419</v>
      </c>
      <c r="F35" s="40">
        <v>2.8645516941939895E-3</v>
      </c>
      <c r="G35" s="40">
        <v>2.4282837637563993E-2</v>
      </c>
      <c r="H35" s="40" t="s">
        <v>423</v>
      </c>
      <c r="I35" s="40">
        <v>2.6114339798363312E-3</v>
      </c>
      <c r="J35" s="40">
        <v>2.6114339798363312E-3</v>
      </c>
      <c r="K35" s="40">
        <v>2.6114339798363312E-3</v>
      </c>
      <c r="L35" s="40">
        <v>2.182368585986154E-4</v>
      </c>
      <c r="M35" s="40">
        <v>6.0768830121802099E-3</v>
      </c>
      <c r="N35" s="40">
        <v>2.2430756800800639E-4</v>
      </c>
      <c r="O35" s="40">
        <v>1.8520808367633555E-5</v>
      </c>
      <c r="P35" s="40">
        <v>4.7330954717285754E-5</v>
      </c>
      <c r="Q35" s="40">
        <v>1.9755528925475792E-4</v>
      </c>
      <c r="R35" s="40">
        <v>2.2019183281519892E-4</v>
      </c>
      <c r="S35" s="40">
        <v>1.5248798889351627E-3</v>
      </c>
      <c r="T35" s="40">
        <v>8.02568362597454E-3</v>
      </c>
      <c r="U35" s="40">
        <v>1.8726595127273928E-4</v>
      </c>
      <c r="V35" s="40">
        <v>1.975552892547579E-3</v>
      </c>
      <c r="W35" s="40">
        <v>2.8398572830371448E-4</v>
      </c>
      <c r="X35" s="40" t="s">
        <v>423</v>
      </c>
      <c r="Y35" s="40" t="s">
        <v>423</v>
      </c>
      <c r="Z35" s="40" t="s">
        <v>423</v>
      </c>
      <c r="AA35" s="40" t="s">
        <v>423</v>
      </c>
      <c r="AB35" s="40" t="s">
        <v>423</v>
      </c>
      <c r="AC35" s="40">
        <v>1.4405073174826098E-4</v>
      </c>
      <c r="AD35" s="40">
        <v>1.7203773105935169E-4</v>
      </c>
      <c r="AE35" s="193"/>
      <c r="AF35" s="40">
        <v>69.164929915129306</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0.20729999999999998</v>
      </c>
      <c r="F36" s="40">
        <v>5.0099999999999997E-3</v>
      </c>
      <c r="G36" s="40">
        <v>0.27</v>
      </c>
      <c r="H36" s="40" t="s">
        <v>423</v>
      </c>
      <c r="I36" s="40">
        <v>1.5599999999999999E-2</v>
      </c>
      <c r="J36" s="40">
        <v>1.5599999999999999E-2</v>
      </c>
      <c r="K36" s="40">
        <v>1.5599999999999999E-2</v>
      </c>
      <c r="L36" s="40">
        <v>1.449E-4</v>
      </c>
      <c r="M36" s="40">
        <v>1.1520000000000001E-2</v>
      </c>
      <c r="N36" s="40">
        <v>5.4000000000000001E-4</v>
      </c>
      <c r="O36" s="40">
        <v>6.0000000000000002E-5</v>
      </c>
      <c r="P36" s="40">
        <v>6.0000000000000002E-5</v>
      </c>
      <c r="Q36" s="40">
        <v>2.0400000000000001E-3</v>
      </c>
      <c r="R36" s="40">
        <v>2.16E-3</v>
      </c>
      <c r="S36" s="40">
        <v>3.7499999999999999E-3</v>
      </c>
      <c r="T36" s="40">
        <v>9.6000000000000002E-2</v>
      </c>
      <c r="U36" s="40">
        <v>6.3000000000000003E-4</v>
      </c>
      <c r="V36" s="40">
        <v>3.5999999999999999E-3</v>
      </c>
      <c r="W36" s="40">
        <v>1.41E-3</v>
      </c>
      <c r="X36" s="40" t="s">
        <v>423</v>
      </c>
      <c r="Y36" s="40" t="s">
        <v>423</v>
      </c>
      <c r="Z36" s="40" t="s">
        <v>423</v>
      </c>
      <c r="AA36" s="40" t="s">
        <v>423</v>
      </c>
      <c r="AB36" s="40" t="s">
        <v>423</v>
      </c>
      <c r="AC36" s="40">
        <v>4.2000000000000007E-4</v>
      </c>
      <c r="AD36" s="40">
        <v>1.7099999999999997E-3</v>
      </c>
      <c r="AE36" s="193"/>
      <c r="AF36" s="40">
        <v>3000</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0.17062504200000003</v>
      </c>
      <c r="F37" s="40">
        <v>2.2033976400000009E-2</v>
      </c>
      <c r="G37" s="40">
        <v>9.0361170000000026E-4</v>
      </c>
      <c r="H37" s="40" t="s">
        <v>442</v>
      </c>
      <c r="I37" s="40">
        <v>1.0065141000000005E-3</v>
      </c>
      <c r="J37" s="40">
        <v>1.0065141000000005E-3</v>
      </c>
      <c r="K37" s="40">
        <v>1.0065141000000005E-3</v>
      </c>
      <c r="L37" s="40">
        <v>2.6002150200000006E-5</v>
      </c>
      <c r="M37" s="40">
        <v>2.69347032E-2</v>
      </c>
      <c r="N37" s="40">
        <v>1.2251817000000003E-5</v>
      </c>
      <c r="O37" s="40">
        <v>1.3345155000000002E-6</v>
      </c>
      <c r="P37" s="40">
        <v>3.2157000000000003E-4</v>
      </c>
      <c r="Q37" s="40">
        <v>3.7237806000000006E-4</v>
      </c>
      <c r="R37" s="40">
        <v>1.1944396080000003E-5</v>
      </c>
      <c r="S37" s="40">
        <v>2.1591496080000006E-6</v>
      </c>
      <c r="T37" s="40">
        <v>1.1188706580000002E-5</v>
      </c>
      <c r="U37" s="40">
        <v>7.1838738000000005E-5</v>
      </c>
      <c r="V37" s="40">
        <v>5.6406593699999993E-4</v>
      </c>
      <c r="W37" s="40">
        <v>1.6213559400000003E-3</v>
      </c>
      <c r="X37" s="40">
        <v>1.9242748800000003E-6</v>
      </c>
      <c r="Y37" s="40">
        <v>4.2755947200000005E-6</v>
      </c>
      <c r="Z37" s="40">
        <v>2.8671181200000006E-6</v>
      </c>
      <c r="AA37" s="40">
        <v>2.8864123200000007E-6</v>
      </c>
      <c r="AB37" s="40">
        <v>1.1953400040000002E-5</v>
      </c>
      <c r="AC37" s="40" t="s">
        <v>423</v>
      </c>
      <c r="AD37" s="40" t="s">
        <v>423</v>
      </c>
      <c r="AE37" s="193"/>
      <c r="AF37" s="40" t="s">
        <v>441</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0.92112943999999997</v>
      </c>
      <c r="F39" s="40">
        <v>9.3704093333333335E-2</v>
      </c>
      <c r="G39" s="40">
        <v>4.7181253763177615</v>
      </c>
      <c r="H39" s="40" t="s">
        <v>442</v>
      </c>
      <c r="I39" s="40">
        <v>0.14687801099999998</v>
      </c>
      <c r="J39" s="40">
        <v>0.16352750966666665</v>
      </c>
      <c r="K39" s="40">
        <v>0.16888300833333333</v>
      </c>
      <c r="L39" s="40">
        <v>1.0179666354000002E-2</v>
      </c>
      <c r="M39" s="40">
        <v>0.73689993333333337</v>
      </c>
      <c r="N39" s="40">
        <v>0.19380255011666669</v>
      </c>
      <c r="O39" s="40">
        <v>1.8224975241666667E-2</v>
      </c>
      <c r="P39" s="40">
        <v>7.7795420000000004E-3</v>
      </c>
      <c r="Q39" s="40">
        <v>8.252274666666665E-3</v>
      </c>
      <c r="R39" s="40">
        <v>0.13987666894799999</v>
      </c>
      <c r="S39" s="40">
        <v>5.6216001561466666E-2</v>
      </c>
      <c r="T39" s="40">
        <v>1.3953791150396666</v>
      </c>
      <c r="U39" s="40">
        <v>2.0706946333333334E-3</v>
      </c>
      <c r="V39" s="40">
        <v>0.78244428345000006</v>
      </c>
      <c r="W39" s="40">
        <v>0.24575146666666667</v>
      </c>
      <c r="X39" s="40">
        <v>5.3234770666666667E-2</v>
      </c>
      <c r="Y39" s="40">
        <v>6.8546669333333338E-2</v>
      </c>
      <c r="Z39" s="40">
        <v>0.27122927199999997</v>
      </c>
      <c r="AA39" s="40">
        <v>2.1867648E-2</v>
      </c>
      <c r="AB39" s="40">
        <v>0.41487836</v>
      </c>
      <c r="AC39" s="40">
        <v>6.5988022933333333E-3</v>
      </c>
      <c r="AD39" s="40">
        <v>0.12306730333333334</v>
      </c>
      <c r="AE39" s="193"/>
      <c r="AF39" s="40">
        <v>5036.3999999999996</v>
      </c>
      <c r="AG39" s="40">
        <v>723.8746666666666</v>
      </c>
      <c r="AH39" s="40">
        <v>722.3</v>
      </c>
      <c r="AI39" s="40">
        <v>1230</v>
      </c>
      <c r="AJ39" s="40" t="s">
        <v>441</v>
      </c>
      <c r="AK39" s="40" t="s">
        <v>423</v>
      </c>
      <c r="AL39" s="41" t="s">
        <v>70</v>
      </c>
    </row>
    <row r="40" spans="1:38" s="5" customFormat="1" ht="24.75" customHeight="1" thickBot="1" x14ac:dyDescent="0.25">
      <c r="A40" s="144" t="s">
        <v>84</v>
      </c>
      <c r="B40" s="38" t="s">
        <v>124</v>
      </c>
      <c r="C40" s="144" t="s">
        <v>445</v>
      </c>
      <c r="D40" s="145"/>
      <c r="E40" s="40">
        <v>0.21290217434246872</v>
      </c>
      <c r="F40" s="40">
        <v>2.2034712763324554E-2</v>
      </c>
      <c r="G40" s="40">
        <v>6.5249371523022079E-3</v>
      </c>
      <c r="H40" s="40">
        <v>5.2199497218417663E-5</v>
      </c>
      <c r="I40" s="40">
        <v>1.3728467768443844E-2</v>
      </c>
      <c r="J40" s="40">
        <v>1.3728467768443844E-2</v>
      </c>
      <c r="K40" s="40">
        <v>1.3728467768443844E-2</v>
      </c>
      <c r="L40" s="40" t="s">
        <v>423</v>
      </c>
      <c r="M40" s="40">
        <v>7.0299672878903985E-2</v>
      </c>
      <c r="N40" s="40" t="s">
        <v>423</v>
      </c>
      <c r="O40" s="40">
        <v>6.5249371523022089E-5</v>
      </c>
      <c r="P40" s="40" t="s">
        <v>423</v>
      </c>
      <c r="Q40" s="40" t="s">
        <v>423</v>
      </c>
      <c r="R40" s="40">
        <v>3.2624685761511042E-4</v>
      </c>
      <c r="S40" s="40">
        <v>1.1092393158913753E-2</v>
      </c>
      <c r="T40" s="40">
        <v>4.567456006611546E-4</v>
      </c>
      <c r="U40" s="40">
        <v>6.5249371523022089E-5</v>
      </c>
      <c r="V40" s="40">
        <v>6.5249371523022079E-3</v>
      </c>
      <c r="W40" s="40" t="s">
        <v>423</v>
      </c>
      <c r="X40" s="40">
        <v>1.9574811456906621E-4</v>
      </c>
      <c r="Y40" s="40">
        <v>3.2624685761511042E-4</v>
      </c>
      <c r="Z40" s="40" t="s">
        <v>423</v>
      </c>
      <c r="AA40" s="40" t="s">
        <v>423</v>
      </c>
      <c r="AB40" s="40">
        <v>5.219949721841766E-4</v>
      </c>
      <c r="AC40" s="40" t="s">
        <v>423</v>
      </c>
      <c r="AD40" s="40" t="s">
        <v>423</v>
      </c>
      <c r="AE40" s="193"/>
      <c r="AF40" s="40">
        <v>273.18606869258883</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2.88513858538</v>
      </c>
      <c r="F41" s="40">
        <v>14.242204346140001</v>
      </c>
      <c r="G41" s="40">
        <v>14.0279667</v>
      </c>
      <c r="H41" s="40">
        <v>1.005042</v>
      </c>
      <c r="I41" s="40">
        <v>15.33747853311</v>
      </c>
      <c r="J41" s="40">
        <v>15.803341947750003</v>
      </c>
      <c r="K41" s="40">
        <v>17.013011339210003</v>
      </c>
      <c r="L41" s="40">
        <v>1.37395363787904</v>
      </c>
      <c r="M41" s="40">
        <v>131.48072374507001</v>
      </c>
      <c r="N41" s="40">
        <v>2.6702433988000007</v>
      </c>
      <c r="O41" s="40">
        <v>0.21677519612000001</v>
      </c>
      <c r="P41" s="40">
        <v>9.1795568610000017E-2</v>
      </c>
      <c r="Q41" s="40">
        <v>5.241052093500001E-2</v>
      </c>
      <c r="R41" s="40">
        <v>0.52000075301000004</v>
      </c>
      <c r="S41" s="40">
        <v>0.46599639159600004</v>
      </c>
      <c r="T41" s="40">
        <v>0.25701100156000006</v>
      </c>
      <c r="U41" s="40">
        <v>3.7414472800000008E-2</v>
      </c>
      <c r="V41" s="40">
        <v>11.131588237999999</v>
      </c>
      <c r="W41" s="40">
        <v>22.604679355000002</v>
      </c>
      <c r="X41" s="40">
        <v>5.9658900222</v>
      </c>
      <c r="Y41" s="40">
        <v>6.6309801984999996</v>
      </c>
      <c r="Z41" s="40">
        <v>2.7449470095000006</v>
      </c>
      <c r="AA41" s="40">
        <v>3.1959721917000001</v>
      </c>
      <c r="AB41" s="40">
        <v>18.537789421900001</v>
      </c>
      <c r="AC41" s="40">
        <v>8.1000646819999994E-2</v>
      </c>
      <c r="AD41" s="40">
        <v>2.5716013700000002</v>
      </c>
      <c r="AE41" s="193"/>
      <c r="AF41" s="40">
        <v>3722.3999999999996</v>
      </c>
      <c r="AG41" s="40">
        <v>15122.011000000002</v>
      </c>
      <c r="AH41" s="40">
        <v>46</v>
      </c>
      <c r="AI41" s="40">
        <v>14325</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0.20806736000000001</v>
      </c>
      <c r="F43" s="40">
        <v>1.1752506666666666E-2</v>
      </c>
      <c r="G43" s="40">
        <v>1.3933341904751089</v>
      </c>
      <c r="H43" s="40" t="s">
        <v>442</v>
      </c>
      <c r="I43" s="40">
        <v>4.8432273999999997E-2</v>
      </c>
      <c r="J43" s="40">
        <v>5.802541533333333E-2</v>
      </c>
      <c r="K43" s="40">
        <v>5.920255666666667E-2</v>
      </c>
      <c r="L43" s="40">
        <v>2.8939962360000006E-3</v>
      </c>
      <c r="M43" s="40">
        <v>0.19599106666666666</v>
      </c>
      <c r="N43" s="40">
        <v>2.7460892433333335E-2</v>
      </c>
      <c r="O43" s="40">
        <v>6.4609851833333336E-3</v>
      </c>
      <c r="P43" s="40">
        <v>9.0170800000000009E-4</v>
      </c>
      <c r="Q43" s="40">
        <v>1.2403493333333333E-3</v>
      </c>
      <c r="R43" s="40">
        <v>2.9506461944000001E-2</v>
      </c>
      <c r="S43" s="40">
        <v>6.0812715277333337E-3</v>
      </c>
      <c r="T43" s="40">
        <v>0.17928697542733332</v>
      </c>
      <c r="U43" s="40">
        <v>3.5520406666666668E-4</v>
      </c>
      <c r="V43" s="40">
        <v>0.2548511591</v>
      </c>
      <c r="W43" s="40">
        <v>6.1916533333333336E-2</v>
      </c>
      <c r="X43" s="40">
        <v>6.3665093333333334E-3</v>
      </c>
      <c r="Y43" s="40">
        <v>1.0320450666666666E-2</v>
      </c>
      <c r="Z43" s="40">
        <v>3.773368E-3</v>
      </c>
      <c r="AA43" s="40">
        <v>3.1265119999999997E-3</v>
      </c>
      <c r="AB43" s="40">
        <v>2.3586839999999998E-2</v>
      </c>
      <c r="AC43" s="40">
        <v>2.3961369066666668E-3</v>
      </c>
      <c r="AD43" s="40">
        <v>9.9118106666666681E-3</v>
      </c>
      <c r="AE43" s="193"/>
      <c r="AF43" s="40">
        <v>888.8</v>
      </c>
      <c r="AG43" s="40">
        <v>58.285333333333334</v>
      </c>
      <c r="AH43" s="40">
        <v>239.4</v>
      </c>
      <c r="AI43" s="40">
        <v>472</v>
      </c>
      <c r="AJ43" s="40" t="s">
        <v>441</v>
      </c>
      <c r="AK43" s="40" t="s">
        <v>423</v>
      </c>
      <c r="AL43" s="41" t="s">
        <v>70</v>
      </c>
    </row>
    <row r="44" spans="1:38" s="5" customFormat="1" ht="24.75" customHeight="1" thickBot="1" x14ac:dyDescent="0.25">
      <c r="A44" s="144" t="s">
        <v>84</v>
      </c>
      <c r="B44" s="38" t="s">
        <v>132</v>
      </c>
      <c r="C44" s="144" t="s">
        <v>133</v>
      </c>
      <c r="D44" s="145"/>
      <c r="E44" s="40">
        <v>9.2236139637207604</v>
      </c>
      <c r="F44" s="40">
        <v>3.6611455434323377</v>
      </c>
      <c r="G44" s="40">
        <v>0.22847506284769778</v>
      </c>
      <c r="H44" s="40">
        <v>1.6299829435456052E-3</v>
      </c>
      <c r="I44" s="40">
        <v>0.55799154991046362</v>
      </c>
      <c r="J44" s="40">
        <v>0.55799154991046362</v>
      </c>
      <c r="K44" s="40">
        <v>0.55799154991046362</v>
      </c>
      <c r="L44" s="40">
        <v>0.28595310607601326</v>
      </c>
      <c r="M44" s="40">
        <v>18.013716714967941</v>
      </c>
      <c r="N44" s="40" t="s">
        <v>423</v>
      </c>
      <c r="O44" s="40">
        <v>2.2847506284769778E-3</v>
      </c>
      <c r="P44" s="40" t="s">
        <v>423</v>
      </c>
      <c r="Q44" s="40" t="s">
        <v>423</v>
      </c>
      <c r="R44" s="40">
        <v>1.1423753142384889E-2</v>
      </c>
      <c r="S44" s="40">
        <v>0.38840760684108627</v>
      </c>
      <c r="T44" s="40">
        <v>1.5993254399338845E-2</v>
      </c>
      <c r="U44" s="40">
        <v>2.2847506284769778E-3</v>
      </c>
      <c r="V44" s="40">
        <v>0.22847506284769778</v>
      </c>
      <c r="W44" s="40" t="s">
        <v>423</v>
      </c>
      <c r="X44" s="40">
        <v>6.8542518854309339E-3</v>
      </c>
      <c r="Y44" s="40">
        <v>1.1423753142384889E-2</v>
      </c>
      <c r="Z44" s="40" t="s">
        <v>423</v>
      </c>
      <c r="AA44" s="40" t="s">
        <v>423</v>
      </c>
      <c r="AB44" s="40">
        <v>1.8278005027815823E-2</v>
      </c>
      <c r="AC44" s="40" t="s">
        <v>423</v>
      </c>
      <c r="AD44" s="40" t="s">
        <v>423</v>
      </c>
      <c r="AE44" s="193"/>
      <c r="AF44" s="40">
        <v>9565.7939313074112</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5.5999999999999995E-4</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9.1419999999999995</v>
      </c>
      <c r="G48" s="40" t="s">
        <v>423</v>
      </c>
      <c r="H48" s="40" t="s">
        <v>423</v>
      </c>
      <c r="I48" s="40">
        <v>0.14304</v>
      </c>
      <c r="J48" s="40">
        <v>0.92976000000000003</v>
      </c>
      <c r="K48" s="40">
        <v>1.9548800000000002</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25.297999999999998</v>
      </c>
      <c r="AL48" s="148" t="s">
        <v>142</v>
      </c>
    </row>
    <row r="49" spans="1:38" s="5" customFormat="1" ht="24.75" customHeight="1" thickBot="1" x14ac:dyDescent="0.25">
      <c r="A49" s="144" t="s">
        <v>140</v>
      </c>
      <c r="B49" s="38" t="s">
        <v>18</v>
      </c>
      <c r="C49" s="144" t="s">
        <v>143</v>
      </c>
      <c r="D49" s="145"/>
      <c r="E49" s="40">
        <v>6.7409999999999996E-4</v>
      </c>
      <c r="F49" s="40">
        <v>5.7673000000000004E-3</v>
      </c>
      <c r="G49" s="40">
        <v>5.9920000000000004E-4</v>
      </c>
      <c r="H49" s="40">
        <v>2.7713E-3</v>
      </c>
      <c r="I49" s="40">
        <v>4.5689E-2</v>
      </c>
      <c r="J49" s="40">
        <v>0.10935400000000001</v>
      </c>
      <c r="K49" s="40">
        <v>0.259903</v>
      </c>
      <c r="L49" s="40">
        <v>2.2387609999999999E-2</v>
      </c>
      <c r="M49" s="40">
        <v>0.34454000000000001</v>
      </c>
      <c r="N49" s="40">
        <v>2.8462000000000002E-4</v>
      </c>
      <c r="O49" s="40">
        <v>5.2429999999999996E-6</v>
      </c>
      <c r="P49" s="40">
        <v>8.9879999999999993E-6</v>
      </c>
      <c r="Q49" s="40">
        <v>9.7370000000000001E-6</v>
      </c>
      <c r="R49" s="40">
        <v>1.2733000000000002E-4</v>
      </c>
      <c r="S49" s="40">
        <v>3.5951999999999997E-5</v>
      </c>
      <c r="T49" s="40">
        <v>8.988E-5</v>
      </c>
      <c r="U49" s="40">
        <v>1.1984000000000001E-5</v>
      </c>
      <c r="V49" s="40">
        <v>1.6478E-4</v>
      </c>
      <c r="W49" s="40">
        <v>2247</v>
      </c>
      <c r="X49" s="40">
        <v>0.11984</v>
      </c>
      <c r="Y49" s="40">
        <v>0.14979999999999999</v>
      </c>
      <c r="Z49" s="40">
        <v>7.4899999999999994E-2</v>
      </c>
      <c r="AA49" s="40">
        <v>5.2429999999999997E-2</v>
      </c>
      <c r="AB49" s="40">
        <v>0.39696999999999993</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4.0000000000000001E-3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0.19778500000000002</v>
      </c>
      <c r="F52" s="40">
        <v>0.62161</v>
      </c>
      <c r="G52" s="40">
        <v>1.384495</v>
      </c>
      <c r="H52" s="40" t="s">
        <v>409</v>
      </c>
      <c r="I52" s="40">
        <v>1.1302E-2</v>
      </c>
      <c r="J52" s="40">
        <v>2.8255000000000002E-2</v>
      </c>
      <c r="K52" s="40">
        <v>3.3905999999999999E-2</v>
      </c>
      <c r="L52" s="40" t="s">
        <v>423</v>
      </c>
      <c r="M52" s="40">
        <v>0.23169100000000001</v>
      </c>
      <c r="N52" s="40">
        <v>1.6952999999999999E-2</v>
      </c>
      <c r="O52" s="40">
        <v>2.8255000000000003E-3</v>
      </c>
      <c r="P52" s="40">
        <v>3.3905999999999997E-3</v>
      </c>
      <c r="Q52" s="40">
        <v>5.6510000000000002E-4</v>
      </c>
      <c r="R52" s="40">
        <v>5.6510000000000002E-4</v>
      </c>
      <c r="S52" s="40">
        <v>6.7811999999999994E-3</v>
      </c>
      <c r="T52" s="40">
        <v>2.9950299999999999E-2</v>
      </c>
      <c r="U52" s="40">
        <v>5.6510000000000002E-4</v>
      </c>
      <c r="V52" s="40">
        <v>5.6510000000000006E-3</v>
      </c>
      <c r="W52" s="40">
        <v>6.7811999999999994E-3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2.6672691800000004</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9017.5878900000007</v>
      </c>
      <c r="AL53" s="41" t="s">
        <v>156</v>
      </c>
    </row>
    <row r="54" spans="1:38" s="5" customFormat="1" ht="26.25" customHeight="1" thickBot="1" x14ac:dyDescent="0.25">
      <c r="A54" s="38" t="s">
        <v>140</v>
      </c>
      <c r="B54" s="38" t="s">
        <v>12</v>
      </c>
      <c r="C54" s="38" t="s">
        <v>157</v>
      </c>
      <c r="D54" s="39"/>
      <c r="E54" s="40" t="s">
        <v>423</v>
      </c>
      <c r="F54" s="40">
        <v>0.30906</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0.30515826600000001</v>
      </c>
      <c r="F55" s="40">
        <v>1.1302158E-2</v>
      </c>
      <c r="G55" s="40">
        <v>0.43513308299999998</v>
      </c>
      <c r="H55" s="40" t="s">
        <v>423</v>
      </c>
      <c r="I55" s="40" t="s">
        <v>423</v>
      </c>
      <c r="J55" s="40" t="s">
        <v>423</v>
      </c>
      <c r="K55" s="40" t="s">
        <v>423</v>
      </c>
      <c r="L55" s="40" t="s">
        <v>423</v>
      </c>
      <c r="M55" s="40">
        <v>6.7812948000000012E-2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5651.0789999999997</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2.5052315199999997</v>
      </c>
      <c r="F57" s="40">
        <v>3.6336959999999995E-2</v>
      </c>
      <c r="G57" s="40">
        <v>0.75500127999999989</v>
      </c>
      <c r="H57" s="40" t="s">
        <v>442</v>
      </c>
      <c r="I57" s="40">
        <v>0.26243359999999999</v>
      </c>
      <c r="J57" s="40">
        <v>0.47238047999999994</v>
      </c>
      <c r="K57" s="40">
        <v>0.52486719999999998</v>
      </c>
      <c r="L57" s="40">
        <v>7.873007999999999E-3</v>
      </c>
      <c r="M57" s="40">
        <v>2.9372375999999996</v>
      </c>
      <c r="N57" s="40">
        <v>0.19783455999999999</v>
      </c>
      <c r="O57" s="40">
        <v>1.6149759999999999E-2</v>
      </c>
      <c r="P57" s="40">
        <v>9.8917279999999996E-2</v>
      </c>
      <c r="Q57" s="40">
        <v>5.3496079999999994E-2</v>
      </c>
      <c r="R57" s="40">
        <v>8.2767519999999983E-2</v>
      </c>
      <c r="S57" s="40">
        <v>0.13061118399999999</v>
      </c>
      <c r="T57" s="40">
        <v>9.8917279999999996E-2</v>
      </c>
      <c r="U57" s="40">
        <v>5.1073615999999995E-2</v>
      </c>
      <c r="V57" s="40">
        <v>0.85593727999999991</v>
      </c>
      <c r="W57" s="40">
        <v>8.2767519999999983E-3</v>
      </c>
      <c r="X57" s="40">
        <v>1.3121679999999997E-4</v>
      </c>
      <c r="Y57" s="40">
        <v>5.6524159999999984E-4</v>
      </c>
      <c r="Z57" s="40">
        <v>1.5544143999999998E-4</v>
      </c>
      <c r="AA57" s="40">
        <v>8.680495999999999E-5</v>
      </c>
      <c r="AB57" s="40">
        <v>9.3870479999999968E-4</v>
      </c>
      <c r="AC57" s="40">
        <v>9.2861119999999991E-3</v>
      </c>
      <c r="AD57" s="40">
        <v>0.20792815999999997</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0.13142263100000001</v>
      </c>
      <c r="F58" s="40" t="s">
        <v>442</v>
      </c>
      <c r="G58" s="40">
        <v>3.0335684000000005E-2</v>
      </c>
      <c r="H58" s="40" t="s">
        <v>423</v>
      </c>
      <c r="I58" s="40">
        <v>6.7199300000000017E-2</v>
      </c>
      <c r="J58" s="40">
        <v>0.33599650000000009</v>
      </c>
      <c r="K58" s="40">
        <v>0.86399100000000006</v>
      </c>
      <c r="L58" s="40">
        <v>3.0911678000000009E-4</v>
      </c>
      <c r="M58" s="40">
        <v>0.18623806000000004</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195.21700000000001</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5.024002000000001E-2</v>
      </c>
      <c r="J59" s="40">
        <v>5.7257660000000009E-2</v>
      </c>
      <c r="K59" s="40">
        <v>6.3958989999999993E-2</v>
      </c>
      <c r="L59" s="40">
        <v>5.1707116399999988E-5</v>
      </c>
      <c r="M59" s="40" t="s">
        <v>409</v>
      </c>
      <c r="N59" s="40">
        <v>0.56435820000000003</v>
      </c>
      <c r="O59" s="40">
        <v>2.5085067999999995E-2</v>
      </c>
      <c r="P59" s="40">
        <v>1.01013E-4</v>
      </c>
      <c r="Q59" s="40">
        <v>5.7782659999999993E-2</v>
      </c>
      <c r="R59" s="40">
        <v>7.2979620000000009E-2</v>
      </c>
      <c r="S59" s="40">
        <v>2.3569699999999999E-4</v>
      </c>
      <c r="T59" s="40">
        <v>7.0507419999999987E-2</v>
      </c>
      <c r="U59" s="40">
        <v>0.28999364999999999</v>
      </c>
      <c r="V59" s="40">
        <v>1.245827E-2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250.80099999999999</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0.37831100000000001</v>
      </c>
      <c r="F64" s="40">
        <v>3.4047989999999993E-2</v>
      </c>
      <c r="G64" s="40" t="s">
        <v>423</v>
      </c>
      <c r="H64" s="40">
        <v>1.891555E-2</v>
      </c>
      <c r="I64" s="40" t="s">
        <v>423</v>
      </c>
      <c r="J64" s="40" t="s">
        <v>423</v>
      </c>
      <c r="K64" s="40" t="s">
        <v>423</v>
      </c>
      <c r="L64" s="40" t="s">
        <v>423</v>
      </c>
      <c r="M64" s="40">
        <v>2.2698659999999997E-3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11.019518854999999</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420.39400000000001</v>
      </c>
      <c r="AL65" s="146" t="s">
        <v>182</v>
      </c>
    </row>
    <row r="66" spans="1:38" s="5" customFormat="1" ht="24.75" customHeight="1" thickBot="1" x14ac:dyDescent="0.25">
      <c r="A66" s="144" t="s">
        <v>73</v>
      </c>
      <c r="B66" s="38" t="s">
        <v>16</v>
      </c>
      <c r="C66" s="144" t="s">
        <v>183</v>
      </c>
      <c r="D66" s="145"/>
      <c r="E66" s="40" t="s">
        <v>423</v>
      </c>
      <c r="F66" s="40" t="s">
        <v>423</v>
      </c>
      <c r="G66" s="40" t="s">
        <v>423</v>
      </c>
      <c r="H66" s="40" t="s">
        <v>423</v>
      </c>
      <c r="I66" s="40" t="s">
        <v>423</v>
      </c>
      <c r="J66" s="40" t="s">
        <v>423</v>
      </c>
      <c r="K66" s="40" t="s">
        <v>423</v>
      </c>
      <c r="L66" s="40" t="s">
        <v>423</v>
      </c>
      <c r="M66" s="40" t="s">
        <v>423</v>
      </c>
      <c r="N66" s="40" t="s">
        <v>423</v>
      </c>
      <c r="O66" s="40" t="s">
        <v>423</v>
      </c>
      <c r="P66" s="40" t="s">
        <v>423</v>
      </c>
      <c r="Q66" s="40" t="s">
        <v>423</v>
      </c>
      <c r="R66" s="40" t="s">
        <v>423</v>
      </c>
      <c r="S66" s="40" t="s">
        <v>423</v>
      </c>
      <c r="T66" s="40" t="s">
        <v>423</v>
      </c>
      <c r="U66" s="40" t="s">
        <v>423</v>
      </c>
      <c r="V66" s="40" t="s">
        <v>423</v>
      </c>
      <c r="W66" s="40" t="s">
        <v>423</v>
      </c>
      <c r="X66" s="40" t="s">
        <v>423</v>
      </c>
      <c r="Y66" s="40" t="s">
        <v>423</v>
      </c>
      <c r="Z66" s="40" t="s">
        <v>423</v>
      </c>
      <c r="AA66" s="40" t="s">
        <v>423</v>
      </c>
      <c r="AB66" s="40" t="s">
        <v>423</v>
      </c>
      <c r="AC66" s="40" t="s">
        <v>423</v>
      </c>
      <c r="AD66" s="40" t="s">
        <v>423</v>
      </c>
      <c r="AE66" s="193"/>
      <c r="AF66" s="40" t="s">
        <v>423</v>
      </c>
      <c r="AG66" s="40" t="s">
        <v>423</v>
      </c>
      <c r="AH66" s="40" t="s">
        <v>423</v>
      </c>
      <c r="AI66" s="40" t="s">
        <v>423</v>
      </c>
      <c r="AJ66" s="40" t="s">
        <v>423</v>
      </c>
      <c r="AK66" s="40">
        <v>9.407</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2.7480674899999999E-4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0.6215292</v>
      </c>
      <c r="I69" s="40" t="s">
        <v>442</v>
      </c>
      <c r="J69" s="40" t="s">
        <v>442</v>
      </c>
      <c r="K69" s="40">
        <v>6.9058800000000004E-2</v>
      </c>
      <c r="L69" s="40" t="s">
        <v>442</v>
      </c>
      <c r="M69" s="40">
        <v>6.2152919999999998</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1.1899615400000005</v>
      </c>
      <c r="G70" s="40">
        <v>1.4892640000000001</v>
      </c>
      <c r="H70" s="40">
        <v>0.45202939000000003</v>
      </c>
      <c r="I70" s="40">
        <v>0.17834144000000002</v>
      </c>
      <c r="J70" s="40">
        <v>0.24863111999999998</v>
      </c>
      <c r="K70" s="40">
        <v>1.5281927419999999</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2295.2247199999997</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5.9929999999999997E-2</v>
      </c>
      <c r="F72" s="40">
        <v>0.28891800000000001</v>
      </c>
      <c r="G72" s="40">
        <v>2.7660000000000001E-2</v>
      </c>
      <c r="H72" s="40" t="s">
        <v>423</v>
      </c>
      <c r="I72" s="40">
        <v>0.21726899999999999</v>
      </c>
      <c r="J72" s="40">
        <v>0.277416</v>
      </c>
      <c r="K72" s="40">
        <v>0.50045399999999995</v>
      </c>
      <c r="L72" s="40">
        <v>1.0869683999999999E-3</v>
      </c>
      <c r="M72" s="40">
        <v>0.78369999999999995</v>
      </c>
      <c r="N72" s="40">
        <v>10.279006912000002</v>
      </c>
      <c r="O72" s="40">
        <v>0.14248001151999998</v>
      </c>
      <c r="P72" s="40">
        <v>0.116824912</v>
      </c>
      <c r="Q72" s="40">
        <v>0.29743534560000001</v>
      </c>
      <c r="R72" s="40">
        <v>0.30434345600000007</v>
      </c>
      <c r="S72" s="40">
        <v>0.11644</v>
      </c>
      <c r="T72" s="40">
        <v>0.57577999999999996</v>
      </c>
      <c r="U72" s="40">
        <v>3.7200000000000004E-2</v>
      </c>
      <c r="V72" s="40">
        <v>5.7108960000000009</v>
      </c>
      <c r="W72" s="40">
        <v>17.250623999999998</v>
      </c>
      <c r="X72" s="40" t="s">
        <v>423</v>
      </c>
      <c r="Y72" s="40" t="s">
        <v>423</v>
      </c>
      <c r="Z72" s="40" t="s">
        <v>423</v>
      </c>
      <c r="AA72" s="40" t="s">
        <v>423</v>
      </c>
      <c r="AB72" s="40">
        <v>3.8020800000000001</v>
      </c>
      <c r="AC72" s="40">
        <v>5.5799999999999995E-2</v>
      </c>
      <c r="AD72" s="40">
        <v>7.7698999999999998</v>
      </c>
      <c r="AE72" s="193"/>
      <c r="AF72" s="40" t="s">
        <v>423</v>
      </c>
      <c r="AG72" s="40" t="s">
        <v>423</v>
      </c>
      <c r="AH72" s="40" t="s">
        <v>423</v>
      </c>
      <c r="AI72" s="40" t="s">
        <v>423</v>
      </c>
      <c r="AJ72" s="40" t="s">
        <v>423</v>
      </c>
      <c r="AK72" s="40">
        <v>6477</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8.9208000000000013E-3</v>
      </c>
      <c r="J73" s="40">
        <v>1.2637800000000001E-2</v>
      </c>
      <c r="K73" s="40">
        <v>1.4867999999999999E-2</v>
      </c>
      <c r="L73" s="40">
        <v>8.9208000000000017E-4</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2.5513895E-3</v>
      </c>
      <c r="J74" s="40">
        <v>6.4944460000000001E-3</v>
      </c>
      <c r="K74" s="40">
        <v>9.2777799999999994E-3</v>
      </c>
      <c r="L74" s="40">
        <v>5.8681958500000008E-5</v>
      </c>
      <c r="M74" s="40" t="s">
        <v>442</v>
      </c>
      <c r="N74" s="40" t="s">
        <v>442</v>
      </c>
      <c r="O74" s="40" t="s">
        <v>442</v>
      </c>
      <c r="P74" s="40" t="s">
        <v>442</v>
      </c>
      <c r="Q74" s="40" t="s">
        <v>442</v>
      </c>
      <c r="R74" s="40" t="s">
        <v>442</v>
      </c>
      <c r="S74" s="40" t="s">
        <v>442</v>
      </c>
      <c r="T74" s="40" t="s">
        <v>442</v>
      </c>
      <c r="U74" s="40" t="s">
        <v>442</v>
      </c>
      <c r="V74" s="40" t="s">
        <v>442</v>
      </c>
      <c r="W74" s="40">
        <v>0.16236114999999998</v>
      </c>
      <c r="X74" s="40" t="s">
        <v>442</v>
      </c>
      <c r="Y74" s="40" t="s">
        <v>442</v>
      </c>
      <c r="Z74" s="40" t="s">
        <v>442</v>
      </c>
      <c r="AA74" s="40" t="s">
        <v>442</v>
      </c>
      <c r="AB74" s="40" t="s">
        <v>442</v>
      </c>
      <c r="AC74" s="40">
        <v>2.3194449999999998E-2</v>
      </c>
      <c r="AD74" s="40" t="s">
        <v>442</v>
      </c>
      <c r="AE74" s="193"/>
      <c r="AF74" s="40" t="s">
        <v>409</v>
      </c>
      <c r="AG74" s="40" t="s">
        <v>441</v>
      </c>
      <c r="AH74" s="40" t="s">
        <v>409</v>
      </c>
      <c r="AI74" s="40" t="s">
        <v>441</v>
      </c>
      <c r="AJ74" s="40" t="s">
        <v>441</v>
      </c>
      <c r="AK74" s="40">
        <v>4.63889</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1.8756242895375845</v>
      </c>
      <c r="H76" s="40" t="s">
        <v>442</v>
      </c>
      <c r="I76" s="40">
        <v>8.3805988571564443E-3</v>
      </c>
      <c r="J76" s="40">
        <v>1.7270331383781343E-2</v>
      </c>
      <c r="K76" s="40">
        <v>2.1485210812359566E-2</v>
      </c>
      <c r="L76" s="40" t="s">
        <v>442</v>
      </c>
      <c r="M76" s="40" t="s">
        <v>442</v>
      </c>
      <c r="N76" s="40">
        <v>4.6900353319403658</v>
      </c>
      <c r="O76" s="40">
        <v>3.3172343557476253E-2</v>
      </c>
      <c r="P76" s="40">
        <v>6.5730187114952501E-2</v>
      </c>
      <c r="Q76" s="40">
        <v>1.1703028067242875E-2</v>
      </c>
      <c r="R76" s="40" t="s">
        <v>442</v>
      </c>
      <c r="S76" s="40" t="s">
        <v>442</v>
      </c>
      <c r="T76" s="40" t="s">
        <v>442</v>
      </c>
      <c r="U76" s="40" t="s">
        <v>442</v>
      </c>
      <c r="V76" s="40">
        <v>3.0403284040665533E-3</v>
      </c>
      <c r="W76" s="40">
        <v>0.43047766946845317</v>
      </c>
      <c r="X76" s="40" t="s">
        <v>442</v>
      </c>
      <c r="Y76" s="40" t="s">
        <v>442</v>
      </c>
      <c r="Z76" s="40" t="s">
        <v>442</v>
      </c>
      <c r="AA76" s="40" t="s">
        <v>442</v>
      </c>
      <c r="AB76" s="40" t="s">
        <v>442</v>
      </c>
      <c r="AC76" s="40" t="s">
        <v>442</v>
      </c>
      <c r="AD76" s="40">
        <v>1.7208619439801218E-4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0.50946604221131409</v>
      </c>
      <c r="H77" s="40" t="s">
        <v>442</v>
      </c>
      <c r="I77" s="40">
        <v>5.5305150000000006E-3</v>
      </c>
      <c r="J77" s="40">
        <v>6.3024199999999996E-3</v>
      </c>
      <c r="K77" s="40">
        <v>7.0743250000000002E-3</v>
      </c>
      <c r="L77" s="40" t="s">
        <v>442</v>
      </c>
      <c r="M77" s="40" t="s">
        <v>442</v>
      </c>
      <c r="N77" s="40">
        <v>0.31292499999999995</v>
      </c>
      <c r="O77" s="40">
        <v>8.3099800000000001E-2</v>
      </c>
      <c r="P77" s="40">
        <v>0.10716910199999999</v>
      </c>
      <c r="Q77" s="40">
        <v>1.6094299999999999E-2</v>
      </c>
      <c r="R77" s="40" t="s">
        <v>442</v>
      </c>
      <c r="S77" s="40" t="s">
        <v>442</v>
      </c>
      <c r="T77" s="40" t="s">
        <v>442</v>
      </c>
      <c r="U77" s="40" t="s">
        <v>442</v>
      </c>
      <c r="V77" s="40">
        <v>1.7277899999999999</v>
      </c>
      <c r="W77" s="40">
        <v>0.50890000000000002</v>
      </c>
      <c r="X77" s="40" t="s">
        <v>442</v>
      </c>
      <c r="Y77" s="40" t="s">
        <v>442</v>
      </c>
      <c r="Z77" s="40" t="s">
        <v>442</v>
      </c>
      <c r="AA77" s="40" t="s">
        <v>442</v>
      </c>
      <c r="AB77" s="40" t="s">
        <v>442</v>
      </c>
      <c r="AC77" s="40" t="s">
        <v>442</v>
      </c>
      <c r="AD77" s="40">
        <v>6.4300702700000013E-5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5.2527178699999997</v>
      </c>
      <c r="H78" s="40" t="s">
        <v>442</v>
      </c>
      <c r="I78" s="40">
        <v>0.14878402800000001</v>
      </c>
      <c r="J78" s="40">
        <v>0.19837870400000002</v>
      </c>
      <c r="K78" s="40">
        <v>0.24797338000000002</v>
      </c>
      <c r="L78" s="40">
        <v>2.9643481200000005E-4</v>
      </c>
      <c r="M78" s="40" t="s">
        <v>409</v>
      </c>
      <c r="N78" s="40">
        <v>14.003590875</v>
      </c>
      <c r="O78" s="40">
        <v>7.1068845850000013</v>
      </c>
      <c r="P78" s="40">
        <v>1.6036424300000001E-2</v>
      </c>
      <c r="Q78" s="40">
        <v>8.3329007250000018</v>
      </c>
      <c r="R78" s="40">
        <v>8.9433904749999993</v>
      </c>
      <c r="S78" s="40">
        <v>40.191793550000007</v>
      </c>
      <c r="T78" s="40">
        <v>8.9441081961999984</v>
      </c>
      <c r="U78" s="40" t="s">
        <v>442</v>
      </c>
      <c r="V78" s="40" t="s">
        <v>442</v>
      </c>
      <c r="W78" s="40">
        <v>8.9840579999999996E-3</v>
      </c>
      <c r="X78" s="40" t="s">
        <v>442</v>
      </c>
      <c r="Y78" s="40" t="s">
        <v>442</v>
      </c>
      <c r="Z78" s="40" t="s">
        <v>442</v>
      </c>
      <c r="AA78" s="40" t="s">
        <v>442</v>
      </c>
      <c r="AB78" s="40" t="s">
        <v>442</v>
      </c>
      <c r="AC78" s="40" t="s">
        <v>442</v>
      </c>
      <c r="AD78" s="40">
        <v>3.0219839999999998E-5</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5.8340801126999997</v>
      </c>
      <c r="G82" s="40" t="s">
        <v>423</v>
      </c>
      <c r="H82" s="40" t="s">
        <v>423</v>
      </c>
      <c r="I82" s="40" t="s">
        <v>442</v>
      </c>
      <c r="J82" s="40" t="s">
        <v>423</v>
      </c>
      <c r="K82" s="40" t="s">
        <v>423</v>
      </c>
      <c r="L82" s="40" t="s">
        <v>423</v>
      </c>
      <c r="M82" s="40" t="s">
        <v>423</v>
      </c>
      <c r="N82" s="40" t="s">
        <v>423</v>
      </c>
      <c r="O82" s="40" t="s">
        <v>423</v>
      </c>
      <c r="P82" s="40">
        <v>1.5567424711999994E-10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2.7798972699999994E-2</v>
      </c>
      <c r="AL82" s="148" t="s">
        <v>456</v>
      </c>
    </row>
    <row r="83" spans="1:38" s="5" customFormat="1" ht="24.75" customHeight="1" thickBot="1" x14ac:dyDescent="0.25">
      <c r="A83" s="144" t="s">
        <v>222</v>
      </c>
      <c r="B83" s="162" t="s">
        <v>226</v>
      </c>
      <c r="C83" s="149" t="s">
        <v>227</v>
      </c>
      <c r="D83" s="145"/>
      <c r="E83" s="40">
        <v>4.668808636000002E-2</v>
      </c>
      <c r="F83" s="40">
        <v>2.0983409600000003E-2</v>
      </c>
      <c r="G83" s="40">
        <v>2.3212896869999989E-2</v>
      </c>
      <c r="H83" s="40" t="s">
        <v>423</v>
      </c>
      <c r="I83" s="40">
        <v>0.1071711882</v>
      </c>
      <c r="J83" s="40">
        <v>2.143423764</v>
      </c>
      <c r="K83" s="40">
        <v>16.016963646000001</v>
      </c>
      <c r="L83" s="40">
        <v>6.1087577274000007E-3</v>
      </c>
      <c r="M83" s="40">
        <v>0.2622926200000002</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1311.4631000000002</v>
      </c>
      <c r="AL83" s="165" t="s">
        <v>451</v>
      </c>
    </row>
    <row r="84" spans="1:38" s="5" customFormat="1" ht="26.25" customHeight="1" thickBot="1" x14ac:dyDescent="0.25">
      <c r="A84" s="38" t="s">
        <v>73</v>
      </c>
      <c r="B84" s="162" t="s">
        <v>228</v>
      </c>
      <c r="C84" s="43" t="s">
        <v>229</v>
      </c>
      <c r="D84" s="39"/>
      <c r="E84" s="40" t="s">
        <v>423</v>
      </c>
      <c r="F84" s="40">
        <v>1.14894234E-2</v>
      </c>
      <c r="G84" s="40" t="s">
        <v>423</v>
      </c>
      <c r="H84" s="40" t="s">
        <v>423</v>
      </c>
      <c r="I84" s="40">
        <v>7.0704143999999998E-3</v>
      </c>
      <c r="J84" s="40">
        <v>3.5352071999999998E-2</v>
      </c>
      <c r="K84" s="40">
        <v>0.14140828799999999</v>
      </c>
      <c r="L84" s="40">
        <v>9.1915387199999999E-7</v>
      </c>
      <c r="M84" s="40">
        <v>8.3961171000000007E-4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12.62574</v>
      </c>
      <c r="AL84" s="41" t="s">
        <v>147</v>
      </c>
    </row>
    <row r="85" spans="1:38" s="5" customFormat="1" ht="24.75" customHeight="1" thickBot="1" x14ac:dyDescent="0.25">
      <c r="A85" s="144" t="s">
        <v>73</v>
      </c>
      <c r="B85" s="38" t="s">
        <v>230</v>
      </c>
      <c r="C85" s="149" t="s">
        <v>452</v>
      </c>
      <c r="D85" s="145"/>
      <c r="E85" s="40" t="s">
        <v>423</v>
      </c>
      <c r="F85" s="40">
        <v>2.5630522200000003</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5.4960000000000004</v>
      </c>
      <c r="AL85" s="148" t="s">
        <v>232</v>
      </c>
    </row>
    <row r="86" spans="1:38" s="5" customFormat="1" ht="24.75" customHeight="1" thickBot="1" x14ac:dyDescent="0.25">
      <c r="A86" s="144" t="s">
        <v>222</v>
      </c>
      <c r="B86" s="38" t="s">
        <v>233</v>
      </c>
      <c r="C86" s="149" t="s">
        <v>234</v>
      </c>
      <c r="D86" s="145"/>
      <c r="E86" s="40" t="s">
        <v>423</v>
      </c>
      <c r="F86" s="40">
        <v>0.76399403999999993</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1.0760460000000001</v>
      </c>
      <c r="AL86" s="148" t="s">
        <v>225</v>
      </c>
    </row>
    <row r="87" spans="1:38" s="5" customFormat="1" ht="24.75" customHeight="1" thickBot="1" x14ac:dyDescent="0.25">
      <c r="A87" s="144" t="s">
        <v>222</v>
      </c>
      <c r="B87" s="38" t="s">
        <v>235</v>
      </c>
      <c r="C87" s="149" t="s">
        <v>236</v>
      </c>
      <c r="D87" s="145"/>
      <c r="E87" s="40" t="s">
        <v>423</v>
      </c>
      <c r="F87" s="40">
        <v>6.6020999999999996E-2</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0.373</v>
      </c>
      <c r="AL87" s="148" t="s">
        <v>225</v>
      </c>
    </row>
    <row r="88" spans="1:38" s="5" customFormat="1" ht="24.75" customHeight="1" thickBot="1" x14ac:dyDescent="0.25">
      <c r="A88" s="144" t="s">
        <v>222</v>
      </c>
      <c r="B88" s="38" t="s">
        <v>237</v>
      </c>
      <c r="C88" s="149" t="s">
        <v>238</v>
      </c>
      <c r="D88" s="145"/>
      <c r="E88" s="40" t="s">
        <v>423</v>
      </c>
      <c r="F88" s="40">
        <v>0.45181046999999996</v>
      </c>
      <c r="G88" s="40" t="s">
        <v>423</v>
      </c>
      <c r="H88" s="40" t="s">
        <v>423</v>
      </c>
      <c r="I88" s="40" t="s">
        <v>442</v>
      </c>
      <c r="J88" s="40" t="s">
        <v>423</v>
      </c>
      <c r="K88" s="40">
        <v>6.6683999999999993E-2</v>
      </c>
      <c r="L88" s="40" t="s">
        <v>423</v>
      </c>
      <c r="M88" s="40" t="s">
        <v>423</v>
      </c>
      <c r="N88" s="40" t="s">
        <v>423</v>
      </c>
      <c r="O88" s="40">
        <v>5.5569999999999995E-10</v>
      </c>
      <c r="P88" s="40" t="s">
        <v>442</v>
      </c>
      <c r="Q88" s="40">
        <v>2.7785000000000003E-9</v>
      </c>
      <c r="R88" s="40">
        <v>3.3342000000000002E-8</v>
      </c>
      <c r="S88" s="40" t="s">
        <v>423</v>
      </c>
      <c r="T88" s="40">
        <v>2.7785000000000002E-7</v>
      </c>
      <c r="U88" s="40">
        <v>2.7785000000000003E-9</v>
      </c>
      <c r="V88" s="40" t="s">
        <v>423</v>
      </c>
      <c r="W88" s="40" t="s">
        <v>423</v>
      </c>
      <c r="X88" s="40">
        <v>2.2228000000000001E-2</v>
      </c>
      <c r="Y88" s="40" t="s">
        <v>423</v>
      </c>
      <c r="Z88" s="40" t="s">
        <v>423</v>
      </c>
      <c r="AA88" s="40" t="s">
        <v>423</v>
      </c>
      <c r="AB88" s="40">
        <v>2.2228000000000001E-2</v>
      </c>
      <c r="AC88" s="40" t="s">
        <v>423</v>
      </c>
      <c r="AD88" s="40" t="s">
        <v>423</v>
      </c>
      <c r="AE88" s="193"/>
      <c r="AF88" s="40" t="s">
        <v>423</v>
      </c>
      <c r="AG88" s="40" t="s">
        <v>423</v>
      </c>
      <c r="AH88" s="40" t="s">
        <v>423</v>
      </c>
      <c r="AI88" s="40" t="s">
        <v>423</v>
      </c>
      <c r="AJ88" s="40" t="s">
        <v>423</v>
      </c>
      <c r="AK88" s="40">
        <v>40.167000000000002</v>
      </c>
      <c r="AL88" s="148" t="s">
        <v>225</v>
      </c>
    </row>
    <row r="89" spans="1:38" s="5" customFormat="1" ht="24.75" customHeight="1" thickBot="1" x14ac:dyDescent="0.25">
      <c r="A89" s="144" t="s">
        <v>222</v>
      </c>
      <c r="B89" s="38" t="s">
        <v>239</v>
      </c>
      <c r="C89" s="149" t="s">
        <v>240</v>
      </c>
      <c r="D89" s="145"/>
      <c r="E89" s="40" t="s">
        <v>423</v>
      </c>
      <c r="F89" s="40">
        <v>0.11242000000000001</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0.154</v>
      </c>
      <c r="AL89" s="148" t="s">
        <v>225</v>
      </c>
    </row>
    <row r="90" spans="1:38" s="46" customFormat="1" ht="24.75" customHeight="1" thickBot="1" x14ac:dyDescent="0.25">
      <c r="A90" s="144" t="s">
        <v>222</v>
      </c>
      <c r="B90" s="38" t="s">
        <v>241</v>
      </c>
      <c r="C90" s="149" t="s">
        <v>242</v>
      </c>
      <c r="D90" s="145"/>
      <c r="E90" s="40">
        <v>3.5182582312363792E-2</v>
      </c>
      <c r="F90" s="40">
        <v>1.4278719962746087</v>
      </c>
      <c r="G90" s="40">
        <v>2.0595519187759466E-3</v>
      </c>
      <c r="H90" s="40">
        <v>8.070659448132747E-2</v>
      </c>
      <c r="I90" s="40">
        <v>0.56552146999785247</v>
      </c>
      <c r="J90" s="40">
        <v>0.58575769095846941</v>
      </c>
      <c r="K90" s="40">
        <v>0.59923344928943467</v>
      </c>
      <c r="L90" s="40">
        <v>3.0482720221598632E-5</v>
      </c>
      <c r="M90" s="40">
        <v>1.0764262977093859</v>
      </c>
      <c r="N90" s="40">
        <v>0.53466513388090797</v>
      </c>
      <c r="O90" s="40">
        <v>0.10602512652091359</v>
      </c>
      <c r="P90" s="40">
        <v>3.8872337539810911E-5</v>
      </c>
      <c r="Q90" s="40">
        <v>9.070212092622547E-4</v>
      </c>
      <c r="R90" s="40">
        <v>1.0638745010895618E-2</v>
      </c>
      <c r="S90" s="40">
        <v>0.40781085999665262</v>
      </c>
      <c r="T90" s="40">
        <v>6.7132818214973813E-2</v>
      </c>
      <c r="U90" s="40" t="s">
        <v>442</v>
      </c>
      <c r="V90" s="40">
        <v>0.2298203216915336</v>
      </c>
      <c r="W90" s="40">
        <v>1.9447372164175291E-3</v>
      </c>
      <c r="X90" s="40">
        <v>5.8700083102234575E-3</v>
      </c>
      <c r="Y90" s="40">
        <v>2.7308067473878882E-3</v>
      </c>
      <c r="Z90" s="40">
        <v>2.7308067473878882E-3</v>
      </c>
      <c r="AA90" s="40">
        <v>2.7308067473878882E-3</v>
      </c>
      <c r="AB90" s="40">
        <v>1.4062428552387122E-2</v>
      </c>
      <c r="AC90" s="40" t="s">
        <v>442</v>
      </c>
      <c r="AD90" s="40" t="s">
        <v>442</v>
      </c>
      <c r="AE90" s="193"/>
      <c r="AF90" s="40" t="s">
        <v>423</v>
      </c>
      <c r="AG90" s="40" t="s">
        <v>423</v>
      </c>
      <c r="AH90" s="40" t="s">
        <v>423</v>
      </c>
      <c r="AI90" s="40" t="s">
        <v>423</v>
      </c>
      <c r="AJ90" s="40" t="s">
        <v>423</v>
      </c>
      <c r="AK90" s="40">
        <v>90.345342998207059</v>
      </c>
      <c r="AL90" s="146" t="s">
        <v>147</v>
      </c>
    </row>
    <row r="91" spans="1:38" s="143" customFormat="1" ht="26.25" customHeight="1" thickBot="1" x14ac:dyDescent="0.25">
      <c r="A91" s="142" t="s">
        <v>222</v>
      </c>
      <c r="B91" s="142" t="s">
        <v>243</v>
      </c>
      <c r="C91" s="142" t="s">
        <v>244</v>
      </c>
      <c r="D91" s="39"/>
      <c r="E91" s="40" t="s">
        <v>423</v>
      </c>
      <c r="F91" s="40" t="s">
        <v>423</v>
      </c>
      <c r="G91" s="40">
        <v>1.215382863012688E-2</v>
      </c>
      <c r="H91" s="40" t="s">
        <v>423</v>
      </c>
      <c r="I91" s="40" t="s">
        <v>442</v>
      </c>
      <c r="J91" s="40" t="s">
        <v>442</v>
      </c>
      <c r="K91" s="40" t="s">
        <v>442</v>
      </c>
      <c r="L91" s="40" t="s">
        <v>442</v>
      </c>
      <c r="M91" s="40" t="s">
        <v>423</v>
      </c>
      <c r="N91" s="40">
        <v>1.0037490311448058E-4</v>
      </c>
      <c r="O91" s="40">
        <v>1.378643247596481E-2</v>
      </c>
      <c r="P91" s="40" t="s">
        <v>442</v>
      </c>
      <c r="Q91" s="40" t="s">
        <v>442</v>
      </c>
      <c r="R91" s="40">
        <v>5.8048136740904484E-2</v>
      </c>
      <c r="S91" s="40">
        <v>2.3521588741887336</v>
      </c>
      <c r="T91" s="40">
        <v>9.6414327118096069E-2</v>
      </c>
      <c r="U91" s="40">
        <v>1.3725965666859704E-2</v>
      </c>
      <c r="V91" s="40">
        <v>1.3611078729559998</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8.6749536599999996E-2</v>
      </c>
      <c r="F92" s="40">
        <v>9.7570644299999995E-2</v>
      </c>
      <c r="G92" s="40">
        <v>0.17349907319999999</v>
      </c>
      <c r="H92" s="40" t="s">
        <v>442</v>
      </c>
      <c r="I92" s="40">
        <v>4.0061022660000001E-2</v>
      </c>
      <c r="J92" s="40">
        <v>5.3414696880000001E-2</v>
      </c>
      <c r="K92" s="40">
        <v>6.6768371100000001E-2</v>
      </c>
      <c r="L92" s="40">
        <v>1.0415865891599998E-3</v>
      </c>
      <c r="M92" s="40">
        <v>0.25732963079999999</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5.20041815</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1082690.8</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0.18792009170724405</v>
      </c>
      <c r="F99" s="40">
        <v>6.104653305676174</v>
      </c>
      <c r="G99" s="40" t="s">
        <v>423</v>
      </c>
      <c r="H99" s="40">
        <v>8.0045534548836539</v>
      </c>
      <c r="I99" s="40">
        <v>0.12513295632500002</v>
      </c>
      <c r="J99" s="40">
        <v>0.19227746947500002</v>
      </c>
      <c r="K99" s="40">
        <v>0.42117921884999998</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404.24149999999997</v>
      </c>
      <c r="AL99" s="41" t="s">
        <v>264</v>
      </c>
    </row>
    <row r="100" spans="1:38" s="5" customFormat="1" ht="26.25" customHeight="1" thickBot="1" x14ac:dyDescent="0.25">
      <c r="A100" s="38" t="s">
        <v>261</v>
      </c>
      <c r="B100" s="38" t="s">
        <v>265</v>
      </c>
      <c r="C100" s="38" t="s">
        <v>266</v>
      </c>
      <c r="D100" s="44"/>
      <c r="E100" s="40">
        <v>7.4795554456014143E-2</v>
      </c>
      <c r="F100" s="40">
        <v>1.5806330195619029</v>
      </c>
      <c r="G100" s="40" t="s">
        <v>423</v>
      </c>
      <c r="H100" s="40">
        <v>2.8177084932576237</v>
      </c>
      <c r="I100" s="40">
        <v>2.2719859761015163E-2</v>
      </c>
      <c r="J100" s="40">
        <v>3.5271051340145847E-2</v>
      </c>
      <c r="K100" s="40">
        <v>7.5926637959422394E-2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237.30650000000003</v>
      </c>
      <c r="AL100" s="41" t="s">
        <v>264</v>
      </c>
    </row>
    <row r="101" spans="1:38" s="5" customFormat="1" ht="26.25" customHeight="1" thickBot="1" x14ac:dyDescent="0.25">
      <c r="A101" s="38" t="s">
        <v>261</v>
      </c>
      <c r="B101" s="38" t="s">
        <v>267</v>
      </c>
      <c r="C101" s="38" t="s">
        <v>268</v>
      </c>
      <c r="D101" s="44"/>
      <c r="E101" s="40">
        <v>0.11847682178623668</v>
      </c>
      <c r="F101" s="40">
        <v>0.47288625150000002</v>
      </c>
      <c r="G101" s="40" t="s">
        <v>423</v>
      </c>
      <c r="H101" s="40">
        <v>3.4855628512011809</v>
      </c>
      <c r="I101" s="40">
        <v>1.9587004499999998E-2</v>
      </c>
      <c r="J101" s="40">
        <v>5.8761013499999994E-2</v>
      </c>
      <c r="K101" s="40">
        <v>0.13710903150000001</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2798.1435000000001</v>
      </c>
      <c r="AL101" s="41" t="s">
        <v>264</v>
      </c>
    </row>
    <row r="102" spans="1:38" s="5" customFormat="1" ht="26.25" customHeight="1" thickBot="1" x14ac:dyDescent="0.25">
      <c r="A102" s="38" t="s">
        <v>261</v>
      </c>
      <c r="B102" s="38" t="s">
        <v>269</v>
      </c>
      <c r="C102" s="38" t="s">
        <v>270</v>
      </c>
      <c r="D102" s="44"/>
      <c r="E102" s="40">
        <v>0.18626721054522893</v>
      </c>
      <c r="F102" s="40">
        <v>1.0721292547430976</v>
      </c>
      <c r="G102" s="40" t="s">
        <v>423</v>
      </c>
      <c r="H102" s="40">
        <v>6.9993624269731436</v>
      </c>
      <c r="I102" s="40">
        <v>5.8523750400584461E-3</v>
      </c>
      <c r="J102" s="40">
        <v>0.13045487154171623</v>
      </c>
      <c r="K102" s="40">
        <v>0.88819672827198703</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1600.6155000000001</v>
      </c>
      <c r="AL102" s="41" t="s">
        <v>264</v>
      </c>
    </row>
    <row r="103" spans="1:38" s="5" customFormat="1" ht="26.25" customHeight="1" thickBot="1" x14ac:dyDescent="0.25">
      <c r="A103" s="38" t="s">
        <v>261</v>
      </c>
      <c r="B103" s="38" t="s">
        <v>271</v>
      </c>
      <c r="C103" s="38" t="s">
        <v>272</v>
      </c>
      <c r="D103" s="44"/>
      <c r="E103" s="40">
        <v>2.522556323408823E-4</v>
      </c>
      <c r="F103" s="40">
        <v>4.4482127000000003E-2</v>
      </c>
      <c r="G103" s="40" t="s">
        <v>423</v>
      </c>
      <c r="H103" s="40">
        <v>2.7731802629429095E-2</v>
      </c>
      <c r="I103" s="40">
        <v>2.8366481439999996E-3</v>
      </c>
      <c r="J103" s="40">
        <v>4.319441492E-3</v>
      </c>
      <c r="K103" s="40">
        <v>9.3480450199999975E-3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10.459</v>
      </c>
      <c r="AL103" s="41" t="s">
        <v>264</v>
      </c>
    </row>
    <row r="104" spans="1:38" s="5" customFormat="1" ht="26.25" customHeight="1" thickBot="1" x14ac:dyDescent="0.25">
      <c r="A104" s="38" t="s">
        <v>261</v>
      </c>
      <c r="B104" s="38" t="s">
        <v>273</v>
      </c>
      <c r="C104" s="38" t="s">
        <v>274</v>
      </c>
      <c r="D104" s="44"/>
      <c r="E104" s="40">
        <v>7.1255669097733315E-2</v>
      </c>
      <c r="F104" s="40">
        <v>0.54571947500000006</v>
      </c>
      <c r="G104" s="40" t="s">
        <v>423</v>
      </c>
      <c r="H104" s="40">
        <v>1.7049667426530661</v>
      </c>
      <c r="I104" s="40">
        <v>1.6552819499999999E-3</v>
      </c>
      <c r="J104" s="40">
        <v>4.9658458499999992E-3</v>
      </c>
      <c r="K104" s="40">
        <v>1.158697365E-2</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1006.8625</v>
      </c>
      <c r="AL104" s="41" t="s">
        <v>264</v>
      </c>
    </row>
    <row r="105" spans="1:38" s="5" customFormat="1" ht="26.25" customHeight="1" thickBot="1" x14ac:dyDescent="0.25">
      <c r="A105" s="38" t="s">
        <v>261</v>
      </c>
      <c r="B105" s="38" t="s">
        <v>275</v>
      </c>
      <c r="C105" s="38" t="s">
        <v>276</v>
      </c>
      <c r="D105" s="44"/>
      <c r="E105" s="40">
        <v>2.1367670989712883E-2</v>
      </c>
      <c r="F105" s="40">
        <v>0.55483942500000005</v>
      </c>
      <c r="G105" s="40" t="s">
        <v>423</v>
      </c>
      <c r="H105" s="40">
        <v>0.61989782993126863</v>
      </c>
      <c r="I105" s="40">
        <v>8.9615327760000016E-3</v>
      </c>
      <c r="J105" s="40">
        <v>1.4082408648E-2</v>
      </c>
      <c r="K105" s="40">
        <v>3.0725255231999999E-2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129.78700000000001</v>
      </c>
      <c r="AL105" s="41" t="s">
        <v>264</v>
      </c>
    </row>
    <row r="106" spans="1:38" s="5" customFormat="1" ht="26.25" customHeight="1" thickBot="1" x14ac:dyDescent="0.25">
      <c r="A106" s="38" t="s">
        <v>261</v>
      </c>
      <c r="B106" s="38" t="s">
        <v>277</v>
      </c>
      <c r="C106" s="38" t="s">
        <v>278</v>
      </c>
      <c r="D106" s="44"/>
      <c r="E106" s="40">
        <v>5.9851250000000002E-2</v>
      </c>
      <c r="F106" s="40">
        <v>0.35192534999999997</v>
      </c>
      <c r="G106" s="40" t="s">
        <v>423</v>
      </c>
      <c r="H106" s="40">
        <v>0.21849700893428567</v>
      </c>
      <c r="I106" s="40">
        <v>1.1807454600000001E-2</v>
      </c>
      <c r="J106" s="40">
        <v>1.4082408648E-2</v>
      </c>
      <c r="K106" s="40">
        <v>4.014534564000001E-2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239.405</v>
      </c>
      <c r="AL106" s="41" t="s">
        <v>264</v>
      </c>
    </row>
    <row r="107" spans="1:38" s="5" customFormat="1" ht="26.25" customHeight="1" thickBot="1" x14ac:dyDescent="0.25">
      <c r="A107" s="38" t="s">
        <v>261</v>
      </c>
      <c r="B107" s="38" t="s">
        <v>279</v>
      </c>
      <c r="C107" s="38" t="s">
        <v>280</v>
      </c>
      <c r="D107" s="44"/>
      <c r="E107" s="40">
        <v>0.1108048673528412</v>
      </c>
      <c r="F107" s="40">
        <v>1.4371637775000001</v>
      </c>
      <c r="G107" s="40" t="s">
        <v>423</v>
      </c>
      <c r="H107" s="40">
        <v>1.351337621411824</v>
      </c>
      <c r="I107" s="40">
        <v>2.61302505E-2</v>
      </c>
      <c r="J107" s="40">
        <v>0.34840334000000001</v>
      </c>
      <c r="K107" s="40">
        <v>1.654915865</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8710.0835000000006</v>
      </c>
      <c r="AL107" s="41" t="s">
        <v>264</v>
      </c>
    </row>
    <row r="108" spans="1:38" s="5" customFormat="1" ht="26.25" customHeight="1" thickBot="1" x14ac:dyDescent="0.25">
      <c r="A108" s="38" t="s">
        <v>261</v>
      </c>
      <c r="B108" s="38" t="s">
        <v>281</v>
      </c>
      <c r="C108" s="38" t="s">
        <v>282</v>
      </c>
      <c r="D108" s="44"/>
      <c r="E108" s="40">
        <v>7.9241570331944886E-2</v>
      </c>
      <c r="F108" s="40">
        <v>0.51227229600000002</v>
      </c>
      <c r="G108" s="40" t="s">
        <v>423</v>
      </c>
      <c r="H108" s="40">
        <v>1.6570079607937511</v>
      </c>
      <c r="I108" s="40">
        <v>9.4865239999999997E-3</v>
      </c>
      <c r="J108" s="40">
        <v>9.4865240000000003E-2</v>
      </c>
      <c r="K108" s="40">
        <v>0.18973048000000001</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4743.2619999999997</v>
      </c>
      <c r="AL108" s="41" t="s">
        <v>264</v>
      </c>
    </row>
    <row r="109" spans="1:38" s="5" customFormat="1" ht="26.25" customHeight="1" thickBot="1" x14ac:dyDescent="0.25">
      <c r="A109" s="38" t="s">
        <v>261</v>
      </c>
      <c r="B109" s="38" t="s">
        <v>283</v>
      </c>
      <c r="C109" s="38" t="s">
        <v>284</v>
      </c>
      <c r="D109" s="44"/>
      <c r="E109" s="40">
        <v>2.2249308032054996E-2</v>
      </c>
      <c r="F109" s="40">
        <v>0.29937606900000002</v>
      </c>
      <c r="G109" s="40" t="s">
        <v>423</v>
      </c>
      <c r="H109" s="40">
        <v>0.64009547722988969</v>
      </c>
      <c r="I109" s="40">
        <v>1.2244420000000001E-2</v>
      </c>
      <c r="J109" s="40">
        <v>6.7344310000000004E-2</v>
      </c>
      <c r="K109" s="40">
        <v>6.7344310000000004E-2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612.221</v>
      </c>
      <c r="AL109" s="41" t="s">
        <v>264</v>
      </c>
    </row>
    <row r="110" spans="1:38" s="5" customFormat="1" ht="26.25" customHeight="1" thickBot="1" x14ac:dyDescent="0.25">
      <c r="A110" s="38" t="s">
        <v>261</v>
      </c>
      <c r="B110" s="38" t="s">
        <v>285</v>
      </c>
      <c r="C110" s="38" t="s">
        <v>286</v>
      </c>
      <c r="D110" s="44"/>
      <c r="E110" s="40">
        <v>2.757040425804495E-2</v>
      </c>
      <c r="F110" s="40">
        <v>0.56725931549999997</v>
      </c>
      <c r="G110" s="40" t="s">
        <v>423</v>
      </c>
      <c r="H110" s="40">
        <v>0.73461529707696804</v>
      </c>
      <c r="I110" s="40">
        <v>2.640644E-2</v>
      </c>
      <c r="J110" s="40">
        <v>0.19446203000000001</v>
      </c>
      <c r="K110" s="40">
        <v>0.19446203000000001</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1.1600395000000001</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5.61076</v>
      </c>
      <c r="F112" s="40" t="s">
        <v>423</v>
      </c>
      <c r="G112" s="40" t="s">
        <v>423</v>
      </c>
      <c r="H112" s="40">
        <v>10.896960457763203</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140.26900000000001</v>
      </c>
      <c r="AL112" s="41" t="s">
        <v>292</v>
      </c>
    </row>
    <row r="113" spans="1:38" s="5" customFormat="1" ht="26.25" customHeight="1" thickBot="1" x14ac:dyDescent="0.25">
      <c r="A113" s="38" t="s">
        <v>289</v>
      </c>
      <c r="B113" s="168" t="s">
        <v>293</v>
      </c>
      <c r="C113" s="168" t="s">
        <v>294</v>
      </c>
      <c r="D113" s="39"/>
      <c r="E113" s="40">
        <v>2.8814179229571235</v>
      </c>
      <c r="F113" s="40" t="s">
        <v>409</v>
      </c>
      <c r="G113" s="40" t="s">
        <v>423</v>
      </c>
      <c r="H113" s="40">
        <v>13.577694253348316</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2.1810510105346737</v>
      </c>
      <c r="F116" s="40" t="s">
        <v>423</v>
      </c>
      <c r="G116" s="40" t="s">
        <v>423</v>
      </c>
      <c r="H116" s="40">
        <v>4.6430295885941142</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0.33919253999999993</v>
      </c>
      <c r="J119" s="40">
        <v>8.8190060399999997</v>
      </c>
      <c r="K119" s="40">
        <v>8.8190060399999997</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5653.2089999999998</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1.7850474960643596</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5653.2089999999998</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9.064244432184001E-4</v>
      </c>
      <c r="F123" s="40">
        <v>1.9704879200400005E-4</v>
      </c>
      <c r="G123" s="40">
        <v>1.9704879200400005E-4</v>
      </c>
      <c r="H123" s="40">
        <v>9.4583420161920017E-4</v>
      </c>
      <c r="I123" s="40">
        <v>2.1281269536432006E-3</v>
      </c>
      <c r="J123" s="40">
        <v>2.2463562288456006E-3</v>
      </c>
      <c r="K123" s="40">
        <v>2.2857659872464004E-3</v>
      </c>
      <c r="L123" s="40">
        <v>1.9704879200400002E-4</v>
      </c>
      <c r="M123" s="40">
        <v>2.6286308853333606E-2</v>
      </c>
      <c r="N123" s="40">
        <v>4.3350734240880013E-5</v>
      </c>
      <c r="O123" s="40">
        <v>3.4680587392704011E-4</v>
      </c>
      <c r="P123" s="40">
        <v>5.5173661761120018E-5</v>
      </c>
      <c r="Q123" s="40">
        <v>2.5222245376512003E-6</v>
      </c>
      <c r="R123" s="40">
        <v>3.1527806720640009E-5</v>
      </c>
      <c r="S123" s="40">
        <v>2.8769123632584004E-5</v>
      </c>
      <c r="T123" s="40">
        <v>2.0493074368416002E-5</v>
      </c>
      <c r="U123" s="40">
        <v>7.8819516801600021E-6</v>
      </c>
      <c r="V123" s="40">
        <v>2.2069464704448007E-4</v>
      </c>
      <c r="W123" s="40">
        <v>0.19704879200400005</v>
      </c>
      <c r="X123" s="40">
        <v>1.5488035051514404E-4</v>
      </c>
      <c r="Y123" s="40">
        <v>4.3232504965677609E-4</v>
      </c>
      <c r="Z123" s="40">
        <v>1.8443766931574405E-4</v>
      </c>
      <c r="AA123" s="40">
        <v>1.3241678822668805E-4</v>
      </c>
      <c r="AB123" s="40">
        <f t="shared" si="1"/>
        <v>9.0405985771435226E-4</v>
      </c>
      <c r="AC123" s="40" t="s">
        <v>423</v>
      </c>
      <c r="AD123" s="40" t="s">
        <v>423</v>
      </c>
      <c r="AE123" s="193"/>
      <c r="AF123" s="40" t="s">
        <v>423</v>
      </c>
      <c r="AG123" s="40" t="s">
        <v>423</v>
      </c>
      <c r="AH123" s="40" t="s">
        <v>423</v>
      </c>
      <c r="AI123" s="40" t="s">
        <v>423</v>
      </c>
      <c r="AJ123" s="40" t="s">
        <v>423</v>
      </c>
      <c r="AK123" s="40">
        <v>90.675269999999983</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0.34852442186371108</v>
      </c>
      <c r="G125" s="40" t="s">
        <v>423</v>
      </c>
      <c r="H125" s="40" t="s">
        <v>442</v>
      </c>
      <c r="I125" s="40">
        <v>1.0550100000000001E-4</v>
      </c>
      <c r="J125" s="40">
        <v>7.0014299999999997E-4</v>
      </c>
      <c r="K125" s="40">
        <v>1.4802109999999999E-3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3197</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4.581136787336712E-2</v>
      </c>
      <c r="F129" s="40">
        <v>0.38965991064703065</v>
      </c>
      <c r="G129" s="40">
        <v>2.4748670000554647E-3</v>
      </c>
      <c r="H129" s="40" t="s">
        <v>442</v>
      </c>
      <c r="I129" s="40">
        <v>2.1062697872812467E-4</v>
      </c>
      <c r="J129" s="40">
        <v>3.6859721277421819E-4</v>
      </c>
      <c r="K129" s="40">
        <v>5.2656744682031168E-4</v>
      </c>
      <c r="L129" s="40">
        <v>7.3719442554843637E-6</v>
      </c>
      <c r="M129" s="40">
        <v>3.6859721277421823E-3</v>
      </c>
      <c r="N129" s="40">
        <v>6.8453768086640526E-2</v>
      </c>
      <c r="O129" s="40">
        <v>5.2656744682031166E-3</v>
      </c>
      <c r="P129" s="40">
        <v>2.9487777021937455E-3</v>
      </c>
      <c r="Q129" s="40">
        <v>8.4250791491249867E-4</v>
      </c>
      <c r="R129" s="40" t="s">
        <v>459</v>
      </c>
      <c r="S129" s="40" t="s">
        <v>459</v>
      </c>
      <c r="T129" s="40">
        <v>7.3719442554843646E-3</v>
      </c>
      <c r="U129" s="40" t="s">
        <v>442</v>
      </c>
      <c r="V129" s="40" t="s">
        <v>442</v>
      </c>
      <c r="W129" s="40">
        <v>0.52656744682031176</v>
      </c>
      <c r="X129" s="40" t="s">
        <v>442</v>
      </c>
      <c r="Y129" s="40" t="s">
        <v>442</v>
      </c>
      <c r="Z129" s="40" t="s">
        <v>442</v>
      </c>
      <c r="AA129" s="40" t="s">
        <v>442</v>
      </c>
      <c r="AB129" s="40">
        <v>1.0531348936406234E-3</v>
      </c>
      <c r="AC129" s="40">
        <v>0.10531348936406233</v>
      </c>
      <c r="AD129" s="40" t="s">
        <v>423</v>
      </c>
      <c r="AE129" s="193"/>
      <c r="AF129" s="40" t="s">
        <v>423</v>
      </c>
      <c r="AG129" s="40" t="s">
        <v>423</v>
      </c>
      <c r="AH129" s="40" t="s">
        <v>423</v>
      </c>
      <c r="AI129" s="40" t="s">
        <v>423</v>
      </c>
      <c r="AJ129" s="40" t="s">
        <v>423</v>
      </c>
      <c r="AK129" s="40">
        <v>52.656744682031167</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2.2725353240080331E-3</v>
      </c>
      <c r="F131" s="40">
        <v>6.11836433386778E-4</v>
      </c>
      <c r="G131" s="40">
        <v>2.7969665526252714E-4</v>
      </c>
      <c r="H131" s="40" t="s">
        <v>442</v>
      </c>
      <c r="I131" s="40" t="s">
        <v>442</v>
      </c>
      <c r="J131" s="40" t="s">
        <v>442</v>
      </c>
      <c r="K131" s="40">
        <v>1.3110780715430961E-4</v>
      </c>
      <c r="L131" s="40">
        <v>3.5399107931663588E-6</v>
      </c>
      <c r="M131" s="40">
        <v>1.7481040953907946E-5</v>
      </c>
      <c r="N131" s="40">
        <v>7.8664684292585748E-5</v>
      </c>
      <c r="O131" s="40">
        <v>2.6221561430861919E-5</v>
      </c>
      <c r="P131" s="40">
        <v>2.8843717573948109E-2</v>
      </c>
      <c r="Q131" s="40">
        <v>1.7481040953907948E-4</v>
      </c>
      <c r="R131" s="40">
        <v>4.3702602384769869E-5</v>
      </c>
      <c r="S131" s="40">
        <v>2.6221561430861921E-4</v>
      </c>
      <c r="T131" s="40">
        <v>3.4962081907815893E-5</v>
      </c>
      <c r="U131" s="40" t="s">
        <v>442</v>
      </c>
      <c r="V131" s="40" t="s">
        <v>442</v>
      </c>
      <c r="W131" s="40">
        <v>2.6221561430861922</v>
      </c>
      <c r="X131" s="40" t="s">
        <v>442</v>
      </c>
      <c r="Y131" s="40" t="s">
        <v>442</v>
      </c>
      <c r="Z131" s="40" t="s">
        <v>442</v>
      </c>
      <c r="AA131" s="40" t="s">
        <v>442</v>
      </c>
      <c r="AB131" s="40">
        <v>3.4962081907815894E-8</v>
      </c>
      <c r="AC131" s="40">
        <v>8.7405204769539738E-5</v>
      </c>
      <c r="AD131" s="40">
        <v>1.7481040953907946E-5</v>
      </c>
      <c r="AE131" s="193"/>
      <c r="AF131" s="40" t="s">
        <v>423</v>
      </c>
      <c r="AG131" s="40" t="s">
        <v>423</v>
      </c>
      <c r="AH131" s="40" t="s">
        <v>423</v>
      </c>
      <c r="AI131" s="40" t="s">
        <v>423</v>
      </c>
      <c r="AJ131" s="40" t="s">
        <v>423</v>
      </c>
      <c r="AK131" s="40">
        <v>0.87405204769539724</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3.7125000000000001E-3</v>
      </c>
      <c r="F133" s="40">
        <v>5.8499999999999999E-5</v>
      </c>
      <c r="G133" s="40">
        <v>5.0849999999999995E-4</v>
      </c>
      <c r="H133" s="40" t="s">
        <v>423</v>
      </c>
      <c r="I133" s="40">
        <v>1.5615E-4</v>
      </c>
      <c r="J133" s="40">
        <v>1.5615E-4</v>
      </c>
      <c r="K133" s="40">
        <v>1.7352000000000001E-4</v>
      </c>
      <c r="L133" s="40" t="s">
        <v>442</v>
      </c>
      <c r="M133" s="40">
        <v>6.3000000000000013E-4</v>
      </c>
      <c r="N133" s="40">
        <v>1.3513500000000001E-4</v>
      </c>
      <c r="O133" s="40">
        <v>2.2634999999999999E-5</v>
      </c>
      <c r="P133" s="40">
        <v>6.705E-3</v>
      </c>
      <c r="Q133" s="40">
        <v>6.1245000000000001E-5</v>
      </c>
      <c r="R133" s="40">
        <v>6.1020000000000002E-5</v>
      </c>
      <c r="S133" s="40">
        <v>5.5934999999999999E-5</v>
      </c>
      <c r="T133" s="40">
        <v>7.7984999999999979E-5</v>
      </c>
      <c r="U133" s="40">
        <v>8.9010000000000003E-5</v>
      </c>
      <c r="V133" s="40">
        <v>7.2053999999999998E-4</v>
      </c>
      <c r="W133" s="40">
        <v>1.215E-4</v>
      </c>
      <c r="X133" s="40">
        <v>5.9400000000000003E-8</v>
      </c>
      <c r="Y133" s="40">
        <v>3.2444999999999997E-8</v>
      </c>
      <c r="Z133" s="40">
        <v>2.8979999999999999E-8</v>
      </c>
      <c r="AA133" s="40">
        <v>3.1454999999999999E-8</v>
      </c>
      <c r="AB133" s="40">
        <f t="shared" si="1"/>
        <v>1.5227999999999998E-7</v>
      </c>
      <c r="AC133" s="40">
        <v>6.7500000000000004E-4</v>
      </c>
      <c r="AD133" s="40">
        <v>1.8450000000000001E-3</v>
      </c>
      <c r="AE133" s="193"/>
      <c r="AF133" s="40" t="s">
        <v>423</v>
      </c>
      <c r="AG133" s="40" t="s">
        <v>423</v>
      </c>
      <c r="AH133" s="40" t="s">
        <v>423</v>
      </c>
      <c r="AI133" s="40" t="s">
        <v>423</v>
      </c>
      <c r="AJ133" s="40" t="s">
        <v>423</v>
      </c>
      <c r="AK133" s="40">
        <v>4500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6.4003649999999999E-3</v>
      </c>
      <c r="G136" s="40" t="s">
        <v>423</v>
      </c>
      <c r="H136" s="40">
        <v>1.3770578154666673</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426691</v>
      </c>
      <c r="AL136" s="41" t="s">
        <v>455</v>
      </c>
    </row>
    <row r="137" spans="1:38" s="5" customFormat="1" ht="26.25" customHeight="1" thickBot="1" x14ac:dyDescent="0.25">
      <c r="A137" s="38" t="s">
        <v>318</v>
      </c>
      <c r="B137" s="38" t="s">
        <v>350</v>
      </c>
      <c r="C137" s="38" t="s">
        <v>351</v>
      </c>
      <c r="D137" s="39"/>
      <c r="E137" s="40" t="s">
        <v>423</v>
      </c>
      <c r="F137" s="40">
        <v>2.7186900000000002E-3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181246</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0.36115878333333334</v>
      </c>
      <c r="J139" s="40">
        <v>0.36115878333333334</v>
      </c>
      <c r="K139" s="40">
        <v>0.36115878333333334</v>
      </c>
      <c r="L139" s="40" t="s">
        <v>423</v>
      </c>
      <c r="M139" s="40" t="s">
        <v>423</v>
      </c>
      <c r="N139" s="40">
        <v>1.0448233333333332E-3</v>
      </c>
      <c r="O139" s="40">
        <v>2.1024699999999999E-3</v>
      </c>
      <c r="P139" s="40">
        <v>2.1024699999999999E-3</v>
      </c>
      <c r="Q139" s="40">
        <v>3.3404100000000003E-3</v>
      </c>
      <c r="R139" s="40">
        <v>3.185763333333333E-3</v>
      </c>
      <c r="S139" s="40">
        <v>7.4171166666666677E-3</v>
      </c>
      <c r="T139" s="40" t="s">
        <v>423</v>
      </c>
      <c r="U139" s="40" t="s">
        <v>423</v>
      </c>
      <c r="V139" s="40" t="s">
        <v>423</v>
      </c>
      <c r="W139" s="40">
        <v>3.6681393333333334</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7193</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155.68671163699159</v>
      </c>
      <c r="F141" s="50">
        <f t="shared" ref="F141:AK141" si="2">SUM(F14:F140)</f>
        <v>99.244050120162711</v>
      </c>
      <c r="G141" s="50">
        <f t="shared" si="2"/>
        <v>1082.8330563609111</v>
      </c>
      <c r="H141" s="50">
        <f t="shared" si="2"/>
        <v>61.184868493797381</v>
      </c>
      <c r="I141" s="50">
        <f t="shared" si="2"/>
        <v>27.712529929172657</v>
      </c>
      <c r="J141" s="50">
        <f t="shared" si="2"/>
        <v>54.701213368333818</v>
      </c>
      <c r="K141" s="50">
        <f t="shared" si="2"/>
        <v>92.840678390679741</v>
      </c>
      <c r="L141" s="50">
        <f t="shared" si="2"/>
        <v>2.8189064424450696</v>
      </c>
      <c r="M141" s="50">
        <f t="shared" si="2"/>
        <v>444.8976644908708</v>
      </c>
      <c r="N141" s="50">
        <f t="shared" si="2"/>
        <v>215.45006331491552</v>
      </c>
      <c r="O141" s="50">
        <f t="shared" si="2"/>
        <v>8.5437763009631915</v>
      </c>
      <c r="P141" s="50">
        <f t="shared" si="2"/>
        <v>1.7658992273057728</v>
      </c>
      <c r="Q141" s="50">
        <f t="shared" si="2"/>
        <v>14.798153574447234</v>
      </c>
      <c r="R141" s="50">
        <f t="shared" si="2"/>
        <v>15.322770084187837</v>
      </c>
      <c r="S141" s="50">
        <f t="shared" si="2"/>
        <v>63.282241395460304</v>
      </c>
      <c r="T141" s="50">
        <f t="shared" si="2"/>
        <v>34.085640388617989</v>
      </c>
      <c r="U141" s="50">
        <f t="shared" si="2"/>
        <v>18.813499386475268</v>
      </c>
      <c r="V141" s="50">
        <f t="shared" si="2"/>
        <v>37.666177826197732</v>
      </c>
      <c r="W141" s="50">
        <f t="shared" si="2"/>
        <v>2315.6831532946053</v>
      </c>
      <c r="X141" s="50">
        <f t="shared" si="2"/>
        <v>6.4544793012465904</v>
      </c>
      <c r="Y141" s="50">
        <f t="shared" si="2"/>
        <v>7.3396794940991468</v>
      </c>
      <c r="Z141" s="50">
        <f t="shared" si="2"/>
        <v>3.3302881799813799</v>
      </c>
      <c r="AA141" s="50">
        <f t="shared" si="2"/>
        <v>3.4129149364736624</v>
      </c>
      <c r="AB141" s="50">
        <f t="shared" si="2"/>
        <v>24.341055081656499</v>
      </c>
      <c r="AC141" s="50">
        <f t="shared" si="2"/>
        <v>5.2962700785211965</v>
      </c>
      <c r="AD141" s="50">
        <f t="shared" si="2"/>
        <v>11.136395487287315</v>
      </c>
      <c r="AE141" s="36"/>
      <c r="AF141" s="50">
        <f t="shared" si="2"/>
        <v>122186.30742318791</v>
      </c>
      <c r="AG141" s="50">
        <f t="shared" si="2"/>
        <v>250103.22130767201</v>
      </c>
      <c r="AH141" s="50">
        <f t="shared" si="2"/>
        <v>114744.86163272572</v>
      </c>
      <c r="AI141" s="50">
        <f t="shared" si="2"/>
        <v>17634.795279999998</v>
      </c>
      <c r="AJ141" s="50">
        <f t="shared" si="2"/>
        <v>0</v>
      </c>
      <c r="AK141" s="50">
        <f t="shared" si="2"/>
        <v>1803727.9501392161</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155.68671163699159</v>
      </c>
      <c r="F152" s="81">
        <f t="shared" ref="F152:AD152" si="3">SUM(F$141, F$151, IF(AND(ISNUMBER(SEARCH($B$4,"AT|BE|CH|GB|IE|LT|LU|NL")),SUM(F$143:F$149)&gt;0),SUM(F$143:F$149)-SUM(F$27:F$33),0))</f>
        <v>99.244050120162711</v>
      </c>
      <c r="G152" s="81">
        <f t="shared" si="3"/>
        <v>1082.8330563609111</v>
      </c>
      <c r="H152" s="81">
        <f t="shared" si="3"/>
        <v>61.184868493797381</v>
      </c>
      <c r="I152" s="81">
        <f t="shared" si="3"/>
        <v>27.712529929172657</v>
      </c>
      <c r="J152" s="81">
        <f t="shared" si="3"/>
        <v>54.701213368333818</v>
      </c>
      <c r="K152" s="81">
        <f t="shared" si="3"/>
        <v>92.840678390679741</v>
      </c>
      <c r="L152" s="81">
        <f t="shared" si="3"/>
        <v>2.8189064424450696</v>
      </c>
      <c r="M152" s="81">
        <f t="shared" si="3"/>
        <v>444.8976644908708</v>
      </c>
      <c r="N152" s="81">
        <f t="shared" si="3"/>
        <v>215.45006331491552</v>
      </c>
      <c r="O152" s="81">
        <f t="shared" si="3"/>
        <v>8.5437763009631915</v>
      </c>
      <c r="P152" s="81">
        <f t="shared" si="3"/>
        <v>1.7658992273057728</v>
      </c>
      <c r="Q152" s="81">
        <f t="shared" si="3"/>
        <v>14.798153574447234</v>
      </c>
      <c r="R152" s="81">
        <f t="shared" si="3"/>
        <v>15.322770084187837</v>
      </c>
      <c r="S152" s="81">
        <f t="shared" si="3"/>
        <v>63.282241395460304</v>
      </c>
      <c r="T152" s="81">
        <f t="shared" si="3"/>
        <v>34.085640388617989</v>
      </c>
      <c r="U152" s="81">
        <f t="shared" si="3"/>
        <v>18.813499386475268</v>
      </c>
      <c r="V152" s="81">
        <f t="shared" si="3"/>
        <v>37.666177826197732</v>
      </c>
      <c r="W152" s="81">
        <f t="shared" si="3"/>
        <v>2315.6831532946053</v>
      </c>
      <c r="X152" s="81">
        <f t="shared" si="3"/>
        <v>6.4544793012465904</v>
      </c>
      <c r="Y152" s="81">
        <f t="shared" si="3"/>
        <v>7.3396794940991468</v>
      </c>
      <c r="Z152" s="81">
        <f t="shared" si="3"/>
        <v>3.3302881799813799</v>
      </c>
      <c r="AA152" s="81">
        <f t="shared" si="3"/>
        <v>3.4129149364736624</v>
      </c>
      <c r="AB152" s="81">
        <f t="shared" si="3"/>
        <v>24.341055081656499</v>
      </c>
      <c r="AC152" s="81">
        <f t="shared" si="3"/>
        <v>5.2962700785211965</v>
      </c>
      <c r="AD152" s="81">
        <f t="shared" si="3"/>
        <v>11.136395487287315</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155.68671163699159</v>
      </c>
      <c r="F154" s="81">
        <f>F141 + F153 - IF(OR($B$6=2005,$B$6&gt;=2020),SUM(F99:F122),0) + IF(AND(OR($B$4="AT",$B$4="BE",$B$4="CH",$B$4="GB",$B$4="IE",$B$4="LT",$B$4="LU",$B$4="NL"),SUM(F143:F149)&gt;0),SUM(F143:F149)-SUM(F27:F33),0)</f>
        <v>99.244050120162711</v>
      </c>
      <c r="G154" s="81">
        <f>G141 + G153 + IF(AND(OR($B$4="AT",$B$4="BE",$B$4="CH",$B$4="GB",$B$4="IE",$B$4="LT",$B$4="LU",$B$4="NL"),SUM(G143:G149)&gt;0),SUM(G143:G149)-SUM(G27:G33),0)</f>
        <v>1082.8330563609111</v>
      </c>
      <c r="H154" s="81">
        <f t="shared" ref="H154:AD154" si="4">H141 + H153 + IF(AND(OR($B$4="AT",$B$4="BE",$B$4="CH",$B$4="GB",$B$4="IE",$B$4="LT",$B$4="LU",$B$4="NL"),SUM(H143:H149)&gt;0),SUM(H143:H149)-SUM(H27:H33),0)</f>
        <v>61.184868493797381</v>
      </c>
      <c r="I154" s="81">
        <f t="shared" si="4"/>
        <v>27.712529929172657</v>
      </c>
      <c r="J154" s="81">
        <f t="shared" si="4"/>
        <v>54.701213368333818</v>
      </c>
      <c r="K154" s="81">
        <f t="shared" si="4"/>
        <v>92.840678390679741</v>
      </c>
      <c r="L154" s="81">
        <f t="shared" si="4"/>
        <v>2.8189064424450696</v>
      </c>
      <c r="M154" s="81">
        <f t="shared" si="4"/>
        <v>444.8976644908708</v>
      </c>
      <c r="N154" s="81">
        <f t="shared" si="4"/>
        <v>215.45006331491552</v>
      </c>
      <c r="O154" s="81">
        <f t="shared" si="4"/>
        <v>8.5437763009631915</v>
      </c>
      <c r="P154" s="81">
        <f t="shared" si="4"/>
        <v>1.7658992273057728</v>
      </c>
      <c r="Q154" s="81">
        <f t="shared" si="4"/>
        <v>14.798153574447234</v>
      </c>
      <c r="R154" s="81">
        <f t="shared" si="4"/>
        <v>15.322770084187837</v>
      </c>
      <c r="S154" s="81">
        <f t="shared" si="4"/>
        <v>63.282241395460304</v>
      </c>
      <c r="T154" s="81">
        <f t="shared" si="4"/>
        <v>34.085640388617989</v>
      </c>
      <c r="U154" s="81">
        <f t="shared" si="4"/>
        <v>18.813499386475268</v>
      </c>
      <c r="V154" s="81">
        <f t="shared" si="4"/>
        <v>37.666177826197732</v>
      </c>
      <c r="W154" s="81">
        <f t="shared" si="4"/>
        <v>2315.6831532946053</v>
      </c>
      <c r="X154" s="81">
        <f t="shared" si="4"/>
        <v>6.4544793012465904</v>
      </c>
      <c r="Y154" s="81">
        <f t="shared" si="4"/>
        <v>7.3396794940991468</v>
      </c>
      <c r="Z154" s="81">
        <f t="shared" si="4"/>
        <v>3.3302881799813799</v>
      </c>
      <c r="AA154" s="81">
        <f t="shared" si="4"/>
        <v>3.4129149364736624</v>
      </c>
      <c r="AB154" s="81">
        <f t="shared" si="4"/>
        <v>24.341055081656499</v>
      </c>
      <c r="AC154" s="81">
        <f t="shared" si="4"/>
        <v>5.2962700785211965</v>
      </c>
      <c r="AD154" s="81">
        <f t="shared" si="4"/>
        <v>11.136395487287315</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0.23663999999999999</v>
      </c>
      <c r="F157" s="91">
        <v>1.1240399999999999</v>
      </c>
      <c r="G157" s="91">
        <v>5.9159999999999997E-2</v>
      </c>
      <c r="H157" s="91" t="s">
        <v>423</v>
      </c>
      <c r="I157" s="91">
        <v>5.9160000000000007E-4</v>
      </c>
      <c r="J157" s="91">
        <v>5.9160000000000007E-4</v>
      </c>
      <c r="K157" s="91">
        <v>5.9160000000000007E-4</v>
      </c>
      <c r="L157" s="91" t="s">
        <v>442</v>
      </c>
      <c r="M157" s="91">
        <v>70.99199999999999</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2543.8799999999997</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0.49368815999999993</v>
      </c>
      <c r="F158" s="91">
        <v>0.15593984136096772</v>
      </c>
      <c r="G158" s="91">
        <v>8.2073600716298812E-3</v>
      </c>
      <c r="H158" s="91" t="s">
        <v>442</v>
      </c>
      <c r="I158" s="91">
        <v>3.2829999999999996E-4</v>
      </c>
      <c r="J158" s="91">
        <v>3.2829999999999996E-4</v>
      </c>
      <c r="K158" s="91">
        <v>3.2829999999999996E-4</v>
      </c>
      <c r="L158" s="91" t="s">
        <v>442</v>
      </c>
      <c r="M158" s="91">
        <v>39.396000000000001</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257.9956013987827</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0.45627550658660582</v>
      </c>
      <c r="F159" s="91">
        <v>1.105544830580601E-2</v>
      </c>
      <c r="G159" s="91">
        <v>9.3717162362436005E-2</v>
      </c>
      <c r="H159" s="91" t="s">
        <v>423</v>
      </c>
      <c r="I159" s="91">
        <v>1.0078566020163668E-2</v>
      </c>
      <c r="J159" s="91">
        <v>1.0078566020163668E-2</v>
      </c>
      <c r="K159" s="91">
        <v>1.0078566020163668E-2</v>
      </c>
      <c r="L159" s="91">
        <v>8.4226314140138463E-4</v>
      </c>
      <c r="M159" s="91">
        <v>2.3453116987819791E-2</v>
      </c>
      <c r="N159" s="91">
        <v>8.6569243199199365E-4</v>
      </c>
      <c r="O159" s="91">
        <v>7.1479191632366454E-5</v>
      </c>
      <c r="P159" s="91">
        <v>1.8266904528271426E-4</v>
      </c>
      <c r="Q159" s="91">
        <v>7.624447107452421E-4</v>
      </c>
      <c r="R159" s="91">
        <v>8.4980816718480102E-4</v>
      </c>
      <c r="S159" s="91">
        <v>5.8851201110648368E-3</v>
      </c>
      <c r="T159" s="91">
        <v>3.0974316374025458E-2</v>
      </c>
      <c r="U159" s="91">
        <v>7.2273404872726067E-4</v>
      </c>
      <c r="V159" s="91">
        <v>7.6244471074524197E-3</v>
      </c>
      <c r="W159" s="91">
        <v>1.0960142716962855E-3</v>
      </c>
      <c r="X159" s="91" t="s">
        <v>423</v>
      </c>
      <c r="Y159" s="91" t="s">
        <v>423</v>
      </c>
      <c r="Z159" s="91" t="s">
        <v>423</v>
      </c>
      <c r="AA159" s="91" t="s">
        <v>423</v>
      </c>
      <c r="AB159" s="91" t="s">
        <v>423</v>
      </c>
      <c r="AC159" s="91">
        <v>5.5594926825173899E-4</v>
      </c>
      <c r="AD159" s="91">
        <v>6.6396226894064833E-4</v>
      </c>
      <c r="AE159" s="86"/>
      <c r="AF159" s="91">
        <v>266.93507008487069</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50" priority="2" operator="equal">
      <formula>0</formula>
    </cfRule>
  </conditionalFormatting>
  <conditionalFormatting sqref="AF23:AK23 AF25:AK36 AF40:AK42 AF44:AK44 AF48:AK48 AF64:AK65 AF72:AK72 AF82:AK82 AF84:AK91 AF94:AK140">
    <cfRule type="cellIs" dxfId="49" priority="1" operator="equal">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2000</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51.853187035623876</v>
      </c>
      <c r="F14" s="40">
        <v>0.74706170434592001</v>
      </c>
      <c r="G14" s="40">
        <v>950.90172121793978</v>
      </c>
      <c r="H14" s="40" t="s">
        <v>442</v>
      </c>
      <c r="I14" s="40">
        <v>4.1308625997624757</v>
      </c>
      <c r="J14" s="40">
        <v>15.780693456759399</v>
      </c>
      <c r="K14" s="40">
        <v>31.187103309085792</v>
      </c>
      <c r="L14" s="40">
        <v>8.0917229932770729E-2</v>
      </c>
      <c r="M14" s="40">
        <v>11.850755989306966</v>
      </c>
      <c r="N14" s="40">
        <v>5.510312800333744</v>
      </c>
      <c r="O14" s="40">
        <v>0.6737559065280645</v>
      </c>
      <c r="P14" s="40">
        <v>1.0896664736288304</v>
      </c>
      <c r="Q14" s="40">
        <v>5.3909290722761352</v>
      </c>
      <c r="R14" s="40">
        <v>3.4117881380773105</v>
      </c>
      <c r="S14" s="40">
        <v>1.3881179572909432</v>
      </c>
      <c r="T14" s="40">
        <v>5.3658757208081029</v>
      </c>
      <c r="U14" s="40">
        <v>16.988459267577056</v>
      </c>
      <c r="V14" s="40">
        <v>7.0476254742560362</v>
      </c>
      <c r="W14" s="40">
        <v>3.5514542516282717</v>
      </c>
      <c r="X14" s="40">
        <v>1.4242451976868131E-3</v>
      </c>
      <c r="Y14" s="40">
        <v>8.5661043312433946E-2</v>
      </c>
      <c r="Z14" s="40">
        <v>6.7149491006029849E-2</v>
      </c>
      <c r="AA14" s="40">
        <v>2.3251817565864228E-3</v>
      </c>
      <c r="AB14" s="40">
        <v>0.15655996127273702</v>
      </c>
      <c r="AC14" s="40">
        <v>4.6510275169840325</v>
      </c>
      <c r="AD14" s="40">
        <v>2.2908045979175072E-3</v>
      </c>
      <c r="AE14" s="193"/>
      <c r="AF14" s="40">
        <v>3471.718550000001</v>
      </c>
      <c r="AG14" s="40">
        <v>195471.08833199998</v>
      </c>
      <c r="AH14" s="40">
        <v>45287.77843999998</v>
      </c>
      <c r="AI14" s="40" t="s">
        <v>441</v>
      </c>
      <c r="AJ14" s="40" t="s">
        <v>441</v>
      </c>
      <c r="AK14" s="40" t="s">
        <v>423</v>
      </c>
      <c r="AL14" s="41" t="s">
        <v>70</v>
      </c>
    </row>
    <row r="15" spans="1:38" s="5" customFormat="1" ht="26.25" customHeight="1" thickBot="1" x14ac:dyDescent="0.25">
      <c r="A15" s="38" t="s">
        <v>73</v>
      </c>
      <c r="B15" s="38" t="s">
        <v>21</v>
      </c>
      <c r="C15" s="38" t="s">
        <v>74</v>
      </c>
      <c r="D15" s="39"/>
      <c r="E15" s="40">
        <v>3.1673068772000006</v>
      </c>
      <c r="F15" s="40">
        <v>5.4483351280000009E-2</v>
      </c>
      <c r="G15" s="40">
        <v>28.393106892251428</v>
      </c>
      <c r="H15" s="40" t="s">
        <v>442</v>
      </c>
      <c r="I15" s="40">
        <v>0.15039653874</v>
      </c>
      <c r="J15" s="40">
        <v>0.24552664434000004</v>
      </c>
      <c r="K15" s="40">
        <v>0.32480173233999998</v>
      </c>
      <c r="L15" s="40">
        <v>9.2280940753600004E-3</v>
      </c>
      <c r="M15" s="40">
        <v>0.46098465020000001</v>
      </c>
      <c r="N15" s="40">
        <v>8.5106696910000001E-2</v>
      </c>
      <c r="O15" s="40">
        <v>7.9160337919999997E-3</v>
      </c>
      <c r="P15" s="40">
        <v>7.9160337919999997E-3</v>
      </c>
      <c r="Q15" s="40">
        <v>6.6600231839999996E-2</v>
      </c>
      <c r="R15" s="40">
        <v>0.28520081849760004</v>
      </c>
      <c r="S15" s="40">
        <v>0.21353035450776003</v>
      </c>
      <c r="T15" s="40">
        <v>12.311610644282602</v>
      </c>
      <c r="U15" s="40">
        <v>4.5159153232000003E-2</v>
      </c>
      <c r="V15" s="40">
        <v>0.91009352456999992</v>
      </c>
      <c r="W15" s="40">
        <v>3.9637543999999997E-2</v>
      </c>
      <c r="X15" s="40">
        <v>5.0541250739999997E-6</v>
      </c>
      <c r="Y15" s="40">
        <v>6.7275975560000006E-5</v>
      </c>
      <c r="Z15" s="40">
        <v>4.7670447260000001E-6</v>
      </c>
      <c r="AA15" s="40">
        <v>4.7670447260000001E-6</v>
      </c>
      <c r="AB15" s="40">
        <v>8.1864190086000015E-5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1.039179498</v>
      </c>
      <c r="F16" s="40">
        <v>0.12735371000000001</v>
      </c>
      <c r="G16" s="40">
        <v>0.39600266499999998</v>
      </c>
      <c r="H16" s="40">
        <v>7.408441E-3</v>
      </c>
      <c r="I16" s="40">
        <v>1.1096038160000001</v>
      </c>
      <c r="J16" s="40">
        <v>1.7571232720000001</v>
      </c>
      <c r="K16" s="40">
        <v>1.8041813719999999</v>
      </c>
      <c r="L16" s="40" t="s">
        <v>423</v>
      </c>
      <c r="M16" s="40">
        <v>0.42479741900000001</v>
      </c>
      <c r="N16" s="40">
        <v>2.1099999999999999E-3</v>
      </c>
      <c r="O16" s="40">
        <v>9.7999999999999997E-5</v>
      </c>
      <c r="P16" s="40">
        <v>1.951E-3</v>
      </c>
      <c r="Q16" s="40">
        <v>1.867E-3</v>
      </c>
      <c r="R16" s="40">
        <v>3.4350000000000001E-3</v>
      </c>
      <c r="S16" s="40">
        <v>1.611E-3</v>
      </c>
      <c r="T16" s="40">
        <v>8.9400000000000005E-4</v>
      </c>
      <c r="U16" s="40">
        <v>1.9040000000000001E-3</v>
      </c>
      <c r="V16" s="40">
        <v>9.7909999999999994E-3</v>
      </c>
      <c r="W16" s="40">
        <v>0.69599999999999995</v>
      </c>
      <c r="X16" s="40">
        <v>7.7201300000000004E-3</v>
      </c>
      <c r="Y16" s="40">
        <v>1.02496E-4</v>
      </c>
      <c r="Z16" s="40">
        <v>3.2209999999999998E-5</v>
      </c>
      <c r="AA16" s="40">
        <v>2.2725999999999999E-5</v>
      </c>
      <c r="AB16" s="40">
        <v>7.8775620000000011E-3</v>
      </c>
      <c r="AC16" s="40" t="s">
        <v>423</v>
      </c>
      <c r="AD16" s="40" t="s">
        <v>423</v>
      </c>
      <c r="AE16" s="193"/>
      <c r="AF16" s="40" t="s">
        <v>423</v>
      </c>
      <c r="AG16" s="40" t="s">
        <v>423</v>
      </c>
      <c r="AH16" s="40">
        <v>3613.8737599999999</v>
      </c>
      <c r="AI16" s="40" t="s">
        <v>423</v>
      </c>
      <c r="AJ16" s="40" t="s">
        <v>423</v>
      </c>
      <c r="AK16" s="40">
        <v>941.16200000000003</v>
      </c>
      <c r="AL16" s="41" t="s">
        <v>70</v>
      </c>
    </row>
    <row r="17" spans="1:38" s="5" customFormat="1" ht="26.25" customHeight="1" thickBot="1" x14ac:dyDescent="0.25">
      <c r="A17" s="38" t="s">
        <v>73</v>
      </c>
      <c r="B17" s="38" t="s">
        <v>2</v>
      </c>
      <c r="C17" s="38" t="s">
        <v>76</v>
      </c>
      <c r="D17" s="39"/>
      <c r="E17" s="40">
        <v>7.82372421</v>
      </c>
      <c r="F17" s="40">
        <v>0.53785704199999995</v>
      </c>
      <c r="G17" s="40">
        <v>113.85881870400002</v>
      </c>
      <c r="H17" s="40" t="s">
        <v>423</v>
      </c>
      <c r="I17" s="40">
        <v>0.94990903900000012</v>
      </c>
      <c r="J17" s="40">
        <v>2.0798255049999996</v>
      </c>
      <c r="K17" s="40">
        <v>3.5499213789999993</v>
      </c>
      <c r="L17" s="40" t="s">
        <v>423</v>
      </c>
      <c r="M17" s="40">
        <v>5.5753094770000011</v>
      </c>
      <c r="N17" s="40">
        <v>7.2500069999999992</v>
      </c>
      <c r="O17" s="40">
        <v>9.7263000000000002E-2</v>
      </c>
      <c r="P17" s="40">
        <v>0.14812400000000001</v>
      </c>
      <c r="Q17" s="40">
        <v>0.72523300000000002</v>
      </c>
      <c r="R17" s="40">
        <v>0.74251299999999987</v>
      </c>
      <c r="S17" s="40">
        <v>0.87185100000000004</v>
      </c>
      <c r="T17" s="40">
        <v>3.4093030000000004</v>
      </c>
      <c r="U17" s="40">
        <v>2.1676120000000001</v>
      </c>
      <c r="V17" s="40">
        <v>2.0929419999999999</v>
      </c>
      <c r="W17" s="40">
        <v>14.824</v>
      </c>
      <c r="X17" s="40">
        <v>0.21396468999999996</v>
      </c>
      <c r="Y17" s="40">
        <v>0.28742634</v>
      </c>
      <c r="Z17" s="40">
        <v>0.12067569199999999</v>
      </c>
      <c r="AA17" s="40">
        <v>9.579956399999999E-2</v>
      </c>
      <c r="AB17" s="40">
        <v>0.71786628599999991</v>
      </c>
      <c r="AC17" s="40">
        <v>0.27877164139389771</v>
      </c>
      <c r="AD17" s="40">
        <v>0.33243299999999998</v>
      </c>
      <c r="AE17" s="193"/>
      <c r="AF17" s="40">
        <v>13832.281546054099</v>
      </c>
      <c r="AG17" s="40">
        <v>41607.707670730997</v>
      </c>
      <c r="AH17" s="40">
        <v>23361.733316726008</v>
      </c>
      <c r="AI17" s="40" t="s">
        <v>423</v>
      </c>
      <c r="AJ17" s="40" t="s">
        <v>423</v>
      </c>
      <c r="AK17" s="40" t="s">
        <v>423</v>
      </c>
      <c r="AL17" s="41" t="s">
        <v>70</v>
      </c>
    </row>
    <row r="18" spans="1:38" s="5" customFormat="1" ht="26.25" customHeight="1" thickBot="1" x14ac:dyDescent="0.25">
      <c r="A18" s="38" t="s">
        <v>73</v>
      </c>
      <c r="B18" s="38" t="s">
        <v>4</v>
      </c>
      <c r="C18" s="38" t="s">
        <v>77</v>
      </c>
      <c r="D18" s="39"/>
      <c r="E18" s="40" t="s">
        <v>409</v>
      </c>
      <c r="F18" s="40" t="s">
        <v>409</v>
      </c>
      <c r="G18" s="40" t="s">
        <v>409</v>
      </c>
      <c r="H18" s="40" t="s">
        <v>409</v>
      </c>
      <c r="I18" s="40" t="s">
        <v>409</v>
      </c>
      <c r="J18" s="40" t="s">
        <v>409</v>
      </c>
      <c r="K18" s="40" t="s">
        <v>409</v>
      </c>
      <c r="L18" s="40" t="s">
        <v>409</v>
      </c>
      <c r="M18" s="40" t="s">
        <v>409</v>
      </c>
      <c r="N18" s="40" t="s">
        <v>409</v>
      </c>
      <c r="O18" s="40" t="s">
        <v>409</v>
      </c>
      <c r="P18" s="40" t="s">
        <v>409</v>
      </c>
      <c r="Q18" s="40" t="s">
        <v>409</v>
      </c>
      <c r="R18" s="40" t="s">
        <v>409</v>
      </c>
      <c r="S18" s="40" t="s">
        <v>409</v>
      </c>
      <c r="T18" s="40" t="s">
        <v>409</v>
      </c>
      <c r="U18" s="40" t="s">
        <v>409</v>
      </c>
      <c r="V18" s="40" t="s">
        <v>409</v>
      </c>
      <c r="W18" s="40" t="s">
        <v>409</v>
      </c>
      <c r="X18" s="40" t="s">
        <v>409</v>
      </c>
      <c r="Y18" s="40" t="s">
        <v>409</v>
      </c>
      <c r="Z18" s="40" t="s">
        <v>409</v>
      </c>
      <c r="AA18" s="40" t="s">
        <v>409</v>
      </c>
      <c r="AB18" s="40" t="s">
        <v>409</v>
      </c>
      <c r="AC18" s="40" t="s">
        <v>409</v>
      </c>
      <c r="AD18" s="40" t="s">
        <v>409</v>
      </c>
      <c r="AE18" s="193"/>
      <c r="AF18" s="40" t="s">
        <v>409</v>
      </c>
      <c r="AG18" s="40" t="s">
        <v>409</v>
      </c>
      <c r="AH18" s="40" t="s">
        <v>409</v>
      </c>
      <c r="AI18" s="40" t="s">
        <v>409</v>
      </c>
      <c r="AJ18" s="40" t="s">
        <v>409</v>
      </c>
      <c r="AK18" s="40" t="s">
        <v>409</v>
      </c>
      <c r="AL18" s="41" t="s">
        <v>70</v>
      </c>
    </row>
    <row r="19" spans="1:38" s="5" customFormat="1" ht="24.75" customHeight="1" thickBot="1" x14ac:dyDescent="0.25">
      <c r="A19" s="144" t="s">
        <v>73</v>
      </c>
      <c r="B19" s="38" t="s">
        <v>78</v>
      </c>
      <c r="C19" s="144" t="s">
        <v>79</v>
      </c>
      <c r="D19" s="145"/>
      <c r="E19" s="40" t="s">
        <v>409</v>
      </c>
      <c r="F19" s="40" t="s">
        <v>409</v>
      </c>
      <c r="G19" s="40" t="s">
        <v>409</v>
      </c>
      <c r="H19" s="40" t="s">
        <v>409</v>
      </c>
      <c r="I19" s="40" t="s">
        <v>409</v>
      </c>
      <c r="J19" s="40" t="s">
        <v>409</v>
      </c>
      <c r="K19" s="40" t="s">
        <v>409</v>
      </c>
      <c r="L19" s="40" t="s">
        <v>409</v>
      </c>
      <c r="M19" s="40" t="s">
        <v>409</v>
      </c>
      <c r="N19" s="40" t="s">
        <v>409</v>
      </c>
      <c r="O19" s="40" t="s">
        <v>409</v>
      </c>
      <c r="P19" s="40" t="s">
        <v>409</v>
      </c>
      <c r="Q19" s="40" t="s">
        <v>409</v>
      </c>
      <c r="R19" s="40" t="s">
        <v>409</v>
      </c>
      <c r="S19" s="40" t="s">
        <v>409</v>
      </c>
      <c r="T19" s="40" t="s">
        <v>409</v>
      </c>
      <c r="U19" s="40" t="s">
        <v>409</v>
      </c>
      <c r="V19" s="40" t="s">
        <v>409</v>
      </c>
      <c r="W19" s="40" t="s">
        <v>409</v>
      </c>
      <c r="X19" s="40" t="s">
        <v>409</v>
      </c>
      <c r="Y19" s="40" t="s">
        <v>409</v>
      </c>
      <c r="Z19" s="40" t="s">
        <v>409</v>
      </c>
      <c r="AA19" s="40" t="s">
        <v>409</v>
      </c>
      <c r="AB19" s="40" t="s">
        <v>409</v>
      </c>
      <c r="AC19" s="40" t="s">
        <v>423</v>
      </c>
      <c r="AD19" s="40" t="s">
        <v>409</v>
      </c>
      <c r="AE19" s="193"/>
      <c r="AF19" s="40" t="s">
        <v>423</v>
      </c>
      <c r="AG19" s="40" t="s">
        <v>423</v>
      </c>
      <c r="AH19" s="40" t="s">
        <v>423</v>
      </c>
      <c r="AI19" s="40" t="s">
        <v>423</v>
      </c>
      <c r="AJ19" s="40" t="s">
        <v>423</v>
      </c>
      <c r="AK19" s="40" t="s">
        <v>423</v>
      </c>
      <c r="AL19" s="146" t="s">
        <v>70</v>
      </c>
    </row>
    <row r="20" spans="1:38" s="5" customFormat="1" ht="26.25" customHeight="1" thickBot="1" x14ac:dyDescent="0.25">
      <c r="A20" s="38" t="s">
        <v>73</v>
      </c>
      <c r="B20" s="38" t="s">
        <v>5</v>
      </c>
      <c r="C20" s="38" t="s">
        <v>80</v>
      </c>
      <c r="D20" s="39"/>
      <c r="E20" s="40">
        <v>0.179967083</v>
      </c>
      <c r="F20" s="40">
        <v>0.59329807500000009</v>
      </c>
      <c r="G20" s="40">
        <v>5.6354301999999995E-2</v>
      </c>
      <c r="H20" s="40">
        <v>3.9553210000000004E-3</v>
      </c>
      <c r="I20" s="40">
        <v>2.7570899999999998E-3</v>
      </c>
      <c r="J20" s="40">
        <v>3.15096E-3</v>
      </c>
      <c r="K20" s="40">
        <v>3.9386999999999998E-3</v>
      </c>
      <c r="L20" s="40" t="s">
        <v>423</v>
      </c>
      <c r="M20" s="40">
        <v>1.1272663430000001</v>
      </c>
      <c r="N20" s="40">
        <v>3.4099999999999999E-4</v>
      </c>
      <c r="O20" s="40">
        <v>2.5999999999999998E-5</v>
      </c>
      <c r="P20" s="40">
        <v>6.9999999999999999E-6</v>
      </c>
      <c r="Q20" s="40">
        <v>1.9999999999999999E-6</v>
      </c>
      <c r="R20" s="40">
        <v>1.2999999999999999E-5</v>
      </c>
      <c r="S20" s="40">
        <v>3.0000000000000001E-6</v>
      </c>
      <c r="T20" s="40">
        <v>9.2E-5</v>
      </c>
      <c r="U20" s="40" t="s">
        <v>423</v>
      </c>
      <c r="V20" s="40">
        <v>4.73E-4</v>
      </c>
      <c r="W20" s="40">
        <v>0.19800000000000001</v>
      </c>
      <c r="X20" s="40">
        <v>1.9776603E-2</v>
      </c>
      <c r="Y20" s="40">
        <v>3.1642563999999998E-2</v>
      </c>
      <c r="Z20" s="40">
        <v>9.8883010000000004E-3</v>
      </c>
      <c r="AA20" s="40">
        <v>7.9106409999999995E-3</v>
      </c>
      <c r="AB20" s="40">
        <v>6.9218109E-2</v>
      </c>
      <c r="AC20" s="40">
        <v>9.8883002399999999E-3</v>
      </c>
      <c r="AD20" s="40">
        <v>1.1899999999999999E-4</v>
      </c>
      <c r="AE20" s="193"/>
      <c r="AF20" s="40" t="s">
        <v>423</v>
      </c>
      <c r="AG20" s="40" t="s">
        <v>423</v>
      </c>
      <c r="AH20" s="40" t="s">
        <v>423</v>
      </c>
      <c r="AI20" s="40">
        <v>1977.6600899999999</v>
      </c>
      <c r="AJ20" s="40" t="s">
        <v>423</v>
      </c>
      <c r="AK20" s="40">
        <v>131.29</v>
      </c>
      <c r="AL20" s="41" t="s">
        <v>70</v>
      </c>
    </row>
    <row r="21" spans="1:38" s="5" customFormat="1" ht="24.75" customHeight="1" thickBot="1" x14ac:dyDescent="0.25">
      <c r="A21" s="144" t="s">
        <v>73</v>
      </c>
      <c r="B21" s="38" t="s">
        <v>81</v>
      </c>
      <c r="C21" s="144" t="s">
        <v>82</v>
      </c>
      <c r="D21" s="145"/>
      <c r="E21" s="40" t="s">
        <v>409</v>
      </c>
      <c r="F21" s="40" t="s">
        <v>409</v>
      </c>
      <c r="G21" s="40" t="s">
        <v>409</v>
      </c>
      <c r="H21" s="40" t="s">
        <v>409</v>
      </c>
      <c r="I21" s="40" t="s">
        <v>409</v>
      </c>
      <c r="J21" s="40" t="s">
        <v>409</v>
      </c>
      <c r="K21" s="40" t="s">
        <v>409</v>
      </c>
      <c r="L21" s="40" t="s">
        <v>409</v>
      </c>
      <c r="M21" s="40" t="s">
        <v>409</v>
      </c>
      <c r="N21" s="40" t="s">
        <v>409</v>
      </c>
      <c r="O21" s="40" t="s">
        <v>409</v>
      </c>
      <c r="P21" s="40" t="s">
        <v>409</v>
      </c>
      <c r="Q21" s="40" t="s">
        <v>409</v>
      </c>
      <c r="R21" s="40" t="s">
        <v>409</v>
      </c>
      <c r="S21" s="40" t="s">
        <v>409</v>
      </c>
      <c r="T21" s="40" t="s">
        <v>409</v>
      </c>
      <c r="U21" s="40" t="s">
        <v>409</v>
      </c>
      <c r="V21" s="40" t="s">
        <v>409</v>
      </c>
      <c r="W21" s="40" t="s">
        <v>409</v>
      </c>
      <c r="X21" s="40" t="s">
        <v>409</v>
      </c>
      <c r="Y21" s="40" t="s">
        <v>409</v>
      </c>
      <c r="Z21" s="40" t="s">
        <v>409</v>
      </c>
      <c r="AA21" s="40" t="s">
        <v>409</v>
      </c>
      <c r="AB21" s="40" t="s">
        <v>409</v>
      </c>
      <c r="AC21" s="40" t="s">
        <v>423</v>
      </c>
      <c r="AD21" s="40" t="s">
        <v>409</v>
      </c>
      <c r="AE21" s="193"/>
      <c r="AF21" s="40" t="s">
        <v>423</v>
      </c>
      <c r="AG21" s="40" t="s">
        <v>423</v>
      </c>
      <c r="AH21" s="40" t="s">
        <v>423</v>
      </c>
      <c r="AI21" s="40" t="s">
        <v>423</v>
      </c>
      <c r="AJ21" s="40" t="s">
        <v>423</v>
      </c>
      <c r="AK21" s="40" t="s">
        <v>423</v>
      </c>
      <c r="AL21" s="146" t="s">
        <v>70</v>
      </c>
    </row>
    <row r="22" spans="1:38" s="5" customFormat="1" ht="26.25" customHeight="1" thickBot="1" x14ac:dyDescent="0.25">
      <c r="A22" s="38" t="s">
        <v>73</v>
      </c>
      <c r="B22" s="38" t="s">
        <v>3</v>
      </c>
      <c r="C22" s="38" t="s">
        <v>83</v>
      </c>
      <c r="D22" s="39"/>
      <c r="E22" s="40">
        <v>0.53025373200000003</v>
      </c>
      <c r="F22" s="40">
        <v>0.15067376099999999</v>
      </c>
      <c r="G22" s="40">
        <v>3.5748287999999996E-2</v>
      </c>
      <c r="H22" s="40" t="s">
        <v>423</v>
      </c>
      <c r="I22" s="40">
        <v>7.8713740000000004E-3</v>
      </c>
      <c r="J22" s="40">
        <v>2.4215854000000002E-2</v>
      </c>
      <c r="K22" s="40">
        <v>4.3444653999999999E-2</v>
      </c>
      <c r="L22" s="40" t="s">
        <v>423</v>
      </c>
      <c r="M22" s="40">
        <v>0.193604794</v>
      </c>
      <c r="N22" s="40">
        <v>7.7999999999999999E-5</v>
      </c>
      <c r="O22" s="40">
        <v>6.9999999999999999E-6</v>
      </c>
      <c r="P22" s="40">
        <v>3.4889999999999999E-3</v>
      </c>
      <c r="Q22" s="40">
        <v>6.4599999999999998E-4</v>
      </c>
      <c r="R22" s="40">
        <v>1.0399999999999999E-4</v>
      </c>
      <c r="S22" s="40">
        <v>4.2000000000000004E-5</v>
      </c>
      <c r="T22" s="40">
        <v>8.3999999999999995E-5</v>
      </c>
      <c r="U22" s="40">
        <v>3.8500000000000003E-4</v>
      </c>
      <c r="V22" s="40">
        <v>7.7479999999999997E-3</v>
      </c>
      <c r="W22" s="40">
        <v>4.0000000000000001E-3</v>
      </c>
      <c r="X22" s="40">
        <v>2.0438800000000001E-4</v>
      </c>
      <c r="Y22" s="40">
        <v>1.5956750000000002E-3</v>
      </c>
      <c r="Z22" s="40">
        <v>1.8580799999999998E-4</v>
      </c>
      <c r="AA22" s="40">
        <v>1.6465199999999999E-4</v>
      </c>
      <c r="AB22" s="40">
        <v>2.1505230000000001E-3</v>
      </c>
      <c r="AC22" s="40">
        <v>4.1766762333999997E-3</v>
      </c>
      <c r="AD22" s="40" t="s">
        <v>423</v>
      </c>
      <c r="AE22" s="193"/>
      <c r="AF22" s="40">
        <v>400.75962999999996</v>
      </c>
      <c r="AG22" s="40">
        <v>6736.5724700000001</v>
      </c>
      <c r="AH22" s="40">
        <v>8733.6480100000008</v>
      </c>
      <c r="AI22" s="40" t="s">
        <v>423</v>
      </c>
      <c r="AJ22" s="40" t="s">
        <v>423</v>
      </c>
      <c r="AK22" s="40" t="s">
        <v>423</v>
      </c>
      <c r="AL22" s="41" t="s">
        <v>70</v>
      </c>
    </row>
    <row r="23" spans="1:38" s="5" customFormat="1" ht="24.75" customHeight="1" thickBot="1" x14ac:dyDescent="0.25">
      <c r="A23" s="144" t="s">
        <v>84</v>
      </c>
      <c r="B23" s="38" t="s">
        <v>85</v>
      </c>
      <c r="C23" s="144" t="s">
        <v>443</v>
      </c>
      <c r="D23" s="147"/>
      <c r="E23" s="40">
        <v>0.29366100000000001</v>
      </c>
      <c r="F23" s="40">
        <v>3.0393E-2</v>
      </c>
      <c r="G23" s="40">
        <v>9.0000000000000011E-3</v>
      </c>
      <c r="H23" s="40">
        <v>7.2000000000000002E-5</v>
      </c>
      <c r="I23" s="40">
        <v>1.8936000000000001E-2</v>
      </c>
      <c r="J23" s="40">
        <v>1.8936000000000001E-2</v>
      </c>
      <c r="K23" s="40">
        <v>1.8936000000000001E-2</v>
      </c>
      <c r="L23" s="40" t="s">
        <v>423</v>
      </c>
      <c r="M23" s="40">
        <v>9.6965999999999997E-2</v>
      </c>
      <c r="N23" s="40" t="s">
        <v>423</v>
      </c>
      <c r="O23" s="40">
        <v>8.9999999999999992E-5</v>
      </c>
      <c r="P23" s="40" t="s">
        <v>423</v>
      </c>
      <c r="Q23" s="40" t="s">
        <v>423</v>
      </c>
      <c r="R23" s="40">
        <v>4.4999999999999999E-4</v>
      </c>
      <c r="S23" s="40">
        <v>1.5299999999999999E-2</v>
      </c>
      <c r="T23" s="40">
        <v>6.3000000000000013E-4</v>
      </c>
      <c r="U23" s="40">
        <v>8.9999999999999992E-5</v>
      </c>
      <c r="V23" s="40">
        <v>8.9999999999999993E-3</v>
      </c>
      <c r="W23" s="40" t="s">
        <v>423</v>
      </c>
      <c r="X23" s="40">
        <v>2.7E-4</v>
      </c>
      <c r="Y23" s="40">
        <v>4.4999999999999999E-4</v>
      </c>
      <c r="Z23" s="40" t="s">
        <v>423</v>
      </c>
      <c r="AA23" s="40" t="s">
        <v>423</v>
      </c>
      <c r="AB23" s="40">
        <v>7.1999999999999994E-4</v>
      </c>
      <c r="AC23" s="40" t="s">
        <v>423</v>
      </c>
      <c r="AD23" s="40" t="s">
        <v>423</v>
      </c>
      <c r="AE23" s="193"/>
      <c r="AF23" s="40">
        <v>376.81200000000001</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t="s">
        <v>441</v>
      </c>
      <c r="F24" s="40" t="s">
        <v>441</v>
      </c>
      <c r="G24" s="40" t="s">
        <v>441</v>
      </c>
      <c r="H24" s="40" t="s">
        <v>441</v>
      </c>
      <c r="I24" s="40" t="s">
        <v>441</v>
      </c>
      <c r="J24" s="40" t="s">
        <v>441</v>
      </c>
      <c r="K24" s="40" t="s">
        <v>441</v>
      </c>
      <c r="L24" s="40" t="s">
        <v>441</v>
      </c>
      <c r="M24" s="40" t="s">
        <v>441</v>
      </c>
      <c r="N24" s="40" t="s">
        <v>441</v>
      </c>
      <c r="O24" s="40" t="s">
        <v>441</v>
      </c>
      <c r="P24" s="40" t="s">
        <v>441</v>
      </c>
      <c r="Q24" s="40" t="s">
        <v>441</v>
      </c>
      <c r="R24" s="40" t="s">
        <v>441</v>
      </c>
      <c r="S24" s="40" t="s">
        <v>441</v>
      </c>
      <c r="T24" s="40" t="s">
        <v>441</v>
      </c>
      <c r="U24" s="40" t="s">
        <v>441</v>
      </c>
      <c r="V24" s="40" t="s">
        <v>441</v>
      </c>
      <c r="W24" s="40" t="s">
        <v>441</v>
      </c>
      <c r="X24" s="40" t="s">
        <v>441</v>
      </c>
      <c r="Y24" s="40" t="s">
        <v>441</v>
      </c>
      <c r="Z24" s="40" t="s">
        <v>441</v>
      </c>
      <c r="AA24" s="40" t="s">
        <v>441</v>
      </c>
      <c r="AB24" s="40" t="s">
        <v>441</v>
      </c>
      <c r="AC24" s="40" t="s">
        <v>441</v>
      </c>
      <c r="AD24" s="40" t="s">
        <v>441</v>
      </c>
      <c r="AE24" s="193"/>
      <c r="AF24" s="40" t="s">
        <v>423</v>
      </c>
      <c r="AG24" s="40" t="s">
        <v>423</v>
      </c>
      <c r="AH24" s="40" t="s">
        <v>423</v>
      </c>
      <c r="AI24" s="40" t="s">
        <v>423</v>
      </c>
      <c r="AJ24" s="40" t="s">
        <v>423</v>
      </c>
      <c r="AK24" s="40" t="s">
        <v>423</v>
      </c>
      <c r="AL24" s="146" t="s">
        <v>70</v>
      </c>
    </row>
    <row r="25" spans="1:38" s="5" customFormat="1" ht="24.75" customHeight="1" thickBot="1" x14ac:dyDescent="0.25">
      <c r="A25" s="144" t="s">
        <v>89</v>
      </c>
      <c r="B25" s="38" t="s">
        <v>90</v>
      </c>
      <c r="C25" s="144" t="s">
        <v>91</v>
      </c>
      <c r="D25" s="145"/>
      <c r="E25" s="40">
        <v>4.0559999999999999E-2</v>
      </c>
      <c r="F25" s="40">
        <v>0.19266000000000003</v>
      </c>
      <c r="G25" s="40">
        <v>1.014E-2</v>
      </c>
      <c r="H25" s="40" t="s">
        <v>423</v>
      </c>
      <c r="I25" s="40">
        <v>1.014E-4</v>
      </c>
      <c r="J25" s="40">
        <v>1.014E-4</v>
      </c>
      <c r="K25" s="40">
        <v>1.014E-4</v>
      </c>
      <c r="L25" s="40" t="s">
        <v>442</v>
      </c>
      <c r="M25" s="40">
        <v>12.167999999999999</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436.02000000000004</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1.7879095176935644E-2</v>
      </c>
      <c r="F26" s="40">
        <v>3.1349465518805575E-2</v>
      </c>
      <c r="G26" s="40">
        <v>1.6499718694108201E-3</v>
      </c>
      <c r="H26" s="40" t="s">
        <v>442</v>
      </c>
      <c r="I26" s="40">
        <v>6.6000000000000005E-5</v>
      </c>
      <c r="J26" s="40">
        <v>6.6000000000000005E-5</v>
      </c>
      <c r="K26" s="40">
        <v>6.6000000000000005E-5</v>
      </c>
      <c r="L26" s="40" t="s">
        <v>442</v>
      </c>
      <c r="M26" s="40">
        <v>5.9998977069484365</v>
      </c>
      <c r="N26" s="40">
        <v>3.96</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70.948790384665259</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21.89807832342207</v>
      </c>
      <c r="F27" s="40">
        <v>15.97036562969474</v>
      </c>
      <c r="G27" s="40">
        <v>0.63154009810306566</v>
      </c>
      <c r="H27" s="40">
        <v>0.22173464271970642</v>
      </c>
      <c r="I27" s="40">
        <v>0.53563905793898181</v>
      </c>
      <c r="J27" s="40">
        <v>0.53563905793898181</v>
      </c>
      <c r="K27" s="40">
        <v>0.53563905793898181</v>
      </c>
      <c r="L27" s="40">
        <v>0.24451563739296661</v>
      </c>
      <c r="M27" s="40">
        <v>154.71883676925978</v>
      </c>
      <c r="N27" s="40">
        <v>93.562748463125814</v>
      </c>
      <c r="O27" s="40">
        <v>1.0076401224247921E-4</v>
      </c>
      <c r="P27" s="40">
        <v>4.8333180195922996E-3</v>
      </c>
      <c r="Q27" s="40">
        <v>1.547466862600745E-4</v>
      </c>
      <c r="R27" s="40">
        <v>4.1714513929286129E-3</v>
      </c>
      <c r="S27" s="40">
        <v>2.9261125004888672E-3</v>
      </c>
      <c r="T27" s="40">
        <v>1.1047761223431755E-3</v>
      </c>
      <c r="U27" s="40">
        <v>1.0796534803519051E-4</v>
      </c>
      <c r="V27" s="40">
        <v>1.8030322499587775E-2</v>
      </c>
      <c r="W27" s="40">
        <v>0.37237600000000004</v>
      </c>
      <c r="X27" s="40">
        <v>7.6107299268000006E-3</v>
      </c>
      <c r="Y27" s="40">
        <v>1.02472103903E-2</v>
      </c>
      <c r="Z27" s="40">
        <v>6.0219782309000004E-3</v>
      </c>
      <c r="AA27" s="40">
        <v>1.0286201845600002E-2</v>
      </c>
      <c r="AB27" s="40">
        <f t="shared" ref="AB27:AB33" si="0">IF((N(X27)+N(Y27)+N(Z27)+N(AA27))=0,X27,(N(X27)+N(Y27)+N(Z27)+N(AA27)))</f>
        <v>3.4166120393600008E-2</v>
      </c>
      <c r="AC27" s="40">
        <v>3.7237579999999999E-4</v>
      </c>
      <c r="AD27" s="40">
        <v>7.7604900000000006E-5</v>
      </c>
      <c r="AE27" s="193"/>
      <c r="AF27" s="40">
        <v>35738.1188995825</v>
      </c>
      <c r="AG27" s="40" t="s">
        <v>423</v>
      </c>
      <c r="AH27" s="40" t="s">
        <v>423</v>
      </c>
      <c r="AI27" s="40" t="s">
        <v>423</v>
      </c>
      <c r="AJ27" s="40" t="s">
        <v>423</v>
      </c>
      <c r="AK27" s="40" t="s">
        <v>423</v>
      </c>
      <c r="AL27" s="41" t="s">
        <v>70</v>
      </c>
    </row>
    <row r="28" spans="1:38" s="143" customFormat="1" ht="26.25" customHeight="1" thickBot="1" x14ac:dyDescent="0.25">
      <c r="A28" s="142" t="s">
        <v>94</v>
      </c>
      <c r="B28" s="142" t="s">
        <v>97</v>
      </c>
      <c r="C28" s="142" t="s">
        <v>98</v>
      </c>
      <c r="D28" s="39"/>
      <c r="E28" s="40">
        <v>5.9194219254016573</v>
      </c>
      <c r="F28" s="40">
        <v>2.8563650604278101</v>
      </c>
      <c r="G28" s="40">
        <v>0.26584889249322552</v>
      </c>
      <c r="H28" s="40">
        <v>3.8317148908156143E-2</v>
      </c>
      <c r="I28" s="40">
        <v>0.41003835036015601</v>
      </c>
      <c r="J28" s="40">
        <v>0.41003835036015601</v>
      </c>
      <c r="K28" s="40">
        <v>0.41003835036015601</v>
      </c>
      <c r="L28" s="40">
        <v>0.20285032177218049</v>
      </c>
      <c r="M28" s="40">
        <v>34.188784996768611</v>
      </c>
      <c r="N28" s="40">
        <v>29.965497225236522</v>
      </c>
      <c r="O28" s="40">
        <v>3.5766524035452513E-5</v>
      </c>
      <c r="P28" s="40">
        <v>1.9184115968586971E-3</v>
      </c>
      <c r="Q28" s="40">
        <v>5.6550328463710873E-5</v>
      </c>
      <c r="R28" s="40">
        <v>1.9300957548341463E-3</v>
      </c>
      <c r="S28" s="40">
        <v>1.3355460519250556E-3</v>
      </c>
      <c r="T28" s="40">
        <v>3.6780689024972245E-4</v>
      </c>
      <c r="U28" s="40">
        <v>4.1567608856516721E-5</v>
      </c>
      <c r="V28" s="40">
        <v>7.0326880059571831E-3</v>
      </c>
      <c r="W28" s="40">
        <v>8.2453600000000002E-2</v>
      </c>
      <c r="X28" s="40">
        <v>3.1036793009E-3</v>
      </c>
      <c r="Y28" s="40">
        <v>3.8679728746999998E-3</v>
      </c>
      <c r="Z28" s="40">
        <v>2.5779954918000001E-3</v>
      </c>
      <c r="AA28" s="40">
        <v>3.6056283800000003E-3</v>
      </c>
      <c r="AB28" s="40">
        <f t="shared" si="0"/>
        <v>1.3155276047399999E-2</v>
      </c>
      <c r="AC28" s="40">
        <v>8.24537E-5</v>
      </c>
      <c r="AD28" s="40">
        <v>4.6229200000000001E-5</v>
      </c>
      <c r="AE28" s="193"/>
      <c r="AF28" s="40">
        <v>11500.114385785701</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17.615758108540664</v>
      </c>
      <c r="F29" s="40">
        <v>1.5029116161250067</v>
      </c>
      <c r="G29" s="40">
        <v>0.46819911238113765</v>
      </c>
      <c r="H29" s="40">
        <v>5.2417487365070958E-3</v>
      </c>
      <c r="I29" s="40">
        <v>0.69875877721909674</v>
      </c>
      <c r="J29" s="40">
        <v>0.69875877721909674</v>
      </c>
      <c r="K29" s="40">
        <v>0.69875877721909674</v>
      </c>
      <c r="L29" s="40">
        <v>0.37136563639763132</v>
      </c>
      <c r="M29" s="40">
        <v>4.5631332036029377</v>
      </c>
      <c r="N29" s="40">
        <v>1.2497359071234648</v>
      </c>
      <c r="O29" s="40">
        <v>2.4347084317554084E-5</v>
      </c>
      <c r="P29" s="40">
        <v>2.5026968794526331E-3</v>
      </c>
      <c r="Q29" s="40">
        <v>4.8069416169443379E-5</v>
      </c>
      <c r="R29" s="40">
        <v>3.965947900995046E-3</v>
      </c>
      <c r="S29" s="40">
        <v>2.6612379109845078E-3</v>
      </c>
      <c r="T29" s="40">
        <v>1.0675962425518834E-4</v>
      </c>
      <c r="U29" s="40">
        <v>4.7444663703778577E-5</v>
      </c>
      <c r="V29" s="40">
        <v>8.5212968927101986E-3</v>
      </c>
      <c r="W29" s="40">
        <v>0.1147183</v>
      </c>
      <c r="X29" s="40">
        <v>1.6388289156999999E-3</v>
      </c>
      <c r="Y29" s="40">
        <v>9.9240195438000008E-3</v>
      </c>
      <c r="Z29" s="40">
        <v>1.1089408995199999E-2</v>
      </c>
      <c r="AA29" s="40">
        <v>2.5492894241999999E-3</v>
      </c>
      <c r="AB29" s="40">
        <f t="shared" si="0"/>
        <v>2.5201546878900003E-2</v>
      </c>
      <c r="AC29" s="40">
        <v>5.1551100000000002E-5</v>
      </c>
      <c r="AD29" s="40">
        <v>2.0882399999999998E-5</v>
      </c>
      <c r="AE29" s="193"/>
      <c r="AF29" s="40">
        <v>19815.443245638398</v>
      </c>
      <c r="AG29" s="40" t="s">
        <v>423</v>
      </c>
      <c r="AH29" s="40" t="s">
        <v>423</v>
      </c>
      <c r="AI29" s="40" t="s">
        <v>423</v>
      </c>
      <c r="AJ29" s="40" t="s">
        <v>423</v>
      </c>
      <c r="AK29" s="40" t="s">
        <v>423</v>
      </c>
      <c r="AL29" s="41" t="s">
        <v>70</v>
      </c>
    </row>
    <row r="30" spans="1:38" s="143" customFormat="1" ht="26.25" customHeight="1" thickBot="1" x14ac:dyDescent="0.25">
      <c r="A30" s="142" t="s">
        <v>94</v>
      </c>
      <c r="B30" s="142" t="s">
        <v>101</v>
      </c>
      <c r="C30" s="142" t="s">
        <v>102</v>
      </c>
      <c r="D30" s="39"/>
      <c r="E30" s="40">
        <v>0.21391670405809093</v>
      </c>
      <c r="F30" s="40">
        <v>4.003718651542564</v>
      </c>
      <c r="G30" s="40">
        <v>3.0809257892534601E-2</v>
      </c>
      <c r="H30" s="40">
        <v>1.5573397361210838E-3</v>
      </c>
      <c r="I30" s="40">
        <v>7.505211086188214E-2</v>
      </c>
      <c r="J30" s="40">
        <v>7.505211086188214E-2</v>
      </c>
      <c r="K30" s="40">
        <v>7.505211086188214E-2</v>
      </c>
      <c r="L30" s="40">
        <v>1.2768275961832873E-2</v>
      </c>
      <c r="M30" s="40">
        <v>17.669086705036811</v>
      </c>
      <c r="N30" s="40">
        <v>5.8706216335730304</v>
      </c>
      <c r="O30" s="40">
        <v>1.6576907455860723E-3</v>
      </c>
      <c r="P30" s="40">
        <v>2.5537151791160217E-4</v>
      </c>
      <c r="Q30" s="40">
        <v>8.8059144107449022E-6</v>
      </c>
      <c r="R30" s="40">
        <v>7.1399563541157882E-3</v>
      </c>
      <c r="S30" s="40">
        <v>0.28195578735466803</v>
      </c>
      <c r="T30" s="40">
        <v>1.1619385724598042E-2</v>
      </c>
      <c r="U30" s="40">
        <v>1.65044592042827E-3</v>
      </c>
      <c r="V30" s="40">
        <v>0.16404966488731021</v>
      </c>
      <c r="W30" s="40">
        <v>2.0639999999999999E-2</v>
      </c>
      <c r="X30" s="40">
        <v>3.1295861879999996E-4</v>
      </c>
      <c r="Y30" s="40">
        <v>5.7165249420000001E-4</v>
      </c>
      <c r="Z30" s="40">
        <v>1.961563355E-4</v>
      </c>
      <c r="AA30" s="40">
        <v>6.6880199710000001E-4</v>
      </c>
      <c r="AB30" s="40">
        <f t="shared" si="0"/>
        <v>1.7495694455999999E-3</v>
      </c>
      <c r="AC30" s="40">
        <v>2.0639899999999999E-5</v>
      </c>
      <c r="AD30" s="40">
        <v>2.0402299999999999E-5</v>
      </c>
      <c r="AE30" s="193"/>
      <c r="AF30" s="40">
        <v>1291.5341135757999</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5.2047567774337535</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242.74985609949999</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0.24244677835585973</v>
      </c>
      <c r="J32" s="40">
        <v>0.47406425765903321</v>
      </c>
      <c r="K32" s="40">
        <v>0.59882715937498665</v>
      </c>
      <c r="L32" s="40">
        <v>5.32940964840578E-2</v>
      </c>
      <c r="M32" s="40" t="s">
        <v>423</v>
      </c>
      <c r="N32" s="40">
        <v>1.8861091172939553</v>
      </c>
      <c r="O32" s="40">
        <v>8.1602585122269675E-3</v>
      </c>
      <c r="P32" s="40" t="s">
        <v>442</v>
      </c>
      <c r="Q32" s="40">
        <v>2.1514277893962815E-2</v>
      </c>
      <c r="R32" s="40">
        <v>0.70503440945696139</v>
      </c>
      <c r="S32" s="40">
        <v>15.488539215441676</v>
      </c>
      <c r="T32" s="40">
        <v>0.10763535711876865</v>
      </c>
      <c r="U32" s="40">
        <v>1.1976543187499741E-2</v>
      </c>
      <c r="V32" s="40">
        <v>4.8267911260733296</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19121.037100625905</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0.10845579350798992</v>
      </c>
      <c r="J33" s="40">
        <v>0.20084406205183325</v>
      </c>
      <c r="K33" s="40">
        <v>0.4016881241036665</v>
      </c>
      <c r="L33" s="40">
        <v>4.2578941154988647E-3</v>
      </c>
      <c r="M33" s="40" t="s">
        <v>423</v>
      </c>
      <c r="N33" s="40" t="s">
        <v>442</v>
      </c>
      <c r="O33" s="40" t="s">
        <v>442</v>
      </c>
      <c r="P33" s="40" t="s">
        <v>442</v>
      </c>
      <c r="Q33" s="40" t="s">
        <v>442</v>
      </c>
      <c r="R33" s="40" t="s">
        <v>442</v>
      </c>
      <c r="S33" s="40" t="s">
        <v>442</v>
      </c>
      <c r="T33" s="40" t="s">
        <v>442</v>
      </c>
      <c r="U33" s="40" t="s">
        <v>442</v>
      </c>
      <c r="V33" s="40" t="s">
        <v>442</v>
      </c>
      <c r="W33" s="40" t="s">
        <v>442</v>
      </c>
      <c r="X33" s="40">
        <v>1.8638328958410125E-6</v>
      </c>
      <c r="Y33" s="40">
        <v>1.6870901212353994E-7</v>
      </c>
      <c r="Z33" s="40">
        <v>2.4904663694427323E-7</v>
      </c>
      <c r="AA33" s="40" t="s">
        <v>442</v>
      </c>
      <c r="AB33" s="40">
        <f t="shared" si="0"/>
        <v>2.281588544908826E-6</v>
      </c>
      <c r="AC33" s="40" t="s">
        <v>442</v>
      </c>
      <c r="AD33" s="40" t="s">
        <v>442</v>
      </c>
      <c r="AE33" s="193"/>
      <c r="AF33" s="40" t="s">
        <v>423</v>
      </c>
      <c r="AG33" s="40" t="s">
        <v>423</v>
      </c>
      <c r="AH33" s="40" t="s">
        <v>423</v>
      </c>
      <c r="AI33" s="40" t="s">
        <v>423</v>
      </c>
      <c r="AJ33" s="40" t="s">
        <v>423</v>
      </c>
      <c r="AK33" s="40">
        <v>19121.037100625905</v>
      </c>
      <c r="AL33" s="41" t="s">
        <v>107</v>
      </c>
    </row>
    <row r="34" spans="1:38" s="5" customFormat="1" ht="24.75" customHeight="1" thickBot="1" x14ac:dyDescent="0.25">
      <c r="A34" s="144" t="s">
        <v>84</v>
      </c>
      <c r="B34" s="38" t="s">
        <v>110</v>
      </c>
      <c r="C34" s="144" t="s">
        <v>111</v>
      </c>
      <c r="D34" s="145"/>
      <c r="E34" s="40">
        <v>1.9912000000000001</v>
      </c>
      <c r="F34" s="40">
        <v>0.1767</v>
      </c>
      <c r="G34" s="40">
        <v>3.7999999999999999E-2</v>
      </c>
      <c r="H34" s="40">
        <v>2.6600000000000001E-4</v>
      </c>
      <c r="I34" s="40">
        <v>5.2060000000000009E-2</v>
      </c>
      <c r="J34" s="40">
        <v>5.4719999999999998E-2</v>
      </c>
      <c r="K34" s="40">
        <v>5.7759999999999999E-2</v>
      </c>
      <c r="L34" s="40" t="s">
        <v>423</v>
      </c>
      <c r="M34" s="40">
        <v>0.40660000000000002</v>
      </c>
      <c r="N34" s="40" t="s">
        <v>423</v>
      </c>
      <c r="O34" s="40">
        <v>3.8000000000000002E-4</v>
      </c>
      <c r="P34" s="40" t="s">
        <v>423</v>
      </c>
      <c r="Q34" s="40" t="s">
        <v>423</v>
      </c>
      <c r="R34" s="40">
        <v>1.9E-3</v>
      </c>
      <c r="S34" s="40">
        <v>6.4600000000000005E-2</v>
      </c>
      <c r="T34" s="40">
        <v>2.6600000000000005E-3</v>
      </c>
      <c r="U34" s="40">
        <v>3.8000000000000002E-4</v>
      </c>
      <c r="V34" s="40">
        <v>3.7999999999999999E-2</v>
      </c>
      <c r="W34" s="40" t="s">
        <v>423</v>
      </c>
      <c r="X34" s="40">
        <v>1.14E-3</v>
      </c>
      <c r="Y34" s="40">
        <v>1.9E-3</v>
      </c>
      <c r="Z34" s="40" t="s">
        <v>423</v>
      </c>
      <c r="AA34" s="40" t="s">
        <v>423</v>
      </c>
      <c r="AB34" s="40">
        <v>3.0400000000000002E-3</v>
      </c>
      <c r="AC34" s="40" t="s">
        <v>423</v>
      </c>
      <c r="AD34" s="40" t="s">
        <v>423</v>
      </c>
      <c r="AE34" s="193"/>
      <c r="AF34" s="40">
        <v>1607.4</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0.92118385085416488</v>
      </c>
      <c r="F35" s="40">
        <v>2.2327863420980452E-2</v>
      </c>
      <c r="G35" s="40">
        <v>5.1035116390812457E-2</v>
      </c>
      <c r="H35" s="40" t="s">
        <v>423</v>
      </c>
      <c r="I35" s="40">
        <v>1.3651893634542332E-2</v>
      </c>
      <c r="J35" s="40">
        <v>1.3651893634542332E-2</v>
      </c>
      <c r="K35" s="40">
        <v>1.3651893634542332E-2</v>
      </c>
      <c r="L35" s="40">
        <v>1.7683667829416518E-3</v>
      </c>
      <c r="M35" s="40">
        <v>4.6824719288570432E-2</v>
      </c>
      <c r="N35" s="40">
        <v>1.6586412827014048E-3</v>
      </c>
      <c r="O35" s="40">
        <v>1.2758779097703116E-4</v>
      </c>
      <c r="P35" s="40">
        <v>3.827633729310935E-4</v>
      </c>
      <c r="Q35" s="40">
        <v>5.1035116390812463E-4</v>
      </c>
      <c r="R35" s="40">
        <v>6.3793895488515576E-4</v>
      </c>
      <c r="S35" s="40">
        <v>1.122772560597874E-2</v>
      </c>
      <c r="T35" s="40">
        <v>1.2758779097703114E-2</v>
      </c>
      <c r="U35" s="40">
        <v>1.2758779097703115E-3</v>
      </c>
      <c r="V35" s="40">
        <v>1.5310534917243736E-2</v>
      </c>
      <c r="W35" s="40">
        <v>1.6586412827014048E-3</v>
      </c>
      <c r="X35" s="40" t="s">
        <v>423</v>
      </c>
      <c r="Y35" s="40" t="s">
        <v>423</v>
      </c>
      <c r="Z35" s="40" t="s">
        <v>423</v>
      </c>
      <c r="AA35" s="40" t="s">
        <v>423</v>
      </c>
      <c r="AB35" s="40" t="s">
        <v>423</v>
      </c>
      <c r="AC35" s="40">
        <v>1.0207023278162493E-3</v>
      </c>
      <c r="AD35" s="40">
        <v>4.8483360571271837E-4</v>
      </c>
      <c r="AE35" s="193"/>
      <c r="AF35" s="40">
        <v>539.69635583284173</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0.1444</v>
      </c>
      <c r="F36" s="40">
        <v>3.5000000000000001E-3</v>
      </c>
      <c r="G36" s="40">
        <v>8.0000000000000002E-3</v>
      </c>
      <c r="H36" s="40" t="s">
        <v>423</v>
      </c>
      <c r="I36" s="40">
        <v>2.14E-3</v>
      </c>
      <c r="J36" s="40">
        <v>2.14E-3</v>
      </c>
      <c r="K36" s="40">
        <v>2.14E-3</v>
      </c>
      <c r="L36" s="40">
        <v>1.8060000000000003E-4</v>
      </c>
      <c r="M36" s="40">
        <v>7.3400000000000002E-3</v>
      </c>
      <c r="N36" s="40">
        <v>2.5999999999999998E-4</v>
      </c>
      <c r="O36" s="40">
        <v>2.0000000000000002E-5</v>
      </c>
      <c r="P36" s="40">
        <v>6.0000000000000002E-5</v>
      </c>
      <c r="Q36" s="40">
        <v>8.0000000000000007E-5</v>
      </c>
      <c r="R36" s="40">
        <v>1E-4</v>
      </c>
      <c r="S36" s="40">
        <v>1.7600000000000001E-3</v>
      </c>
      <c r="T36" s="40">
        <v>2E-3</v>
      </c>
      <c r="U36" s="40">
        <v>2.0000000000000001E-4</v>
      </c>
      <c r="V36" s="40">
        <v>2.3999999999999998E-3</v>
      </c>
      <c r="W36" s="40">
        <v>2.5999999999999998E-4</v>
      </c>
      <c r="X36" s="40" t="s">
        <v>423</v>
      </c>
      <c r="Y36" s="40" t="s">
        <v>423</v>
      </c>
      <c r="Z36" s="40" t="s">
        <v>423</v>
      </c>
      <c r="AA36" s="40" t="s">
        <v>423</v>
      </c>
      <c r="AB36" s="40" t="s">
        <v>423</v>
      </c>
      <c r="AC36" s="40">
        <v>1.6000000000000001E-4</v>
      </c>
      <c r="AD36" s="40">
        <v>7.6000000000000004E-5</v>
      </c>
      <c r="AE36" s="193"/>
      <c r="AF36" s="40">
        <v>2000</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0.36945360800000004</v>
      </c>
      <c r="F37" s="40">
        <v>4.7390353599999997E-2</v>
      </c>
      <c r="G37" s="40">
        <v>7.4634419591773776E-2</v>
      </c>
      <c r="H37" s="40" t="s">
        <v>442</v>
      </c>
      <c r="I37" s="40">
        <v>3.3675684000000006E-3</v>
      </c>
      <c r="J37" s="40">
        <v>3.7715684000000005E-3</v>
      </c>
      <c r="K37" s="40">
        <v>3.7715684000000005E-3</v>
      </c>
      <c r="L37" s="40">
        <v>1.235586648E-4</v>
      </c>
      <c r="M37" s="40">
        <v>5.9299836799999991E-2</v>
      </c>
      <c r="N37" s="40">
        <v>4.3023870799999999E-4</v>
      </c>
      <c r="O37" s="40">
        <v>1.4978022E-5</v>
      </c>
      <c r="P37" s="40">
        <v>6.9272000000000008E-4</v>
      </c>
      <c r="Q37" s="40">
        <v>8.3789143999999998E-4</v>
      </c>
      <c r="R37" s="40">
        <v>8.3358032992000006E-4</v>
      </c>
      <c r="S37" s="40">
        <v>1.25824072992E-4</v>
      </c>
      <c r="T37" s="40">
        <v>8.103961931920001E-3</v>
      </c>
      <c r="U37" s="40">
        <v>1.53851112E-4</v>
      </c>
      <c r="V37" s="40">
        <v>1.4100135879999997E-3</v>
      </c>
      <c r="W37" s="40">
        <v>3.8763245600000004E-3</v>
      </c>
      <c r="X37" s="40">
        <v>4.4521061120000001E-5</v>
      </c>
      <c r="Y37" s="40">
        <v>8.9956689279999997E-5</v>
      </c>
      <c r="Z37" s="40">
        <v>4.6540270880000002E-5</v>
      </c>
      <c r="AA37" s="40">
        <v>4.6581591679999998E-5</v>
      </c>
      <c r="AB37" s="40">
        <v>2.2759961296000002E-4</v>
      </c>
      <c r="AC37" s="40" t="s">
        <v>423</v>
      </c>
      <c r="AD37" s="40" t="s">
        <v>423</v>
      </c>
      <c r="AE37" s="193"/>
      <c r="AF37" s="40" t="s">
        <v>457</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0.51954643999999994</v>
      </c>
      <c r="F39" s="40">
        <v>5.9272760000000008E-2</v>
      </c>
      <c r="G39" s="40">
        <v>1.8879228631166962</v>
      </c>
      <c r="H39" s="40" t="s">
        <v>442</v>
      </c>
      <c r="I39" s="40">
        <v>5.6204910999999996E-2</v>
      </c>
      <c r="J39" s="40">
        <v>6.4758342999999996E-2</v>
      </c>
      <c r="K39" s="40">
        <v>6.6041774999999997E-2</v>
      </c>
      <c r="L39" s="40">
        <v>2.8100049540000002E-3</v>
      </c>
      <c r="M39" s="40">
        <v>0.31844460000000002</v>
      </c>
      <c r="N39" s="40">
        <v>9.3204640450000001E-2</v>
      </c>
      <c r="O39" s="40">
        <v>6.5679780749999996E-3</v>
      </c>
      <c r="P39" s="40">
        <v>1.7347720000000001E-3</v>
      </c>
      <c r="Q39" s="40">
        <v>4.5224080000000003E-3</v>
      </c>
      <c r="R39" s="40">
        <v>8.9238295828000011E-2</v>
      </c>
      <c r="S39" s="40">
        <v>3.7307422582800003E-2</v>
      </c>
      <c r="T39" s="40">
        <v>1.097210865753</v>
      </c>
      <c r="U39" s="40">
        <v>4.4487930000000001E-4</v>
      </c>
      <c r="V39" s="40">
        <v>0.26077954045000001</v>
      </c>
      <c r="W39" s="40">
        <v>9.14518E-2</v>
      </c>
      <c r="X39" s="40">
        <v>3.1471753999999998E-2</v>
      </c>
      <c r="Y39" s="40">
        <v>3.8285786000000002E-2</v>
      </c>
      <c r="Z39" s="40">
        <v>0.217310322</v>
      </c>
      <c r="AA39" s="40">
        <v>1.2515748E-2</v>
      </c>
      <c r="AB39" s="40">
        <v>0.29958361</v>
      </c>
      <c r="AC39" s="40">
        <v>2.1030719600000003E-3</v>
      </c>
      <c r="AD39" s="40">
        <v>2.0038702000000002E-2</v>
      </c>
      <c r="AE39" s="193"/>
      <c r="AF39" s="40">
        <v>3906.6</v>
      </c>
      <c r="AG39" s="40">
        <v>117.858</v>
      </c>
      <c r="AH39" s="40">
        <v>560.29999999999995</v>
      </c>
      <c r="AI39" s="40">
        <v>406</v>
      </c>
      <c r="AJ39" s="40" t="s">
        <v>441</v>
      </c>
      <c r="AK39" s="40" t="s">
        <v>423</v>
      </c>
      <c r="AL39" s="41" t="s">
        <v>70</v>
      </c>
    </row>
    <row r="40" spans="1:38" s="5" customFormat="1" ht="24.75" customHeight="1" thickBot="1" x14ac:dyDescent="0.25">
      <c r="A40" s="144" t="s">
        <v>84</v>
      </c>
      <c r="B40" s="38" t="s">
        <v>124</v>
      </c>
      <c r="C40" s="144" t="s">
        <v>445</v>
      </c>
      <c r="D40" s="145"/>
      <c r="E40" s="40">
        <v>0.21018427424447975</v>
      </c>
      <c r="F40" s="40">
        <v>2.1753418557835306E-2</v>
      </c>
      <c r="G40" s="40">
        <v>6.4416400822728172E-3</v>
      </c>
      <c r="H40" s="40">
        <v>5.1533120658182538E-5</v>
      </c>
      <c r="I40" s="40">
        <v>1.3553210733102009E-2</v>
      </c>
      <c r="J40" s="40">
        <v>1.3553210733102009E-2</v>
      </c>
      <c r="K40" s="40">
        <v>1.3553210733102009E-2</v>
      </c>
      <c r="L40" s="40" t="s">
        <v>423</v>
      </c>
      <c r="M40" s="40">
        <v>6.9402230246407334E-2</v>
      </c>
      <c r="N40" s="40" t="s">
        <v>423</v>
      </c>
      <c r="O40" s="40">
        <v>6.4416400822728172E-5</v>
      </c>
      <c r="P40" s="40" t="s">
        <v>423</v>
      </c>
      <c r="Q40" s="40" t="s">
        <v>423</v>
      </c>
      <c r="R40" s="40">
        <v>3.2208200411364092E-4</v>
      </c>
      <c r="S40" s="40">
        <v>1.0950788139863788E-2</v>
      </c>
      <c r="T40" s="40">
        <v>4.5091480575909726E-4</v>
      </c>
      <c r="U40" s="40">
        <v>6.4416400822728172E-5</v>
      </c>
      <c r="V40" s="40">
        <v>6.4416400822728172E-3</v>
      </c>
      <c r="W40" s="40" t="s">
        <v>423</v>
      </c>
      <c r="X40" s="40">
        <v>1.9324920246818454E-4</v>
      </c>
      <c r="Y40" s="40">
        <v>3.2208200411364092E-4</v>
      </c>
      <c r="Z40" s="40" t="s">
        <v>423</v>
      </c>
      <c r="AA40" s="40" t="s">
        <v>423</v>
      </c>
      <c r="AB40" s="40">
        <v>5.1533120658182549E-4</v>
      </c>
      <c r="AC40" s="40" t="s">
        <v>423</v>
      </c>
      <c r="AD40" s="40" t="s">
        <v>423</v>
      </c>
      <c r="AE40" s="193"/>
      <c r="AF40" s="40">
        <v>269.69858696459835</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2.57826657736</v>
      </c>
      <c r="F41" s="40">
        <v>16.06090712108</v>
      </c>
      <c r="G41" s="40">
        <v>9.9157381300000011</v>
      </c>
      <c r="H41" s="40">
        <v>1.4358244</v>
      </c>
      <c r="I41" s="40">
        <v>18.30317877892</v>
      </c>
      <c r="J41" s="40">
        <v>18.835671873000003</v>
      </c>
      <c r="K41" s="40">
        <v>20.087620618119999</v>
      </c>
      <c r="L41" s="40">
        <v>1.73184132786088</v>
      </c>
      <c r="M41" s="40">
        <v>133.50728244004</v>
      </c>
      <c r="N41" s="40">
        <v>2.1527221279500002</v>
      </c>
      <c r="O41" s="40">
        <v>0.28752353026499999</v>
      </c>
      <c r="P41" s="40">
        <v>6.9946341919999988E-2</v>
      </c>
      <c r="Q41" s="40">
        <v>3.8851225520000005E-2</v>
      </c>
      <c r="R41" s="40">
        <v>0.60395497571599999</v>
      </c>
      <c r="S41" s="40">
        <v>0.38847614031160005</v>
      </c>
      <c r="T41" s="40">
        <v>0.20095846629099998</v>
      </c>
      <c r="U41" s="40">
        <v>3.1293612900000004E-2</v>
      </c>
      <c r="V41" s="40">
        <v>13.13222409115</v>
      </c>
      <c r="W41" s="40">
        <v>23.9757563</v>
      </c>
      <c r="X41" s="40">
        <v>5.4646026243999994</v>
      </c>
      <c r="Y41" s="40">
        <v>5.7849255060000004</v>
      </c>
      <c r="Z41" s="40">
        <v>2.3810976480000003</v>
      </c>
      <c r="AA41" s="40">
        <v>3.0461610963999997</v>
      </c>
      <c r="AB41" s="40">
        <v>16.676786874800001</v>
      </c>
      <c r="AC41" s="40">
        <v>0.10885184602</v>
      </c>
      <c r="AD41" s="40">
        <v>1.79084697</v>
      </c>
      <c r="AE41" s="193"/>
      <c r="AF41" s="40">
        <v>3087.9</v>
      </c>
      <c r="AG41" s="40">
        <v>10527.171</v>
      </c>
      <c r="AH41" s="40">
        <v>54.1</v>
      </c>
      <c r="AI41" s="40">
        <v>20465</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0.23157325999999998</v>
      </c>
      <c r="F43" s="40">
        <v>1.2926073333333333E-2</v>
      </c>
      <c r="G43" s="40">
        <v>1.1128910913507035</v>
      </c>
      <c r="H43" s="40" t="s">
        <v>442</v>
      </c>
      <c r="I43" s="40">
        <v>4.7507788999999988E-2</v>
      </c>
      <c r="J43" s="40">
        <v>5.5547483666666668E-2</v>
      </c>
      <c r="K43" s="40">
        <v>5.6926178333333341E-2</v>
      </c>
      <c r="L43" s="40">
        <v>3.5858336459999997E-3</v>
      </c>
      <c r="M43" s="40">
        <v>0.23784173333333333</v>
      </c>
      <c r="N43" s="40">
        <v>2.7687247616666667E-2</v>
      </c>
      <c r="O43" s="40">
        <v>8.200480491666667E-3</v>
      </c>
      <c r="P43" s="40">
        <v>8.2617299999999992E-4</v>
      </c>
      <c r="Q43" s="40">
        <v>1.0704606666666664E-3</v>
      </c>
      <c r="R43" s="40">
        <v>2.9185051347999997E-2</v>
      </c>
      <c r="S43" s="40">
        <v>6.2393813014666663E-3</v>
      </c>
      <c r="T43" s="40">
        <v>0.14705403618966661</v>
      </c>
      <c r="U43" s="40">
        <v>3.9030763333333332E-4</v>
      </c>
      <c r="V43" s="40">
        <v>0.32234493095</v>
      </c>
      <c r="W43" s="40">
        <v>7.228936666666666E-2</v>
      </c>
      <c r="X43" s="40">
        <v>7.346457666666667E-3</v>
      </c>
      <c r="Y43" s="40">
        <v>1.1896352333333332E-2</v>
      </c>
      <c r="Z43" s="40">
        <v>4.1347629999999996E-3</v>
      </c>
      <c r="AA43" s="40">
        <v>3.4062419999999999E-3</v>
      </c>
      <c r="AB43" s="40">
        <v>2.6783814999999999E-2</v>
      </c>
      <c r="AC43" s="40">
        <v>3.0792876733333331E-3</v>
      </c>
      <c r="AD43" s="40">
        <v>6.6638003333333333E-3</v>
      </c>
      <c r="AE43" s="193"/>
      <c r="AF43" s="40">
        <v>727.19999999999993</v>
      </c>
      <c r="AG43" s="40">
        <v>39.173666666666669</v>
      </c>
      <c r="AH43" s="40">
        <v>587.29999999999995</v>
      </c>
      <c r="AI43" s="40">
        <v>611</v>
      </c>
      <c r="AJ43" s="40" t="s">
        <v>441</v>
      </c>
      <c r="AK43" s="40" t="s">
        <v>423</v>
      </c>
      <c r="AL43" s="41" t="s">
        <v>70</v>
      </c>
    </row>
    <row r="44" spans="1:38" s="5" customFormat="1" ht="24.75" customHeight="1" thickBot="1" x14ac:dyDescent="0.25">
      <c r="A44" s="144" t="s">
        <v>84</v>
      </c>
      <c r="B44" s="38" t="s">
        <v>132</v>
      </c>
      <c r="C44" s="144" t="s">
        <v>133</v>
      </c>
      <c r="D44" s="145"/>
      <c r="E44" s="40">
        <v>9.0663439567051274</v>
      </c>
      <c r="F44" s="40">
        <v>3.5841690359905818</v>
      </c>
      <c r="G44" s="40">
        <v>0.22555835991772719</v>
      </c>
      <c r="H44" s="40">
        <v>1.614946274891478E-3</v>
      </c>
      <c r="I44" s="40">
        <v>0.53181624716639087</v>
      </c>
      <c r="J44" s="40">
        <v>0.53181624716639087</v>
      </c>
      <c r="K44" s="40">
        <v>0.53181624716639087</v>
      </c>
      <c r="L44" s="40">
        <v>0.27287416911229334</v>
      </c>
      <c r="M44" s="40">
        <v>17.717327660553124</v>
      </c>
      <c r="N44" s="40" t="s">
        <v>423</v>
      </c>
      <c r="O44" s="40">
        <v>2.2555835991772718E-3</v>
      </c>
      <c r="P44" s="40" t="s">
        <v>423</v>
      </c>
      <c r="Q44" s="40" t="s">
        <v>423</v>
      </c>
      <c r="R44" s="40">
        <v>1.127791799588636E-2</v>
      </c>
      <c r="S44" s="40">
        <v>0.3834492118601362</v>
      </c>
      <c r="T44" s="40">
        <v>1.5789085194240906E-2</v>
      </c>
      <c r="U44" s="40">
        <v>2.2555835991772718E-3</v>
      </c>
      <c r="V44" s="40">
        <v>0.22555835991772719</v>
      </c>
      <c r="W44" s="40" t="s">
        <v>423</v>
      </c>
      <c r="X44" s="40">
        <v>6.766750797531816E-3</v>
      </c>
      <c r="Y44" s="40">
        <v>1.1277917995886358E-2</v>
      </c>
      <c r="Z44" s="40" t="s">
        <v>423</v>
      </c>
      <c r="AA44" s="40" t="s">
        <v>423</v>
      </c>
      <c r="AB44" s="40">
        <v>1.8044668793418175E-2</v>
      </c>
      <c r="AC44" s="40" t="s">
        <v>423</v>
      </c>
      <c r="AD44" s="40" t="s">
        <v>423</v>
      </c>
      <c r="AE44" s="193"/>
      <c r="AF44" s="40">
        <v>9443.6774130354024</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441</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9.8252000000000006</v>
      </c>
      <c r="G48" s="40" t="s">
        <v>423</v>
      </c>
      <c r="H48" s="40" t="s">
        <v>423</v>
      </c>
      <c r="I48" s="40">
        <v>0.14886600000000003</v>
      </c>
      <c r="J48" s="40">
        <v>0.96762900000000007</v>
      </c>
      <c r="K48" s="40">
        <v>2.0345020000000003</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26.431999999999999</v>
      </c>
      <c r="AL48" s="148" t="s">
        <v>142</v>
      </c>
    </row>
    <row r="49" spans="1:38" s="5" customFormat="1" ht="24.75" customHeight="1" thickBot="1" x14ac:dyDescent="0.25">
      <c r="A49" s="144" t="s">
        <v>140</v>
      </c>
      <c r="B49" s="38" t="s">
        <v>18</v>
      </c>
      <c r="C49" s="144" t="s">
        <v>143</v>
      </c>
      <c r="D49" s="145"/>
      <c r="E49" s="40">
        <v>8.0820000000000002E-4</v>
      </c>
      <c r="F49" s="40">
        <v>6.9145999999999999E-3</v>
      </c>
      <c r="G49" s="40">
        <v>7.1840000000000001E-4</v>
      </c>
      <c r="H49" s="40">
        <v>3.3226000000000002E-3</v>
      </c>
      <c r="I49" s="40">
        <v>5.4778E-2</v>
      </c>
      <c r="J49" s="40">
        <v>0.131108</v>
      </c>
      <c r="K49" s="40">
        <v>0.31160599999999999</v>
      </c>
      <c r="L49" s="40">
        <v>2.6841219999999999E-2</v>
      </c>
      <c r="M49" s="40">
        <v>0.41308</v>
      </c>
      <c r="N49" s="40">
        <v>3.4123999999999998E-4</v>
      </c>
      <c r="O49" s="40">
        <v>6.2859999999999996E-6</v>
      </c>
      <c r="P49" s="40">
        <v>1.0776E-5</v>
      </c>
      <c r="Q49" s="40">
        <v>1.1674E-5</v>
      </c>
      <c r="R49" s="40">
        <v>1.5265999999999999E-4</v>
      </c>
      <c r="S49" s="40">
        <v>4.3103999999999999E-5</v>
      </c>
      <c r="T49" s="40">
        <v>1.0776E-4</v>
      </c>
      <c r="U49" s="40">
        <v>1.4368E-5</v>
      </c>
      <c r="V49" s="40">
        <v>1.9756E-4</v>
      </c>
      <c r="W49" s="40">
        <v>2694</v>
      </c>
      <c r="X49" s="40">
        <v>0.14368</v>
      </c>
      <c r="Y49" s="40">
        <v>0.17960000000000001</v>
      </c>
      <c r="Z49" s="40">
        <v>8.9800000000000005E-2</v>
      </c>
      <c r="AA49" s="40">
        <v>6.2859999999999999E-2</v>
      </c>
      <c r="AB49" s="40">
        <v>0.47594000000000003</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4.1999999999999997E-3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0.18599000000000002</v>
      </c>
      <c r="F52" s="40">
        <v>0.58454000000000006</v>
      </c>
      <c r="G52" s="40">
        <v>1.30193</v>
      </c>
      <c r="H52" s="40" t="s">
        <v>409</v>
      </c>
      <c r="I52" s="40">
        <v>1.0628E-2</v>
      </c>
      <c r="J52" s="40">
        <v>2.6570000000000003E-2</v>
      </c>
      <c r="K52" s="40">
        <v>3.1884000000000003E-2</v>
      </c>
      <c r="L52" s="40" t="s">
        <v>423</v>
      </c>
      <c r="M52" s="40">
        <v>0.21787400000000001</v>
      </c>
      <c r="N52" s="40">
        <v>1.5942000000000001E-2</v>
      </c>
      <c r="O52" s="40">
        <v>2.6570000000000001E-3</v>
      </c>
      <c r="P52" s="40">
        <v>3.1883999999999997E-3</v>
      </c>
      <c r="Q52" s="40">
        <v>5.3140000000000001E-4</v>
      </c>
      <c r="R52" s="40">
        <v>5.3140000000000001E-4</v>
      </c>
      <c r="S52" s="40">
        <v>6.3767999999999993E-3</v>
      </c>
      <c r="T52" s="40">
        <v>2.81642E-2</v>
      </c>
      <c r="U52" s="40">
        <v>5.3140000000000001E-4</v>
      </c>
      <c r="V52" s="40">
        <v>5.3140000000000001E-3</v>
      </c>
      <c r="W52" s="40">
        <v>6.3767999999999993E-3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2.9637347090000001</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2686.8254999999999</v>
      </c>
      <c r="AL53" s="41" t="s">
        <v>156</v>
      </c>
    </row>
    <row r="54" spans="1:38" s="5" customFormat="1" ht="26.25" customHeight="1" thickBot="1" x14ac:dyDescent="0.25">
      <c r="A54" s="38" t="s">
        <v>140</v>
      </c>
      <c r="B54" s="38" t="s">
        <v>12</v>
      </c>
      <c r="C54" s="38" t="s">
        <v>157</v>
      </c>
      <c r="D54" s="39"/>
      <c r="E54" s="40" t="s">
        <v>423</v>
      </c>
      <c r="F54" s="40">
        <v>0.30606</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0.28744275599999997</v>
      </c>
      <c r="F55" s="40">
        <v>1.0646028E-2</v>
      </c>
      <c r="G55" s="40">
        <v>0.40987207799999997</v>
      </c>
      <c r="H55" s="40" t="s">
        <v>423</v>
      </c>
      <c r="I55" s="40" t="s">
        <v>423</v>
      </c>
      <c r="J55" s="40" t="s">
        <v>423</v>
      </c>
      <c r="K55" s="40" t="s">
        <v>423</v>
      </c>
      <c r="L55" s="40" t="s">
        <v>423</v>
      </c>
      <c r="M55" s="40">
        <v>6.3876167999999997E-2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5323.0140000000001</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2.7441413940000001</v>
      </c>
      <c r="F57" s="40">
        <v>3.9802211999999997E-2</v>
      </c>
      <c r="G57" s="40">
        <v>0.82700151600000005</v>
      </c>
      <c r="H57" s="40" t="s">
        <v>442</v>
      </c>
      <c r="I57" s="40">
        <v>0.28746041999999999</v>
      </c>
      <c r="J57" s="40">
        <v>0.51742875600000005</v>
      </c>
      <c r="K57" s="40">
        <v>0.57492083999999999</v>
      </c>
      <c r="L57" s="40">
        <v>8.6238125999999991E-3</v>
      </c>
      <c r="M57" s="40">
        <v>3.2173454700000002</v>
      </c>
      <c r="N57" s="40">
        <v>0.21670093200000001</v>
      </c>
      <c r="O57" s="40">
        <v>1.7689871999999999E-2</v>
      </c>
      <c r="P57" s="40">
        <v>0.10835046600000001</v>
      </c>
      <c r="Q57" s="40">
        <v>5.8597701000000002E-2</v>
      </c>
      <c r="R57" s="40">
        <v>9.0660593999999997E-2</v>
      </c>
      <c r="S57" s="40">
        <v>0.14306683979999998</v>
      </c>
      <c r="T57" s="40">
        <v>0.10835046600000001</v>
      </c>
      <c r="U57" s="40">
        <v>5.5944220199999999E-2</v>
      </c>
      <c r="V57" s="40">
        <v>0.93756321600000003</v>
      </c>
      <c r="W57" s="40">
        <v>9.066059399999998E-3</v>
      </c>
      <c r="X57" s="40">
        <v>1.4373021000000001E-4</v>
      </c>
      <c r="Y57" s="40">
        <v>6.1914551999999996E-4</v>
      </c>
      <c r="Z57" s="40">
        <v>1.7026501799999999E-4</v>
      </c>
      <c r="AA57" s="40">
        <v>9.5083061999999994E-5</v>
      </c>
      <c r="AB57" s="40">
        <v>1.02822381E-3</v>
      </c>
      <c r="AC57" s="40">
        <v>1.0171676400000001E-2</v>
      </c>
      <c r="AD57" s="40">
        <v>0.22775710199999999</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0.21415403899999999</v>
      </c>
      <c r="F58" s="40" t="s">
        <v>442</v>
      </c>
      <c r="G58" s="40">
        <v>4.9432195999999998E-2</v>
      </c>
      <c r="H58" s="40" t="s">
        <v>423</v>
      </c>
      <c r="I58" s="40">
        <v>0.10950169999999999</v>
      </c>
      <c r="J58" s="40">
        <v>0.54750849999999995</v>
      </c>
      <c r="K58" s="40">
        <v>1.4078790000000001</v>
      </c>
      <c r="L58" s="40">
        <v>5.0370781999999992E-4</v>
      </c>
      <c r="M58" s="40">
        <v>0.30347614000000001</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318.69900000000001</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4.5407032E-2</v>
      </c>
      <c r="J59" s="40">
        <v>5.1619263999999991E-2</v>
      </c>
      <c r="K59" s="40">
        <v>5.7778792000000002E-2</v>
      </c>
      <c r="L59" s="40">
        <v>3.2814257599999994E-5</v>
      </c>
      <c r="M59" s="40" t="s">
        <v>409</v>
      </c>
      <c r="N59" s="40">
        <v>0.57190249999999998</v>
      </c>
      <c r="O59" s="40">
        <v>2.3959884000000001E-2</v>
      </c>
      <c r="P59" s="40">
        <v>1.7199000000000003E-5</v>
      </c>
      <c r="Q59" s="40">
        <v>5.7419569999999996E-2</v>
      </c>
      <c r="R59" s="40">
        <v>7.3132930000000013E-2</v>
      </c>
      <c r="S59" s="40">
        <v>4.0130999999999999E-5</v>
      </c>
      <c r="T59" s="40">
        <v>5.1382499999999998E-2</v>
      </c>
      <c r="U59" s="40">
        <v>0.29548545000000004</v>
      </c>
      <c r="V59" s="40">
        <v>2.1212100000000001E-3</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211.2466</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0.64732800000000001</v>
      </c>
      <c r="F64" s="40">
        <v>5.8259519999999995E-2</v>
      </c>
      <c r="G64" s="40" t="s">
        <v>423</v>
      </c>
      <c r="H64" s="40">
        <v>3.2366400000000004E-2</v>
      </c>
      <c r="I64" s="40" t="s">
        <v>423</v>
      </c>
      <c r="J64" s="40" t="s">
        <v>423</v>
      </c>
      <c r="K64" s="40" t="s">
        <v>423</v>
      </c>
      <c r="L64" s="40" t="s">
        <v>423</v>
      </c>
      <c r="M64" s="40">
        <v>3.8839679999999998E-3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18.212407680000002</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706.67899999999997</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2.6628187599999996E-4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0.83233710000000005</v>
      </c>
      <c r="I69" s="40" t="s">
        <v>442</v>
      </c>
      <c r="J69" s="40" t="s">
        <v>442</v>
      </c>
      <c r="K69" s="40">
        <v>9.2481900000000006E-2</v>
      </c>
      <c r="L69" s="40" t="s">
        <v>442</v>
      </c>
      <c r="M69" s="40">
        <v>8.3233709999999999</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1.0339330119999999</v>
      </c>
      <c r="G70" s="40">
        <v>0.94324799999999953</v>
      </c>
      <c r="H70" s="40">
        <v>0.74254639</v>
      </c>
      <c r="I70" s="40">
        <v>0.28932173999999999</v>
      </c>
      <c r="J70" s="40">
        <v>0.38576231999999999</v>
      </c>
      <c r="K70" s="40">
        <v>2.1566078600000003</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2542.3361500000001</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7.8259999999999996E-2</v>
      </c>
      <c r="F72" s="40">
        <v>0.28374095400000005</v>
      </c>
      <c r="G72" s="40">
        <v>3.6119999999999999E-2</v>
      </c>
      <c r="H72" s="40" t="s">
        <v>423</v>
      </c>
      <c r="I72" s="40">
        <v>0.21712864000000001</v>
      </c>
      <c r="J72" s="40">
        <v>0.27750130000000006</v>
      </c>
      <c r="K72" s="40">
        <v>0.49136960000000002</v>
      </c>
      <c r="L72" s="40">
        <v>1.127716488E-3</v>
      </c>
      <c r="M72" s="40">
        <v>1.0234000000000001</v>
      </c>
      <c r="N72" s="40">
        <v>10.432872796</v>
      </c>
      <c r="O72" s="40">
        <v>0.17021334416000003</v>
      </c>
      <c r="P72" s="40">
        <v>0.121087413</v>
      </c>
      <c r="Q72" s="40">
        <v>0.29709035880000001</v>
      </c>
      <c r="R72" s="40">
        <v>0.31625697600000002</v>
      </c>
      <c r="S72" s="40">
        <v>0.11818998900000001</v>
      </c>
      <c r="T72" s="40">
        <v>0.6688999699999999</v>
      </c>
      <c r="U72" s="40">
        <v>3.6066660000000007E-2</v>
      </c>
      <c r="V72" s="40">
        <v>6.1981679800000009</v>
      </c>
      <c r="W72" s="40">
        <v>17.214896</v>
      </c>
      <c r="X72" s="40" t="s">
        <v>423</v>
      </c>
      <c r="Y72" s="40" t="s">
        <v>423</v>
      </c>
      <c r="Z72" s="40" t="s">
        <v>423</v>
      </c>
      <c r="AA72" s="40" t="s">
        <v>423</v>
      </c>
      <c r="AB72" s="40">
        <v>4.0119598999999999</v>
      </c>
      <c r="AC72" s="40">
        <v>5.4099990000000001E-2</v>
      </c>
      <c r="AD72" s="40">
        <v>8.25729997</v>
      </c>
      <c r="AE72" s="193"/>
      <c r="AF72" s="40" t="s">
        <v>423</v>
      </c>
      <c r="AG72" s="40" t="s">
        <v>423</v>
      </c>
      <c r="AH72" s="40" t="s">
        <v>423</v>
      </c>
      <c r="AI72" s="40" t="s">
        <v>423</v>
      </c>
      <c r="AJ72" s="40" t="s">
        <v>423</v>
      </c>
      <c r="AK72" s="40">
        <v>6068.3330000000005</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5.0706000000000006E-3</v>
      </c>
      <c r="J73" s="40">
        <v>7.1833500000000007E-3</v>
      </c>
      <c r="K73" s="40">
        <v>8.4510000000000002E-3</v>
      </c>
      <c r="L73" s="40">
        <v>5.0706000000000004E-4</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6.0135350000000013E-3</v>
      </c>
      <c r="J74" s="40">
        <v>1.5307179999999998E-2</v>
      </c>
      <c r="K74" s="40">
        <v>2.1867399999999999E-2</v>
      </c>
      <c r="L74" s="40">
        <v>1.3831130499999999E-4</v>
      </c>
      <c r="M74" s="40" t="s">
        <v>442</v>
      </c>
      <c r="N74" s="40" t="s">
        <v>442</v>
      </c>
      <c r="O74" s="40" t="s">
        <v>442</v>
      </c>
      <c r="P74" s="40" t="s">
        <v>442</v>
      </c>
      <c r="Q74" s="40" t="s">
        <v>442</v>
      </c>
      <c r="R74" s="40" t="s">
        <v>442</v>
      </c>
      <c r="S74" s="40" t="s">
        <v>442</v>
      </c>
      <c r="T74" s="40" t="s">
        <v>442</v>
      </c>
      <c r="U74" s="40" t="s">
        <v>442</v>
      </c>
      <c r="V74" s="40" t="s">
        <v>442</v>
      </c>
      <c r="W74" s="40">
        <v>0.38267950000000001</v>
      </c>
      <c r="X74" s="40" t="s">
        <v>442</v>
      </c>
      <c r="Y74" s="40" t="s">
        <v>442</v>
      </c>
      <c r="Z74" s="40" t="s">
        <v>442</v>
      </c>
      <c r="AA74" s="40" t="s">
        <v>442</v>
      </c>
      <c r="AB74" s="40" t="s">
        <v>442</v>
      </c>
      <c r="AC74" s="40">
        <v>5.4668500000000002E-2</v>
      </c>
      <c r="AD74" s="40" t="s">
        <v>442</v>
      </c>
      <c r="AE74" s="193"/>
      <c r="AF74" s="40" t="s">
        <v>409</v>
      </c>
      <c r="AG74" s="40" t="s">
        <v>441</v>
      </c>
      <c r="AH74" s="40" t="s">
        <v>409</v>
      </c>
      <c r="AI74" s="40" t="s">
        <v>441</v>
      </c>
      <c r="AJ74" s="40" t="s">
        <v>441</v>
      </c>
      <c r="AK74" s="40">
        <v>10.9337</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1.8150571145172372</v>
      </c>
      <c r="H76" s="40" t="s">
        <v>442</v>
      </c>
      <c r="I76" s="40">
        <v>8.1099747238542151E-3</v>
      </c>
      <c r="J76" s="40">
        <v>1.666037722828952E-2</v>
      </c>
      <c r="K76" s="40">
        <v>2.0726084590216624E-2</v>
      </c>
      <c r="L76" s="40" t="s">
        <v>442</v>
      </c>
      <c r="M76" s="40" t="s">
        <v>442</v>
      </c>
      <c r="N76" s="40">
        <v>4.5349926986244142</v>
      </c>
      <c r="O76" s="40">
        <v>3.1937822446487123E-2</v>
      </c>
      <c r="P76" s="40">
        <v>6.3607644892974241E-2</v>
      </c>
      <c r="Q76" s="40">
        <v>1.0345146733946136E-2</v>
      </c>
      <c r="R76" s="40" t="s">
        <v>442</v>
      </c>
      <c r="S76" s="40" t="s">
        <v>442</v>
      </c>
      <c r="T76" s="40" t="s">
        <v>442</v>
      </c>
      <c r="U76" s="40" t="s">
        <v>442</v>
      </c>
      <c r="V76" s="40">
        <v>2.9419875763000585E-3</v>
      </c>
      <c r="W76" s="40">
        <v>0.406123780581089</v>
      </c>
      <c r="X76" s="40" t="s">
        <v>442</v>
      </c>
      <c r="Y76" s="40" t="s">
        <v>442</v>
      </c>
      <c r="Z76" s="40" t="s">
        <v>442</v>
      </c>
      <c r="AA76" s="40" t="s">
        <v>442</v>
      </c>
      <c r="AB76" s="40" t="s">
        <v>442</v>
      </c>
      <c r="AC76" s="40" t="s">
        <v>442</v>
      </c>
      <c r="AD76" s="40">
        <v>1.580361566208138E-4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0.54644939740319365</v>
      </c>
      <c r="H77" s="40" t="s">
        <v>442</v>
      </c>
      <c r="I77" s="40">
        <v>5.6693070000000002E-3</v>
      </c>
      <c r="J77" s="40">
        <v>6.4096860000000004E-3</v>
      </c>
      <c r="K77" s="40">
        <v>7.1500650000000006E-3</v>
      </c>
      <c r="L77" s="40" t="s">
        <v>442</v>
      </c>
      <c r="M77" s="40" t="s">
        <v>442</v>
      </c>
      <c r="N77" s="40">
        <v>0.26868300000000001</v>
      </c>
      <c r="O77" s="40">
        <v>5.3077920000000001E-2</v>
      </c>
      <c r="P77" s="40">
        <v>0.11494258200000002</v>
      </c>
      <c r="Q77" s="40">
        <v>1.1184900000000001E-2</v>
      </c>
      <c r="R77" s="40" t="s">
        <v>442</v>
      </c>
      <c r="S77" s="40" t="s">
        <v>442</v>
      </c>
      <c r="T77" s="40" t="s">
        <v>442</v>
      </c>
      <c r="U77" s="40" t="s">
        <v>442</v>
      </c>
      <c r="V77" s="40">
        <v>1.6986960000000002</v>
      </c>
      <c r="W77" s="40">
        <v>0.44283</v>
      </c>
      <c r="X77" s="40" t="s">
        <v>442</v>
      </c>
      <c r="Y77" s="40" t="s">
        <v>442</v>
      </c>
      <c r="Z77" s="40" t="s">
        <v>442</v>
      </c>
      <c r="AA77" s="40" t="s">
        <v>442</v>
      </c>
      <c r="AB77" s="40" t="s">
        <v>442</v>
      </c>
      <c r="AC77" s="40" t="s">
        <v>442</v>
      </c>
      <c r="AD77" s="40">
        <v>6.8965250700000013E-5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5.1546861300000009</v>
      </c>
      <c r="H78" s="40" t="s">
        <v>442</v>
      </c>
      <c r="I78" s="40">
        <v>0.14609116800000002</v>
      </c>
      <c r="J78" s="40">
        <v>0.19478822400000004</v>
      </c>
      <c r="K78" s="40">
        <v>0.24348528000000003</v>
      </c>
      <c r="L78" s="40">
        <v>2.9094438600000004E-4</v>
      </c>
      <c r="M78" s="40" t="s">
        <v>409</v>
      </c>
      <c r="N78" s="40">
        <v>13.756225125</v>
      </c>
      <c r="O78" s="40">
        <v>6.975786675000001</v>
      </c>
      <c r="P78" s="40">
        <v>1.5737135700000002E-2</v>
      </c>
      <c r="Q78" s="40">
        <v>8.1780825750000012</v>
      </c>
      <c r="R78" s="40">
        <v>8.7764795250000009</v>
      </c>
      <c r="S78" s="40">
        <v>39.452879250000002</v>
      </c>
      <c r="T78" s="40">
        <v>8.7772635600000015</v>
      </c>
      <c r="U78" s="40" t="s">
        <v>442</v>
      </c>
      <c r="V78" s="40" t="s">
        <v>442</v>
      </c>
      <c r="W78" s="40">
        <v>8.8583399999999993E-3</v>
      </c>
      <c r="X78" s="40" t="s">
        <v>442</v>
      </c>
      <c r="Y78" s="40" t="s">
        <v>442</v>
      </c>
      <c r="Z78" s="40" t="s">
        <v>442</v>
      </c>
      <c r="AA78" s="40" t="s">
        <v>442</v>
      </c>
      <c r="AB78" s="40" t="s">
        <v>442</v>
      </c>
      <c r="AC78" s="40" t="s">
        <v>442</v>
      </c>
      <c r="AD78" s="40">
        <v>3.3011999999999995E-5</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1.9789263815</v>
      </c>
      <c r="G82" s="40" t="s">
        <v>423</v>
      </c>
      <c r="H82" s="40" t="s">
        <v>423</v>
      </c>
      <c r="I82" s="40" t="s">
        <v>442</v>
      </c>
      <c r="J82" s="40" t="s">
        <v>423</v>
      </c>
      <c r="K82" s="40" t="s">
        <v>423</v>
      </c>
      <c r="L82" s="40" t="s">
        <v>423</v>
      </c>
      <c r="M82" s="40" t="s">
        <v>423</v>
      </c>
      <c r="N82" s="40" t="s">
        <v>423</v>
      </c>
      <c r="O82" s="40" t="s">
        <v>423</v>
      </c>
      <c r="P82" s="40">
        <v>1.2304978560000001E-10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2.1973176000000004E-2</v>
      </c>
      <c r="AL82" s="148" t="s">
        <v>456</v>
      </c>
    </row>
    <row r="83" spans="1:38" s="5" customFormat="1" ht="24.75" customHeight="1" thickBot="1" x14ac:dyDescent="0.25">
      <c r="A83" s="144" t="s">
        <v>222</v>
      </c>
      <c r="B83" s="162" t="s">
        <v>226</v>
      </c>
      <c r="C83" s="149" t="s">
        <v>227</v>
      </c>
      <c r="D83" s="145"/>
      <c r="E83" s="40">
        <v>2.6489594744000009E-2</v>
      </c>
      <c r="F83" s="40">
        <v>1.1905435839999999E-2</v>
      </c>
      <c r="G83" s="40">
        <v>1.3170388397999994E-2</v>
      </c>
      <c r="H83" s="40" t="s">
        <v>423</v>
      </c>
      <c r="I83" s="40">
        <v>6.2502660000000002E-2</v>
      </c>
      <c r="J83" s="40">
        <v>1.2500532</v>
      </c>
      <c r="K83" s="40">
        <v>9.3462406799999993</v>
      </c>
      <c r="L83" s="40">
        <v>3.5626516200000001E-3</v>
      </c>
      <c r="M83" s="40">
        <v>0.14881794800000009</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744.08974000000001</v>
      </c>
      <c r="AL83" s="165" t="s">
        <v>451</v>
      </c>
    </row>
    <row r="84" spans="1:38" s="5" customFormat="1" ht="26.25" customHeight="1" thickBot="1" x14ac:dyDescent="0.25">
      <c r="A84" s="38" t="s">
        <v>73</v>
      </c>
      <c r="B84" s="162" t="s">
        <v>228</v>
      </c>
      <c r="C84" s="43" t="s">
        <v>229</v>
      </c>
      <c r="D84" s="39"/>
      <c r="E84" s="40" t="s">
        <v>423</v>
      </c>
      <c r="F84" s="40">
        <v>2.8607815600000004</v>
      </c>
      <c r="G84" s="40" t="s">
        <v>423</v>
      </c>
      <c r="H84" s="40" t="s">
        <v>423</v>
      </c>
      <c r="I84" s="40">
        <v>1.7604809599999998</v>
      </c>
      <c r="J84" s="40">
        <v>8.8024047999999997</v>
      </c>
      <c r="K84" s="40">
        <v>35.209619199999999</v>
      </c>
      <c r="L84" s="40">
        <v>2.2886252479999996E-4</v>
      </c>
      <c r="M84" s="40">
        <v>0.20905711399999999</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3143.7159999999999</v>
      </c>
      <c r="AL84" s="41" t="s">
        <v>147</v>
      </c>
    </row>
    <row r="85" spans="1:38" s="5" customFormat="1" ht="24.75" customHeight="1" thickBot="1" x14ac:dyDescent="0.25">
      <c r="A85" s="144" t="s">
        <v>73</v>
      </c>
      <c r="B85" s="38" t="s">
        <v>230</v>
      </c>
      <c r="C85" s="149" t="s">
        <v>452</v>
      </c>
      <c r="D85" s="145"/>
      <c r="E85" s="40" t="s">
        <v>423</v>
      </c>
      <c r="F85" s="40">
        <v>0.50995400000000013</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1.331</v>
      </c>
      <c r="AL85" s="148" t="s">
        <v>232</v>
      </c>
    </row>
    <row r="86" spans="1:38" s="5" customFormat="1" ht="24.75" customHeight="1" thickBot="1" x14ac:dyDescent="0.25">
      <c r="A86" s="144" t="s">
        <v>222</v>
      </c>
      <c r="B86" s="38" t="s">
        <v>233</v>
      </c>
      <c r="C86" s="149" t="s">
        <v>234</v>
      </c>
      <c r="D86" s="145"/>
      <c r="E86" s="40" t="s">
        <v>423</v>
      </c>
      <c r="F86" s="40">
        <v>0.97699404000000001</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1.3760460000000001</v>
      </c>
      <c r="AL86" s="148" t="s">
        <v>225</v>
      </c>
    </row>
    <row r="87" spans="1:38" s="5" customFormat="1" ht="24.75" customHeight="1" thickBot="1" x14ac:dyDescent="0.25">
      <c r="A87" s="144" t="s">
        <v>222</v>
      </c>
      <c r="B87" s="38" t="s">
        <v>235</v>
      </c>
      <c r="C87" s="149" t="s">
        <v>236</v>
      </c>
      <c r="D87" s="145"/>
      <c r="E87" s="40" t="s">
        <v>423</v>
      </c>
      <c r="F87" s="40">
        <v>2.6603099999999999E-3</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0.08</v>
      </c>
      <c r="AL87" s="148" t="s">
        <v>225</v>
      </c>
    </row>
    <row r="88" spans="1:38" s="5" customFormat="1" ht="24.75" customHeight="1" thickBot="1" x14ac:dyDescent="0.25">
      <c r="A88" s="144" t="s">
        <v>222</v>
      </c>
      <c r="B88" s="38" t="s">
        <v>237</v>
      </c>
      <c r="C88" s="149" t="s">
        <v>238</v>
      </c>
      <c r="D88" s="145"/>
      <c r="E88" s="40" t="s">
        <v>423</v>
      </c>
      <c r="F88" s="40">
        <v>0.53738692571428581</v>
      </c>
      <c r="G88" s="40" t="s">
        <v>423</v>
      </c>
      <c r="H88" s="40" t="s">
        <v>423</v>
      </c>
      <c r="I88" s="40" t="s">
        <v>442</v>
      </c>
      <c r="J88" s="40" t="s">
        <v>423</v>
      </c>
      <c r="K88" s="40">
        <v>0.15289371428571427</v>
      </c>
      <c r="L88" s="40" t="s">
        <v>423</v>
      </c>
      <c r="M88" s="40" t="s">
        <v>423</v>
      </c>
      <c r="N88" s="40" t="s">
        <v>423</v>
      </c>
      <c r="O88" s="40">
        <v>1.2741142857142858E-9</v>
      </c>
      <c r="P88" s="40" t="s">
        <v>442</v>
      </c>
      <c r="Q88" s="40">
        <v>6.3705714285714291E-9</v>
      </c>
      <c r="R88" s="40">
        <v>7.6446857142857143E-8</v>
      </c>
      <c r="S88" s="40" t="s">
        <v>423</v>
      </c>
      <c r="T88" s="40">
        <v>6.3705714285714289E-7</v>
      </c>
      <c r="U88" s="40">
        <v>6.3705714285714291E-9</v>
      </c>
      <c r="V88" s="40" t="s">
        <v>423</v>
      </c>
      <c r="W88" s="40" t="s">
        <v>423</v>
      </c>
      <c r="X88" s="40">
        <v>5.0964571428571429E-2</v>
      </c>
      <c r="Y88" s="40" t="s">
        <v>423</v>
      </c>
      <c r="Z88" s="40" t="s">
        <v>423</v>
      </c>
      <c r="AA88" s="40" t="s">
        <v>423</v>
      </c>
      <c r="AB88" s="40">
        <v>5.0964571428571429E-2</v>
      </c>
      <c r="AC88" s="40" t="s">
        <v>423</v>
      </c>
      <c r="AD88" s="40" t="s">
        <v>423</v>
      </c>
      <c r="AE88" s="193"/>
      <c r="AF88" s="40" t="s">
        <v>423</v>
      </c>
      <c r="AG88" s="40" t="s">
        <v>423</v>
      </c>
      <c r="AH88" s="40" t="s">
        <v>423</v>
      </c>
      <c r="AI88" s="40" t="s">
        <v>423</v>
      </c>
      <c r="AJ88" s="40" t="s">
        <v>423</v>
      </c>
      <c r="AK88" s="40">
        <v>55.81728571428571</v>
      </c>
      <c r="AL88" s="148" t="s">
        <v>225</v>
      </c>
    </row>
    <row r="89" spans="1:38" s="5" customFormat="1" ht="24.75" customHeight="1" thickBot="1" x14ac:dyDescent="0.25">
      <c r="A89" s="144" t="s">
        <v>222</v>
      </c>
      <c r="B89" s="38" t="s">
        <v>239</v>
      </c>
      <c r="C89" s="149" t="s">
        <v>240</v>
      </c>
      <c r="D89" s="145"/>
      <c r="E89" s="40" t="s">
        <v>423</v>
      </c>
      <c r="F89" s="40">
        <v>0.10439</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0.14299999999999999</v>
      </c>
      <c r="AL89" s="148" t="s">
        <v>225</v>
      </c>
    </row>
    <row r="90" spans="1:38" s="46" customFormat="1" ht="24.75" customHeight="1" thickBot="1" x14ac:dyDescent="0.25">
      <c r="A90" s="144" t="s">
        <v>222</v>
      </c>
      <c r="B90" s="38" t="s">
        <v>241</v>
      </c>
      <c r="C90" s="149" t="s">
        <v>242</v>
      </c>
      <c r="D90" s="145"/>
      <c r="E90" s="40">
        <v>3.5071972500000007E-2</v>
      </c>
      <c r="F90" s="40">
        <v>5.7804098986000003</v>
      </c>
      <c r="G90" s="40">
        <v>3.2409884999999999E-3</v>
      </c>
      <c r="H90" s="40">
        <v>8.0217072250000021E-2</v>
      </c>
      <c r="I90" s="40">
        <v>0.58811434570950005</v>
      </c>
      <c r="J90" s="40">
        <v>0.62124803664600003</v>
      </c>
      <c r="K90" s="40">
        <v>0.64331347181025</v>
      </c>
      <c r="L90" s="40">
        <v>1.5908755036288643E-5</v>
      </c>
      <c r="M90" s="40">
        <v>1.07272396775</v>
      </c>
      <c r="N90" s="40">
        <v>0.84136919999999993</v>
      </c>
      <c r="O90" s="40">
        <v>0.10596714000000002</v>
      </c>
      <c r="P90" s="40">
        <v>6.1170975000000006E-5</v>
      </c>
      <c r="Q90" s="40">
        <v>1.42732275E-3</v>
      </c>
      <c r="R90" s="40">
        <v>1.6741530000000001E-2</v>
      </c>
      <c r="S90" s="40">
        <v>0.58086854099999996</v>
      </c>
      <c r="T90" s="40">
        <v>7.8585846000000001E-2</v>
      </c>
      <c r="U90" s="40" t="s">
        <v>442</v>
      </c>
      <c r="V90" s="40">
        <v>0.33121492050000007</v>
      </c>
      <c r="W90" s="40">
        <v>1.9329415E-3</v>
      </c>
      <c r="X90" s="40">
        <v>4.8320650650000001E-3</v>
      </c>
      <c r="Y90" s="40">
        <v>2.2130736750000002E-3</v>
      </c>
      <c r="Z90" s="40">
        <v>2.2130736750000002E-3</v>
      </c>
      <c r="AA90" s="40">
        <v>2.2130736750000002E-3</v>
      </c>
      <c r="AB90" s="40">
        <v>1.1471286090000001E-2</v>
      </c>
      <c r="AC90" s="40" t="s">
        <v>442</v>
      </c>
      <c r="AD90" s="40" t="s">
        <v>442</v>
      </c>
      <c r="AE90" s="193"/>
      <c r="AF90" s="40" t="s">
        <v>423</v>
      </c>
      <c r="AG90" s="40" t="s">
        <v>423</v>
      </c>
      <c r="AH90" s="40" t="s">
        <v>423</v>
      </c>
      <c r="AI90" s="40" t="s">
        <v>423</v>
      </c>
      <c r="AJ90" s="40" t="s">
        <v>423</v>
      </c>
      <c r="AK90" s="40">
        <v>141.61459000000002</v>
      </c>
      <c r="AL90" s="146" t="s">
        <v>147</v>
      </c>
    </row>
    <row r="91" spans="1:38" s="143" customFormat="1" ht="26.25" customHeight="1" thickBot="1" x14ac:dyDescent="0.25">
      <c r="A91" s="142" t="s">
        <v>222</v>
      </c>
      <c r="B91" s="142" t="s">
        <v>243</v>
      </c>
      <c r="C91" s="142" t="s">
        <v>244</v>
      </c>
      <c r="D91" s="39"/>
      <c r="E91" s="40" t="s">
        <v>423</v>
      </c>
      <c r="F91" s="40" t="s">
        <v>423</v>
      </c>
      <c r="G91" s="40">
        <v>1.1758061835690474E-2</v>
      </c>
      <c r="H91" s="40" t="s">
        <v>423</v>
      </c>
      <c r="I91" s="40" t="s">
        <v>442</v>
      </c>
      <c r="J91" s="40" t="s">
        <v>442</v>
      </c>
      <c r="K91" s="40" t="s">
        <v>442</v>
      </c>
      <c r="L91" s="40" t="s">
        <v>442</v>
      </c>
      <c r="M91" s="40" t="s">
        <v>423</v>
      </c>
      <c r="N91" s="40">
        <v>9.7106381329583065E-5</v>
      </c>
      <c r="O91" s="40">
        <v>1.3337502977798161E-2</v>
      </c>
      <c r="P91" s="40" t="s">
        <v>442</v>
      </c>
      <c r="Q91" s="40" t="s">
        <v>442</v>
      </c>
      <c r="R91" s="40">
        <v>5.6157907274939585E-2</v>
      </c>
      <c r="S91" s="40">
        <v>2.2755652010366147</v>
      </c>
      <c r="T91" s="40">
        <v>9.3274774114470035E-2</v>
      </c>
      <c r="U91" s="40">
        <v>1.327900515772009E-2</v>
      </c>
      <c r="V91" s="40">
        <v>1.3167859299571774</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9.0898925399999997E-2</v>
      </c>
      <c r="F92" s="40">
        <v>0.10048964904</v>
      </c>
      <c r="G92" s="40">
        <v>0.18179785079999999</v>
      </c>
      <c r="H92" s="40" t="s">
        <v>442</v>
      </c>
      <c r="I92" s="40">
        <v>4.1701218120000001E-2</v>
      </c>
      <c r="J92" s="40">
        <v>5.5601624160000009E-2</v>
      </c>
      <c r="K92" s="40">
        <v>6.9502030200000009E-2</v>
      </c>
      <c r="L92" s="40">
        <v>1.08423167112E-3</v>
      </c>
      <c r="M92" s="40">
        <v>0.2645782425</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5.5917489000000007</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1074307.3999999999</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0.18879728716364724</v>
      </c>
      <c r="F99" s="40">
        <v>6.1145448631367572</v>
      </c>
      <c r="G99" s="40" t="s">
        <v>423</v>
      </c>
      <c r="H99" s="40">
        <v>7.6455589412274509</v>
      </c>
      <c r="I99" s="40">
        <v>0.12022377356</v>
      </c>
      <c r="J99" s="40">
        <v>0.18473409108000002</v>
      </c>
      <c r="K99" s="40">
        <v>0.40465562808</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392.017</v>
      </c>
      <c r="AL99" s="41" t="s">
        <v>264</v>
      </c>
    </row>
    <row r="100" spans="1:38" s="5" customFormat="1" ht="26.25" customHeight="1" thickBot="1" x14ac:dyDescent="0.25">
      <c r="A100" s="38" t="s">
        <v>261</v>
      </c>
      <c r="B100" s="38" t="s">
        <v>265</v>
      </c>
      <c r="C100" s="38" t="s">
        <v>266</v>
      </c>
      <c r="D100" s="44"/>
      <c r="E100" s="40">
        <v>8.5728647777890243E-2</v>
      </c>
      <c r="F100" s="40">
        <v>1.8013069446042436</v>
      </c>
      <c r="G100" s="40" t="s">
        <v>423</v>
      </c>
      <c r="H100" s="40">
        <v>3.0745117377499578</v>
      </c>
      <c r="I100" s="40">
        <v>2.4736944077333171E-2</v>
      </c>
      <c r="J100" s="40">
        <v>3.8478019411333109E-2</v>
      </c>
      <c r="K100" s="40">
        <v>8.2759831836666159E-2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265.2835</v>
      </c>
      <c r="AL100" s="41" t="s">
        <v>264</v>
      </c>
    </row>
    <row r="101" spans="1:38" s="5" customFormat="1" ht="26.25" customHeight="1" thickBot="1" x14ac:dyDescent="0.25">
      <c r="A101" s="38" t="s">
        <v>261</v>
      </c>
      <c r="B101" s="38" t="s">
        <v>267</v>
      </c>
      <c r="C101" s="38" t="s">
        <v>268</v>
      </c>
      <c r="D101" s="44"/>
      <c r="E101" s="40">
        <v>9.5576962072003696E-2</v>
      </c>
      <c r="F101" s="40">
        <v>0.37673902500000001</v>
      </c>
      <c r="G101" s="40" t="s">
        <v>423</v>
      </c>
      <c r="H101" s="40">
        <v>2.8056051867977105</v>
      </c>
      <c r="I101" s="40">
        <v>1.5604575000000001E-2</v>
      </c>
      <c r="J101" s="40">
        <v>4.6813725E-2</v>
      </c>
      <c r="K101" s="40">
        <v>0.10923202500000001</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2229.2249999999999</v>
      </c>
      <c r="AL101" s="41" t="s">
        <v>264</v>
      </c>
    </row>
    <row r="102" spans="1:38" s="5" customFormat="1" ht="26.25" customHeight="1" thickBot="1" x14ac:dyDescent="0.25">
      <c r="A102" s="38" t="s">
        <v>261</v>
      </c>
      <c r="B102" s="38" t="s">
        <v>269</v>
      </c>
      <c r="C102" s="38" t="s">
        <v>270</v>
      </c>
      <c r="D102" s="44"/>
      <c r="E102" s="40">
        <v>0.16668755473949695</v>
      </c>
      <c r="F102" s="40">
        <v>0.85498197947421151</v>
      </c>
      <c r="G102" s="40" t="s">
        <v>423</v>
      </c>
      <c r="H102" s="40">
        <v>5.6209138184649161</v>
      </c>
      <c r="I102" s="40">
        <v>5.2486191979344019E-3</v>
      </c>
      <c r="J102" s="40">
        <v>0.11699659344304089</v>
      </c>
      <c r="K102" s="40">
        <v>0.79656658495767252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1276.4295</v>
      </c>
      <c r="AL102" s="41" t="s">
        <v>264</v>
      </c>
    </row>
    <row r="103" spans="1:38" s="5" customFormat="1" ht="26.25" customHeight="1" thickBot="1" x14ac:dyDescent="0.25">
      <c r="A103" s="38" t="s">
        <v>261</v>
      </c>
      <c r="B103" s="38" t="s">
        <v>271</v>
      </c>
      <c r="C103" s="38" t="s">
        <v>272</v>
      </c>
      <c r="D103" s="44"/>
      <c r="E103" s="40">
        <v>2.3331053250306286E-4</v>
      </c>
      <c r="F103" s="40">
        <v>4.1141395499999997E-2</v>
      </c>
      <c r="G103" s="40" t="s">
        <v>423</v>
      </c>
      <c r="H103" s="40">
        <v>2.5649067093965243E-2</v>
      </c>
      <c r="I103" s="40">
        <v>2.623607976E-3</v>
      </c>
      <c r="J103" s="40">
        <v>3.9950394180000006E-3</v>
      </c>
      <c r="K103" s="40">
        <v>8.6459808300000003E-3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9.6735000000000007</v>
      </c>
      <c r="AL103" s="41" t="s">
        <v>264</v>
      </c>
    </row>
    <row r="104" spans="1:38" s="5" customFormat="1" ht="26.25" customHeight="1" thickBot="1" x14ac:dyDescent="0.25">
      <c r="A104" s="38" t="s">
        <v>261</v>
      </c>
      <c r="B104" s="38" t="s">
        <v>273</v>
      </c>
      <c r="C104" s="38" t="s">
        <v>274</v>
      </c>
      <c r="D104" s="44"/>
      <c r="E104" s="40">
        <v>6.3255791793094082E-2</v>
      </c>
      <c r="F104" s="40">
        <v>0.48445152400000002</v>
      </c>
      <c r="G104" s="40" t="s">
        <v>423</v>
      </c>
      <c r="H104" s="40">
        <v>1.5135500466564693</v>
      </c>
      <c r="I104" s="40">
        <v>1.469443368E-3</v>
      </c>
      <c r="J104" s="40">
        <v>4.4083301039999998E-3</v>
      </c>
      <c r="K104" s="40">
        <v>1.0286103575999999E-2</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893.822</v>
      </c>
      <c r="AL104" s="41" t="s">
        <v>264</v>
      </c>
    </row>
    <row r="105" spans="1:38" s="5" customFormat="1" ht="26.25" customHeight="1" thickBot="1" x14ac:dyDescent="0.25">
      <c r="A105" s="38" t="s">
        <v>261</v>
      </c>
      <c r="B105" s="38" t="s">
        <v>275</v>
      </c>
      <c r="C105" s="38" t="s">
        <v>276</v>
      </c>
      <c r="D105" s="44"/>
      <c r="E105" s="40">
        <v>2.2587709405496183E-2</v>
      </c>
      <c r="F105" s="40">
        <v>0.5865193125</v>
      </c>
      <c r="G105" s="40" t="s">
        <v>423</v>
      </c>
      <c r="H105" s="40">
        <v>0.6552923830737688</v>
      </c>
      <c r="I105" s="40">
        <v>9.4732129799999995E-3</v>
      </c>
      <c r="J105" s="40">
        <v>1.488647754E-2</v>
      </c>
      <c r="K105" s="40">
        <v>3.2479587359999999E-2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137.19749999999999</v>
      </c>
      <c r="AL105" s="41" t="s">
        <v>264</v>
      </c>
    </row>
    <row r="106" spans="1:38" s="5" customFormat="1" ht="26.25" customHeight="1" thickBot="1" x14ac:dyDescent="0.25">
      <c r="A106" s="38" t="s">
        <v>261</v>
      </c>
      <c r="B106" s="38" t="s">
        <v>277</v>
      </c>
      <c r="C106" s="38" t="s">
        <v>278</v>
      </c>
      <c r="D106" s="44"/>
      <c r="E106" s="40">
        <v>5.7528875E-2</v>
      </c>
      <c r="F106" s="40">
        <v>0.33826978499999999</v>
      </c>
      <c r="G106" s="40" t="s">
        <v>423</v>
      </c>
      <c r="H106" s="40">
        <v>0.21001879016485714</v>
      </c>
      <c r="I106" s="40">
        <v>1.1349296460000002E-2</v>
      </c>
      <c r="J106" s="40">
        <v>1.488647754E-2</v>
      </c>
      <c r="K106" s="40">
        <v>3.8587607964000001E-2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230.1155</v>
      </c>
      <c r="AL106" s="41" t="s">
        <v>264</v>
      </c>
    </row>
    <row r="107" spans="1:38" s="5" customFormat="1" ht="26.25" customHeight="1" thickBot="1" x14ac:dyDescent="0.25">
      <c r="A107" s="38" t="s">
        <v>261</v>
      </c>
      <c r="B107" s="38" t="s">
        <v>279</v>
      </c>
      <c r="C107" s="38" t="s">
        <v>280</v>
      </c>
      <c r="D107" s="44"/>
      <c r="E107" s="40">
        <v>0.10846041194011438</v>
      </c>
      <c r="F107" s="40">
        <v>1.4190417450000001</v>
      </c>
      <c r="G107" s="40" t="s">
        <v>423</v>
      </c>
      <c r="H107" s="40">
        <v>1.3227454586609602</v>
      </c>
      <c r="I107" s="40">
        <v>2.5800759000000003E-2</v>
      </c>
      <c r="J107" s="40">
        <v>0.34401011999999997</v>
      </c>
      <c r="K107" s="40">
        <v>1.63404807</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8600.2530000000006</v>
      </c>
      <c r="AL107" s="41" t="s">
        <v>264</v>
      </c>
    </row>
    <row r="108" spans="1:38" s="5" customFormat="1" ht="26.25" customHeight="1" thickBot="1" x14ac:dyDescent="0.25">
      <c r="A108" s="38" t="s">
        <v>261</v>
      </c>
      <c r="B108" s="38" t="s">
        <v>281</v>
      </c>
      <c r="C108" s="38" t="s">
        <v>282</v>
      </c>
      <c r="D108" s="44"/>
      <c r="E108" s="40">
        <v>8.3255485107858532E-2</v>
      </c>
      <c r="F108" s="40">
        <v>0.53356109400000007</v>
      </c>
      <c r="G108" s="40" t="s">
        <v>423</v>
      </c>
      <c r="H108" s="40">
        <v>1.7409422986643281</v>
      </c>
      <c r="I108" s="40">
        <v>9.8807610000000001E-3</v>
      </c>
      <c r="J108" s="40">
        <v>9.8807610000000004E-2</v>
      </c>
      <c r="K108" s="40">
        <v>0.19761522000000001</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4940.3805000000002</v>
      </c>
      <c r="AL108" s="41" t="s">
        <v>264</v>
      </c>
    </row>
    <row r="109" spans="1:38" s="5" customFormat="1" ht="26.25" customHeight="1" thickBot="1" x14ac:dyDescent="0.25">
      <c r="A109" s="38" t="s">
        <v>261</v>
      </c>
      <c r="B109" s="38" t="s">
        <v>283</v>
      </c>
      <c r="C109" s="38" t="s">
        <v>284</v>
      </c>
      <c r="D109" s="44"/>
      <c r="E109" s="40">
        <v>2.2393676448292498E-2</v>
      </c>
      <c r="F109" s="40">
        <v>0.30131862149999999</v>
      </c>
      <c r="G109" s="40" t="s">
        <v>423</v>
      </c>
      <c r="H109" s="40">
        <v>0.64424884551241479</v>
      </c>
      <c r="I109" s="40">
        <v>1.2323870000000001E-2</v>
      </c>
      <c r="J109" s="40">
        <v>6.7781284999999997E-2</v>
      </c>
      <c r="K109" s="40">
        <v>6.7781284999999997E-2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616.19349999999997</v>
      </c>
      <c r="AL109" s="41" t="s">
        <v>264</v>
      </c>
    </row>
    <row r="110" spans="1:38" s="5" customFormat="1" ht="26.25" customHeight="1" thickBot="1" x14ac:dyDescent="0.25">
      <c r="A110" s="38" t="s">
        <v>261</v>
      </c>
      <c r="B110" s="38" t="s">
        <v>285</v>
      </c>
      <c r="C110" s="38" t="s">
        <v>286</v>
      </c>
      <c r="D110" s="44"/>
      <c r="E110" s="40">
        <v>2.7749283418865844E-2</v>
      </c>
      <c r="F110" s="40">
        <v>0.57093977400000007</v>
      </c>
      <c r="G110" s="40" t="s">
        <v>423</v>
      </c>
      <c r="H110" s="40">
        <v>0.73938162147710695</v>
      </c>
      <c r="I110" s="40">
        <v>2.6577770000000001E-2</v>
      </c>
      <c r="J110" s="40">
        <v>0.19572374000000003</v>
      </c>
      <c r="K110" s="40">
        <v>0.19572374000000003</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1.1675660000000001</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5.7971199999999996</v>
      </c>
      <c r="F112" s="40" t="s">
        <v>423</v>
      </c>
      <c r="G112" s="40" t="s">
        <v>423</v>
      </c>
      <c r="H112" s="40">
        <v>9.2596326818945052</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144.928</v>
      </c>
      <c r="AL112" s="41" t="s">
        <v>292</v>
      </c>
    </row>
    <row r="113" spans="1:38" s="5" customFormat="1" ht="26.25" customHeight="1" thickBot="1" x14ac:dyDescent="0.25">
      <c r="A113" s="38" t="s">
        <v>289</v>
      </c>
      <c r="B113" s="168" t="s">
        <v>293</v>
      </c>
      <c r="C113" s="168" t="s">
        <v>294</v>
      </c>
      <c r="D113" s="39"/>
      <c r="E113" s="40">
        <v>2.6468967460883421</v>
      </c>
      <c r="F113" s="40" t="s">
        <v>409</v>
      </c>
      <c r="G113" s="40" t="s">
        <v>423</v>
      </c>
      <c r="H113" s="40">
        <v>12.295928702874708</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1.9528048300731475</v>
      </c>
      <c r="F116" s="40" t="s">
        <v>423</v>
      </c>
      <c r="G116" s="40" t="s">
        <v>423</v>
      </c>
      <c r="H116" s="40">
        <v>4.3716932429456365</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0.33495491999999993</v>
      </c>
      <c r="J119" s="40">
        <v>8.7088279199999992</v>
      </c>
      <c r="K119" s="40">
        <v>8.7088279199999992</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5582.5819999999994</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1.5799991880982727</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5582.5820000000003</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8.9498047269959992E-4</v>
      </c>
      <c r="F123" s="40">
        <v>1.94560972326E-4</v>
      </c>
      <c r="G123" s="40">
        <v>1.94560972326E-4</v>
      </c>
      <c r="H123" s="40">
        <v>9.3389266716479983E-4</v>
      </c>
      <c r="I123" s="40">
        <v>2.1012585011207997E-3</v>
      </c>
      <c r="J123" s="40">
        <v>2.2179950845163999E-3</v>
      </c>
      <c r="K123" s="40">
        <v>2.2569072789815994E-3</v>
      </c>
      <c r="L123" s="40">
        <v>1.94560972326E-4</v>
      </c>
      <c r="M123" s="40">
        <v>2.5954433708288399E-2</v>
      </c>
      <c r="N123" s="40">
        <v>4.2803413911719999E-5</v>
      </c>
      <c r="O123" s="40">
        <v>3.4242731129375999E-4</v>
      </c>
      <c r="P123" s="40">
        <v>5.4477072251279999E-5</v>
      </c>
      <c r="Q123" s="40">
        <v>2.4903804457728003E-6</v>
      </c>
      <c r="R123" s="40">
        <v>3.112975557216E-5</v>
      </c>
      <c r="S123" s="40">
        <v>2.8405901959595997E-5</v>
      </c>
      <c r="T123" s="40">
        <v>2.0234341121904002E-5</v>
      </c>
      <c r="U123" s="40">
        <v>7.78243889304E-6</v>
      </c>
      <c r="V123" s="40">
        <v>2.1790828900511999E-4</v>
      </c>
      <c r="W123" s="40">
        <v>0.194560972326</v>
      </c>
      <c r="X123" s="40">
        <v>1.52924924248236E-4</v>
      </c>
      <c r="Y123" s="40">
        <v>4.2686677328324394E-4</v>
      </c>
      <c r="Z123" s="40">
        <v>1.8210907009713598E-4</v>
      </c>
      <c r="AA123" s="40">
        <v>1.3074497340307201E-4</v>
      </c>
      <c r="AB123" s="40">
        <f t="shared" si="1"/>
        <v>8.9264574103168791E-4</v>
      </c>
      <c r="AC123" s="40" t="s">
        <v>423</v>
      </c>
      <c r="AD123" s="40" t="s">
        <v>423</v>
      </c>
      <c r="AE123" s="193"/>
      <c r="AF123" s="40" t="s">
        <v>423</v>
      </c>
      <c r="AG123" s="40" t="s">
        <v>423</v>
      </c>
      <c r="AH123" s="40" t="s">
        <v>423</v>
      </c>
      <c r="AI123" s="40" t="s">
        <v>423</v>
      </c>
      <c r="AJ123" s="40" t="s">
        <v>423</v>
      </c>
      <c r="AK123" s="40">
        <v>88.852559999999997</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0.35362696247063313</v>
      </c>
      <c r="G125" s="40" t="s">
        <v>423</v>
      </c>
      <c r="H125" s="40" t="s">
        <v>442</v>
      </c>
      <c r="I125" s="40">
        <v>1.0794300000000001E-4</v>
      </c>
      <c r="J125" s="40">
        <v>7.1634900000000002E-4</v>
      </c>
      <c r="K125" s="40">
        <v>1.5144729999999999E-3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3271</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0.10238557339483176</v>
      </c>
      <c r="F129" s="40">
        <v>0.87086579669167252</v>
      </c>
      <c r="G129" s="40">
        <v>5.5311746546633242E-3</v>
      </c>
      <c r="H129" s="40" t="s">
        <v>442</v>
      </c>
      <c r="I129" s="40">
        <v>4.7073826848198508E-4</v>
      </c>
      <c r="J129" s="40">
        <v>8.2379196984347391E-4</v>
      </c>
      <c r="K129" s="40">
        <v>1.1768456712049626E-3</v>
      </c>
      <c r="L129" s="40">
        <v>1.647583939686948E-5</v>
      </c>
      <c r="M129" s="40">
        <v>8.2379196984347387E-3</v>
      </c>
      <c r="N129" s="40">
        <v>0.15298993725664517</v>
      </c>
      <c r="O129" s="40">
        <v>1.1768456712049628E-2</v>
      </c>
      <c r="P129" s="40">
        <v>6.5903357587477913E-3</v>
      </c>
      <c r="Q129" s="40">
        <v>1.8829530739279403E-3</v>
      </c>
      <c r="R129" s="40" t="s">
        <v>459</v>
      </c>
      <c r="S129" s="40" t="s">
        <v>459</v>
      </c>
      <c r="T129" s="40">
        <v>1.6475839396869477E-2</v>
      </c>
      <c r="U129" s="40" t="s">
        <v>442</v>
      </c>
      <c r="V129" s="40" t="s">
        <v>442</v>
      </c>
      <c r="W129" s="40">
        <v>1.1768456712049626</v>
      </c>
      <c r="X129" s="40" t="s">
        <v>442</v>
      </c>
      <c r="Y129" s="40" t="s">
        <v>442</v>
      </c>
      <c r="Z129" s="40" t="s">
        <v>442</v>
      </c>
      <c r="AA129" s="40" t="s">
        <v>442</v>
      </c>
      <c r="AB129" s="40">
        <v>2.3536913424099253E-3</v>
      </c>
      <c r="AC129" s="40">
        <v>0.23536913424099254</v>
      </c>
      <c r="AD129" s="40" t="s">
        <v>423</v>
      </c>
      <c r="AE129" s="193"/>
      <c r="AF129" s="40" t="s">
        <v>423</v>
      </c>
      <c r="AG129" s="40" t="s">
        <v>423</v>
      </c>
      <c r="AH129" s="40" t="s">
        <v>423</v>
      </c>
      <c r="AI129" s="40" t="s">
        <v>423</v>
      </c>
      <c r="AJ129" s="40" t="s">
        <v>423</v>
      </c>
      <c r="AK129" s="40">
        <v>117.68456712049627</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2.3030224880395351E-3</v>
      </c>
      <c r="F131" s="40">
        <v>6.2004451601064398E-4</v>
      </c>
      <c r="G131" s="40">
        <v>2.8344892160486588E-4</v>
      </c>
      <c r="H131" s="40" t="s">
        <v>442</v>
      </c>
      <c r="I131" s="40" t="s">
        <v>442</v>
      </c>
      <c r="J131" s="40" t="s">
        <v>442</v>
      </c>
      <c r="K131" s="40">
        <v>1.3286668200228083E-4</v>
      </c>
      <c r="L131" s="40">
        <v>3.5874004140615829E-6</v>
      </c>
      <c r="M131" s="40">
        <v>1.7715557600304118E-5</v>
      </c>
      <c r="N131" s="40">
        <v>7.9720009201368511E-5</v>
      </c>
      <c r="O131" s="40">
        <v>2.6573336400456171E-5</v>
      </c>
      <c r="P131" s="40">
        <v>2.9230670040501786E-2</v>
      </c>
      <c r="Q131" s="40">
        <v>1.7715557600304116E-4</v>
      </c>
      <c r="R131" s="40">
        <v>4.4288894000760289E-5</v>
      </c>
      <c r="S131" s="40">
        <v>2.6573336400456167E-4</v>
      </c>
      <c r="T131" s="40">
        <v>3.5431115200608235E-5</v>
      </c>
      <c r="U131" s="40" t="s">
        <v>442</v>
      </c>
      <c r="V131" s="40" t="s">
        <v>442</v>
      </c>
      <c r="W131" s="40">
        <v>2.6573336400456173</v>
      </c>
      <c r="X131" s="40" t="s">
        <v>442</v>
      </c>
      <c r="Y131" s="40" t="s">
        <v>442</v>
      </c>
      <c r="Z131" s="40" t="s">
        <v>442</v>
      </c>
      <c r="AA131" s="40" t="s">
        <v>442</v>
      </c>
      <c r="AB131" s="40">
        <v>3.5431115200608234E-8</v>
      </c>
      <c r="AC131" s="40">
        <v>8.8577788001520578E-5</v>
      </c>
      <c r="AD131" s="40">
        <v>1.7715557600304118E-5</v>
      </c>
      <c r="AE131" s="193"/>
      <c r="AF131" s="40" t="s">
        <v>423</v>
      </c>
      <c r="AG131" s="40" t="s">
        <v>423</v>
      </c>
      <c r="AH131" s="40" t="s">
        <v>423</v>
      </c>
      <c r="AI131" s="40" t="s">
        <v>423</v>
      </c>
      <c r="AJ131" s="40" t="s">
        <v>423</v>
      </c>
      <c r="AK131" s="40">
        <v>0.88577788001520574</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3.7125000000000001E-3</v>
      </c>
      <c r="F133" s="40">
        <v>5.8499999999999999E-5</v>
      </c>
      <c r="G133" s="40">
        <v>5.0849999999999995E-4</v>
      </c>
      <c r="H133" s="40" t="s">
        <v>423</v>
      </c>
      <c r="I133" s="40">
        <v>1.5615E-4</v>
      </c>
      <c r="J133" s="40">
        <v>1.5615E-4</v>
      </c>
      <c r="K133" s="40">
        <v>1.7352000000000001E-4</v>
      </c>
      <c r="L133" s="40" t="s">
        <v>442</v>
      </c>
      <c r="M133" s="40">
        <v>6.3000000000000013E-4</v>
      </c>
      <c r="N133" s="40">
        <v>1.3513500000000001E-4</v>
      </c>
      <c r="O133" s="40">
        <v>2.2634999999999999E-5</v>
      </c>
      <c r="P133" s="40">
        <v>6.705E-3</v>
      </c>
      <c r="Q133" s="40">
        <v>6.1245000000000001E-5</v>
      </c>
      <c r="R133" s="40">
        <v>6.1020000000000002E-5</v>
      </c>
      <c r="S133" s="40">
        <v>5.5934999999999999E-5</v>
      </c>
      <c r="T133" s="40">
        <v>7.7984999999999979E-5</v>
      </c>
      <c r="U133" s="40">
        <v>8.9010000000000003E-5</v>
      </c>
      <c r="V133" s="40">
        <v>7.2053999999999998E-4</v>
      </c>
      <c r="W133" s="40">
        <v>1.215E-4</v>
      </c>
      <c r="X133" s="40">
        <v>5.9400000000000003E-8</v>
      </c>
      <c r="Y133" s="40">
        <v>3.2444999999999997E-8</v>
      </c>
      <c r="Z133" s="40">
        <v>2.8979999999999999E-8</v>
      </c>
      <c r="AA133" s="40">
        <v>3.1454999999999999E-8</v>
      </c>
      <c r="AB133" s="40">
        <f t="shared" si="1"/>
        <v>1.5227999999999998E-7</v>
      </c>
      <c r="AC133" s="40">
        <v>6.7500000000000004E-4</v>
      </c>
      <c r="AD133" s="40">
        <v>1.8450000000000001E-3</v>
      </c>
      <c r="AE133" s="193"/>
      <c r="AF133" s="40" t="s">
        <v>423</v>
      </c>
      <c r="AG133" s="40" t="s">
        <v>423</v>
      </c>
      <c r="AH133" s="40" t="s">
        <v>423</v>
      </c>
      <c r="AI133" s="40" t="s">
        <v>423</v>
      </c>
      <c r="AJ133" s="40" t="s">
        <v>423</v>
      </c>
      <c r="AK133" s="40">
        <v>4500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6.1624283999999994E-3</v>
      </c>
      <c r="G136" s="40" t="s">
        <v>423</v>
      </c>
      <c r="H136" s="40">
        <v>1.3178882493333337</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410828.56</v>
      </c>
      <c r="AL136" s="41" t="s">
        <v>455</v>
      </c>
    </row>
    <row r="137" spans="1:38" s="5" customFormat="1" ht="26.25" customHeight="1" thickBot="1" x14ac:dyDescent="0.25">
      <c r="A137" s="38" t="s">
        <v>318</v>
      </c>
      <c r="B137" s="38" t="s">
        <v>350</v>
      </c>
      <c r="C137" s="38" t="s">
        <v>351</v>
      </c>
      <c r="D137" s="39"/>
      <c r="E137" s="40" t="s">
        <v>423</v>
      </c>
      <c r="F137" s="40">
        <v>2.1344283135000001E-3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142295.22090000001</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0.5162329200000001</v>
      </c>
      <c r="J139" s="40">
        <v>0.5162329200000001</v>
      </c>
      <c r="K139" s="40">
        <v>0.5162329200000001</v>
      </c>
      <c r="L139" s="40" t="s">
        <v>423</v>
      </c>
      <c r="M139" s="40" t="s">
        <v>423</v>
      </c>
      <c r="N139" s="40">
        <v>1.4934499999999999E-3</v>
      </c>
      <c r="O139" s="40">
        <v>3.0052299999999994E-3</v>
      </c>
      <c r="P139" s="40">
        <v>3.0052299999999994E-3</v>
      </c>
      <c r="Q139" s="40">
        <v>4.7747200000000014E-3</v>
      </c>
      <c r="R139" s="40">
        <v>4.5536700000000001E-3</v>
      </c>
      <c r="S139" s="40">
        <v>1.0601880000000001E-2</v>
      </c>
      <c r="T139" s="40" t="s">
        <v>423</v>
      </c>
      <c r="U139" s="40" t="s">
        <v>423</v>
      </c>
      <c r="V139" s="40" t="s">
        <v>423</v>
      </c>
      <c r="W139" s="40">
        <v>5.2431599999999996</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10281</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160.57641076914746</v>
      </c>
      <c r="F141" s="50">
        <f t="shared" ref="F141:AK141" si="2">SUM(F14:F140)</f>
        <v>101.80135057922324</v>
      </c>
      <c r="G141" s="50">
        <f t="shared" si="2"/>
        <v>1119.6801608283843</v>
      </c>
      <c r="H141" s="50">
        <f t="shared" si="2"/>
        <v>56.651328049005301</v>
      </c>
      <c r="I141" s="50">
        <f t="shared" si="2"/>
        <v>32.370556987542699</v>
      </c>
      <c r="J141" s="50">
        <f t="shared" si="2"/>
        <v>66.114946580416131</v>
      </c>
      <c r="K141" s="50">
        <f t="shared" si="2"/>
        <v>126.17702193467059</v>
      </c>
      <c r="L141" s="50">
        <f t="shared" si="2"/>
        <v>3.0355529127929066</v>
      </c>
      <c r="M141" s="50">
        <f t="shared" si="2"/>
        <v>416.70411136159925</v>
      </c>
      <c r="N141" s="50">
        <f t="shared" si="2"/>
        <v>182.4124983832894</v>
      </c>
      <c r="O141" s="50">
        <f t="shared" si="2"/>
        <v>8.5040880920612629</v>
      </c>
      <c r="P141" s="50">
        <f t="shared" si="2"/>
        <v>1.8068945762901021</v>
      </c>
      <c r="Q141" s="50">
        <f t="shared" si="2"/>
        <v>14.87452130983087</v>
      </c>
      <c r="R141" s="50">
        <f t="shared" si="2"/>
        <v>15.237999366982921</v>
      </c>
      <c r="S141" s="50">
        <f t="shared" si="2"/>
        <v>61.759991515035864</v>
      </c>
      <c r="T141" s="50">
        <f t="shared" si="2"/>
        <v>32.518948762859004</v>
      </c>
      <c r="U141" s="50">
        <f t="shared" si="2"/>
        <v>19.655309818559868</v>
      </c>
      <c r="V141" s="50">
        <f t="shared" si="2"/>
        <v>39.600508460562658</v>
      </c>
      <c r="W141" s="50">
        <f t="shared" si="2"/>
        <v>2765.7933573331957</v>
      </c>
      <c r="X141" s="50">
        <f t="shared" si="2"/>
        <v>5.9673718790734611</v>
      </c>
      <c r="Y141" s="50">
        <f t="shared" si="2"/>
        <v>6.4631131377359017</v>
      </c>
      <c r="Z141" s="50">
        <f t="shared" si="2"/>
        <v>2.9127768071647706</v>
      </c>
      <c r="AA141" s="50">
        <f t="shared" si="2"/>
        <v>3.250766054605295</v>
      </c>
      <c r="AB141" s="50">
        <f t="shared" si="2"/>
        <v>22.608341505352961</v>
      </c>
      <c r="AC141" s="50">
        <f t="shared" si="2"/>
        <v>5.4146789417614745</v>
      </c>
      <c r="AD141" s="50">
        <f t="shared" si="2"/>
        <v>10.640298030301885</v>
      </c>
      <c r="AE141" s="36"/>
      <c r="AF141" s="199">
        <f t="shared" si="2"/>
        <v>108758.6733729535</v>
      </c>
      <c r="AG141" s="199">
        <f t="shared" si="2"/>
        <v>254499.57113939768</v>
      </c>
      <c r="AH141" s="199">
        <f t="shared" si="2"/>
        <v>82198.733526726006</v>
      </c>
      <c r="AI141" s="199">
        <f t="shared" si="2"/>
        <v>23459.660090000001</v>
      </c>
      <c r="AJ141" s="199">
        <f t="shared" si="2"/>
        <v>0</v>
      </c>
      <c r="AK141" s="199">
        <f t="shared" si="2"/>
        <v>1737889.6686571427</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160.57641076914746</v>
      </c>
      <c r="F152" s="81">
        <f t="shared" ref="F152:AD152" si="3">SUM(F$141, F$151, IF(AND(ISNUMBER(SEARCH($B$4,"AT|BE|CH|GB|IE|LT|LU|NL")),SUM(F$143:F$149)&gt;0),SUM(F$143:F$149)-SUM(F$27:F$33),0))</f>
        <v>101.80135057922324</v>
      </c>
      <c r="G152" s="81">
        <f t="shared" si="3"/>
        <v>1119.6801608283843</v>
      </c>
      <c r="H152" s="81">
        <f t="shared" si="3"/>
        <v>56.651328049005301</v>
      </c>
      <c r="I152" s="81">
        <f t="shared" si="3"/>
        <v>32.370556987542699</v>
      </c>
      <c r="J152" s="81">
        <f t="shared" si="3"/>
        <v>66.114946580416131</v>
      </c>
      <c r="K152" s="81">
        <f t="shared" si="3"/>
        <v>126.17702193467059</v>
      </c>
      <c r="L152" s="81">
        <f t="shared" si="3"/>
        <v>3.0355529127929066</v>
      </c>
      <c r="M152" s="81">
        <f t="shared" si="3"/>
        <v>416.70411136159925</v>
      </c>
      <c r="N152" s="81">
        <f t="shared" si="3"/>
        <v>182.4124983832894</v>
      </c>
      <c r="O152" s="81">
        <f t="shared" si="3"/>
        <v>8.5040880920612629</v>
      </c>
      <c r="P152" s="81">
        <f t="shared" si="3"/>
        <v>1.8068945762901021</v>
      </c>
      <c r="Q152" s="81">
        <f t="shared" si="3"/>
        <v>14.87452130983087</v>
      </c>
      <c r="R152" s="81">
        <f t="shared" si="3"/>
        <v>15.237999366982921</v>
      </c>
      <c r="S152" s="81">
        <f t="shared" si="3"/>
        <v>61.759991515035864</v>
      </c>
      <c r="T152" s="81">
        <f t="shared" si="3"/>
        <v>32.518948762859004</v>
      </c>
      <c r="U152" s="81">
        <f t="shared" si="3"/>
        <v>19.655309818559868</v>
      </c>
      <c r="V152" s="81">
        <f t="shared" si="3"/>
        <v>39.600508460562658</v>
      </c>
      <c r="W152" s="81">
        <f t="shared" si="3"/>
        <v>2765.7933573331957</v>
      </c>
      <c r="X152" s="81">
        <f t="shared" si="3"/>
        <v>5.9673718790734611</v>
      </c>
      <c r="Y152" s="81">
        <f t="shared" si="3"/>
        <v>6.4631131377359017</v>
      </c>
      <c r="Z152" s="81">
        <f t="shared" si="3"/>
        <v>2.9127768071647706</v>
      </c>
      <c r="AA152" s="81">
        <f t="shared" si="3"/>
        <v>3.250766054605295</v>
      </c>
      <c r="AB152" s="81">
        <f t="shared" si="3"/>
        <v>22.608341505352961</v>
      </c>
      <c r="AC152" s="81">
        <f t="shared" si="3"/>
        <v>5.4146789417614745</v>
      </c>
      <c r="AD152" s="81">
        <f t="shared" si="3"/>
        <v>10.640298030301885</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160.57641076914746</v>
      </c>
      <c r="F154" s="81">
        <f>F141 + F153 - IF(OR($B$6=2005,$B$6&gt;=2020),SUM(F99:F122),0) + IF(AND(OR($B$4="AT",$B$4="BE",$B$4="CH",$B$4="GB",$B$4="IE",$B$4="LT",$B$4="LU",$B$4="NL"),SUM(F143:F149)&gt;0),SUM(F143:F149)-SUM(F27:F33),0)</f>
        <v>101.80135057922324</v>
      </c>
      <c r="G154" s="81">
        <f>G141 + G153 + IF(AND(OR($B$4="AT",$B$4="BE",$B$4="CH",$B$4="GB",$B$4="IE",$B$4="LT",$B$4="LU",$B$4="NL"),SUM(G143:G149)&gt;0),SUM(G143:G149)-SUM(G27:G33),0)</f>
        <v>1119.6801608283843</v>
      </c>
      <c r="H154" s="81">
        <f t="shared" ref="H154:AD154" si="4">H141 + H153 + IF(AND(OR($B$4="AT",$B$4="BE",$B$4="CH",$B$4="GB",$B$4="IE",$B$4="LT",$B$4="LU",$B$4="NL"),SUM(H143:H149)&gt;0),SUM(H143:H149)-SUM(H27:H33),0)</f>
        <v>56.651328049005301</v>
      </c>
      <c r="I154" s="81">
        <f t="shared" si="4"/>
        <v>32.370556987542699</v>
      </c>
      <c r="J154" s="81">
        <f t="shared" si="4"/>
        <v>66.114946580416131</v>
      </c>
      <c r="K154" s="81">
        <f t="shared" si="4"/>
        <v>126.17702193467059</v>
      </c>
      <c r="L154" s="81">
        <f t="shared" si="4"/>
        <v>3.0355529127929066</v>
      </c>
      <c r="M154" s="81">
        <f t="shared" si="4"/>
        <v>416.70411136159925</v>
      </c>
      <c r="N154" s="81">
        <f t="shared" si="4"/>
        <v>182.4124983832894</v>
      </c>
      <c r="O154" s="81">
        <f t="shared" si="4"/>
        <v>8.5040880920612629</v>
      </c>
      <c r="P154" s="81">
        <f t="shared" si="4"/>
        <v>1.8068945762901021</v>
      </c>
      <c r="Q154" s="81">
        <f t="shared" si="4"/>
        <v>14.87452130983087</v>
      </c>
      <c r="R154" s="81">
        <f t="shared" si="4"/>
        <v>15.237999366982921</v>
      </c>
      <c r="S154" s="81">
        <f t="shared" si="4"/>
        <v>61.759991515035864</v>
      </c>
      <c r="T154" s="81">
        <f t="shared" si="4"/>
        <v>32.518948762859004</v>
      </c>
      <c r="U154" s="81">
        <f t="shared" si="4"/>
        <v>19.655309818559868</v>
      </c>
      <c r="V154" s="81">
        <f t="shared" si="4"/>
        <v>39.600508460562658</v>
      </c>
      <c r="W154" s="81">
        <f t="shared" si="4"/>
        <v>2765.7933573331957</v>
      </c>
      <c r="X154" s="81">
        <f t="shared" si="4"/>
        <v>5.9673718790734611</v>
      </c>
      <c r="Y154" s="81">
        <f t="shared" si="4"/>
        <v>6.4631131377359017</v>
      </c>
      <c r="Z154" s="81">
        <f t="shared" si="4"/>
        <v>2.9127768071647706</v>
      </c>
      <c r="AA154" s="81">
        <f t="shared" si="4"/>
        <v>3.250766054605295</v>
      </c>
      <c r="AB154" s="81">
        <f t="shared" si="4"/>
        <v>22.608341505352961</v>
      </c>
      <c r="AC154" s="81">
        <f t="shared" si="4"/>
        <v>5.4146789417614745</v>
      </c>
      <c r="AD154" s="81">
        <f t="shared" si="4"/>
        <v>10.640298030301885</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0.27144000000000001</v>
      </c>
      <c r="F157" s="91">
        <v>1.2893399999999999</v>
      </c>
      <c r="G157" s="91">
        <v>6.7860000000000004E-2</v>
      </c>
      <c r="H157" s="91" t="s">
        <v>423</v>
      </c>
      <c r="I157" s="91">
        <v>6.7860000000000001E-4</v>
      </c>
      <c r="J157" s="91">
        <v>6.7860000000000001E-4</v>
      </c>
      <c r="K157" s="91">
        <v>6.7860000000000001E-4</v>
      </c>
      <c r="L157" s="91" t="s">
        <v>442</v>
      </c>
      <c r="M157" s="91">
        <v>81.431999999999988</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2917.98</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0.56628935999999996</v>
      </c>
      <c r="F158" s="91">
        <v>6.364891484121131E-2</v>
      </c>
      <c r="G158" s="91">
        <v>3.3499428863795434E-3</v>
      </c>
      <c r="H158" s="91" t="s">
        <v>442</v>
      </c>
      <c r="I158" s="91">
        <v>1.3399999999999998E-4</v>
      </c>
      <c r="J158" s="91">
        <v>1.3399999999999998E-4</v>
      </c>
      <c r="K158" s="91">
        <v>1.3399999999999998E-4</v>
      </c>
      <c r="L158" s="91" t="s">
        <v>442</v>
      </c>
      <c r="M158" s="91">
        <v>16.079999999999998</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214.99633449898562</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3.5552161491458349</v>
      </c>
      <c r="F159" s="91">
        <v>8.6172136579019551E-2</v>
      </c>
      <c r="G159" s="91">
        <v>0.19696488360918754</v>
      </c>
      <c r="H159" s="91" t="s">
        <v>423</v>
      </c>
      <c r="I159" s="91">
        <v>5.2688106365457663E-2</v>
      </c>
      <c r="J159" s="91">
        <v>5.2688106365457663E-2</v>
      </c>
      <c r="K159" s="91">
        <v>5.2688106365457663E-2</v>
      </c>
      <c r="L159" s="91">
        <v>6.8248332170583485E-3</v>
      </c>
      <c r="M159" s="91">
        <v>0.18071528071142956</v>
      </c>
      <c r="N159" s="91">
        <v>6.401358717298594E-3</v>
      </c>
      <c r="O159" s="91">
        <v>4.9241220902296887E-4</v>
      </c>
      <c r="P159" s="91">
        <v>1.4772366270689066E-3</v>
      </c>
      <c r="Q159" s="91">
        <v>1.9696488360918755E-3</v>
      </c>
      <c r="R159" s="91">
        <v>2.4620610451148439E-3</v>
      </c>
      <c r="S159" s="91">
        <v>4.3332274394021257E-2</v>
      </c>
      <c r="T159" s="91">
        <v>4.9241220902296885E-2</v>
      </c>
      <c r="U159" s="91">
        <v>4.9241220902296878E-3</v>
      </c>
      <c r="V159" s="91">
        <v>5.9089465082756254E-2</v>
      </c>
      <c r="W159" s="91">
        <v>6.401358717298594E-3</v>
      </c>
      <c r="X159" s="91" t="s">
        <v>423</v>
      </c>
      <c r="Y159" s="91" t="s">
        <v>423</v>
      </c>
      <c r="Z159" s="91" t="s">
        <v>423</v>
      </c>
      <c r="AA159" s="91" t="s">
        <v>423</v>
      </c>
      <c r="AB159" s="91" t="s">
        <v>423</v>
      </c>
      <c r="AC159" s="91">
        <v>3.939297672183751E-3</v>
      </c>
      <c r="AD159" s="91">
        <v>1.8711663942872815E-3</v>
      </c>
      <c r="AE159" s="86"/>
      <c r="AF159" s="91">
        <v>2082.9036441671583</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48" priority="2" operator="equal">
      <formula>0</formula>
    </cfRule>
  </conditionalFormatting>
  <conditionalFormatting sqref="AF23:AK23 AF25:AK36 AF40:AK42 AF44:AK44 AF48:AK48 AF64:AK65 AF72:AK72 AF82:AK82 AF84:AK91 AF94:AK140">
    <cfRule type="cellIs" dxfId="47" priority="1" operator="equal">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2001</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51.899985912078989</v>
      </c>
      <c r="F14" s="40">
        <v>0.73145745863831935</v>
      </c>
      <c r="G14" s="40">
        <v>971.96441732095536</v>
      </c>
      <c r="H14" s="40" t="s">
        <v>442</v>
      </c>
      <c r="I14" s="40">
        <v>4.1564682539692059</v>
      </c>
      <c r="J14" s="40">
        <v>16.005162682079497</v>
      </c>
      <c r="K14" s="40">
        <v>31.676507943485504</v>
      </c>
      <c r="L14" s="40">
        <v>0.10083436817047806</v>
      </c>
      <c r="M14" s="40">
        <v>11.168918685499513</v>
      </c>
      <c r="N14" s="40">
        <v>5.2316646491279357</v>
      </c>
      <c r="O14" s="40">
        <v>0.63947961433520206</v>
      </c>
      <c r="P14" s="40">
        <v>1.0343551014377643</v>
      </c>
      <c r="Q14" s="40">
        <v>5.1177322217537906</v>
      </c>
      <c r="R14" s="40">
        <v>3.2396127953379827</v>
      </c>
      <c r="S14" s="40">
        <v>1.4293054591724033</v>
      </c>
      <c r="T14" s="40">
        <v>5.0172856053277073</v>
      </c>
      <c r="U14" s="40">
        <v>16.134332633255379</v>
      </c>
      <c r="V14" s="40">
        <v>7.932181572617953</v>
      </c>
      <c r="W14" s="40">
        <v>3.4321166121026914</v>
      </c>
      <c r="X14" s="40">
        <v>1.3444516822890802E-3</v>
      </c>
      <c r="Y14" s="40">
        <v>8.2991819317193127E-2</v>
      </c>
      <c r="Z14" s="40">
        <v>6.505642409624543E-2</v>
      </c>
      <c r="AA14" s="40">
        <v>2.1822676151279949E-3</v>
      </c>
      <c r="AB14" s="40">
        <v>0.15157496271085563</v>
      </c>
      <c r="AC14" s="40">
        <v>4.5062680492631078</v>
      </c>
      <c r="AD14" s="40">
        <v>2.2195051585922766E-3</v>
      </c>
      <c r="AE14" s="193"/>
      <c r="AF14" s="40">
        <v>3142.3901099999998</v>
      </c>
      <c r="AG14" s="40">
        <v>201056.83554699997</v>
      </c>
      <c r="AH14" s="40">
        <v>38542.298999999977</v>
      </c>
      <c r="AI14" s="40" t="s">
        <v>441</v>
      </c>
      <c r="AJ14" s="40" t="s">
        <v>441</v>
      </c>
      <c r="AK14" s="40" t="s">
        <v>423</v>
      </c>
      <c r="AL14" s="41" t="s">
        <v>70</v>
      </c>
    </row>
    <row r="15" spans="1:38" s="5" customFormat="1" ht="26.25" customHeight="1" thickBot="1" x14ac:dyDescent="0.25">
      <c r="A15" s="38" t="s">
        <v>73</v>
      </c>
      <c r="B15" s="38" t="s">
        <v>21</v>
      </c>
      <c r="C15" s="38" t="s">
        <v>74</v>
      </c>
      <c r="D15" s="39"/>
      <c r="E15" s="40">
        <v>3.0167795346000004</v>
      </c>
      <c r="F15" s="40">
        <v>4.9876328910000003E-2</v>
      </c>
      <c r="G15" s="40">
        <v>26.660639135753144</v>
      </c>
      <c r="H15" s="40" t="s">
        <v>442</v>
      </c>
      <c r="I15" s="40">
        <v>0.14214373692000001</v>
      </c>
      <c r="J15" s="40">
        <v>0.23142811272000002</v>
      </c>
      <c r="K15" s="40">
        <v>0.30583175922</v>
      </c>
      <c r="L15" s="40">
        <v>8.8555835702399995E-3</v>
      </c>
      <c r="M15" s="40">
        <v>0.42785433839999998</v>
      </c>
      <c r="N15" s="40">
        <v>8.1788925935999998E-2</v>
      </c>
      <c r="O15" s="40">
        <v>7.8471480780000005E-3</v>
      </c>
      <c r="P15" s="40">
        <v>7.8471480780000005E-3</v>
      </c>
      <c r="Q15" s="40">
        <v>6.2867290901999995E-2</v>
      </c>
      <c r="R15" s="40">
        <v>0.27562293016944001</v>
      </c>
      <c r="S15" s="40">
        <v>0.20431758235694403</v>
      </c>
      <c r="T15" s="40">
        <v>11.563819785613441</v>
      </c>
      <c r="U15" s="40">
        <v>4.4232016582800009E-2</v>
      </c>
      <c r="V15" s="40">
        <v>0.87436447170600007</v>
      </c>
      <c r="W15" s="40">
        <v>3.7201823250000002E-2</v>
      </c>
      <c r="X15" s="40">
        <v>5.5383526260000001E-6</v>
      </c>
      <c r="Y15" s="40">
        <v>6.4496249970000008E-5</v>
      </c>
      <c r="Z15" s="40">
        <v>5.2237675740000002E-6</v>
      </c>
      <c r="AA15" s="40">
        <v>5.2237675740000002E-6</v>
      </c>
      <c r="AB15" s="40">
        <v>8.048213774400001E-5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1.2466075570000001</v>
      </c>
      <c r="F16" s="40">
        <v>0.15277447699999999</v>
      </c>
      <c r="G16" s="40">
        <v>0.47504777000000004</v>
      </c>
      <c r="H16" s="40">
        <v>8.8872230000000014E-3</v>
      </c>
      <c r="I16" s="40">
        <v>1.3311141050000002</v>
      </c>
      <c r="J16" s="40">
        <v>2.1078833049999997</v>
      </c>
      <c r="K16" s="40">
        <v>2.1643325550000001</v>
      </c>
      <c r="L16" s="40" t="s">
        <v>423</v>
      </c>
      <c r="M16" s="40">
        <v>0.50959018499999997</v>
      </c>
      <c r="N16" s="40">
        <v>2.532E-3</v>
      </c>
      <c r="O16" s="40">
        <v>1.17E-4</v>
      </c>
      <c r="P16" s="40">
        <v>2.3410000000000002E-3</v>
      </c>
      <c r="Q16" s="40">
        <v>2.2399999999999998E-3</v>
      </c>
      <c r="R16" s="40">
        <v>4.1209999999999997E-3</v>
      </c>
      <c r="S16" s="40">
        <v>1.9319999999999999E-3</v>
      </c>
      <c r="T16" s="40">
        <v>1.072E-3</v>
      </c>
      <c r="U16" s="40">
        <v>2.284E-3</v>
      </c>
      <c r="V16" s="40">
        <v>1.1724999999999999E-2</v>
      </c>
      <c r="W16" s="40">
        <v>0.83500000000000008</v>
      </c>
      <c r="X16" s="40">
        <v>9.2611259999999997E-3</v>
      </c>
      <c r="Y16" s="40">
        <v>1.25475E-4</v>
      </c>
      <c r="Z16" s="40">
        <v>3.8640000000000003E-5</v>
      </c>
      <c r="AA16" s="40">
        <v>2.7263E-5</v>
      </c>
      <c r="AB16" s="40">
        <v>9.4525039999999987E-3</v>
      </c>
      <c r="AC16" s="40" t="s">
        <v>423</v>
      </c>
      <c r="AD16" s="40" t="s">
        <v>423</v>
      </c>
      <c r="AE16" s="193"/>
      <c r="AF16" s="40" t="s">
        <v>423</v>
      </c>
      <c r="AG16" s="40" t="s">
        <v>423</v>
      </c>
      <c r="AH16" s="40">
        <v>4335.23056</v>
      </c>
      <c r="AI16" s="40" t="s">
        <v>423</v>
      </c>
      <c r="AJ16" s="40" t="s">
        <v>423</v>
      </c>
      <c r="AK16" s="40">
        <v>1129.0250000000001</v>
      </c>
      <c r="AL16" s="41" t="s">
        <v>70</v>
      </c>
    </row>
    <row r="17" spans="1:38" s="5" customFormat="1" ht="26.25" customHeight="1" thickBot="1" x14ac:dyDescent="0.25">
      <c r="A17" s="38" t="s">
        <v>73</v>
      </c>
      <c r="B17" s="38" t="s">
        <v>2</v>
      </c>
      <c r="C17" s="38" t="s">
        <v>76</v>
      </c>
      <c r="D17" s="39"/>
      <c r="E17" s="40">
        <v>4.5869554829999997</v>
      </c>
      <c r="F17" s="40">
        <v>0.48905959999999993</v>
      </c>
      <c r="G17" s="40">
        <v>39.95653706200001</v>
      </c>
      <c r="H17" s="40" t="s">
        <v>423</v>
      </c>
      <c r="I17" s="40">
        <v>0.66838016500000008</v>
      </c>
      <c r="J17" s="40">
        <v>1.125764003</v>
      </c>
      <c r="K17" s="40">
        <v>1.7122195759999996</v>
      </c>
      <c r="L17" s="40" t="s">
        <v>423</v>
      </c>
      <c r="M17" s="40">
        <v>5.0870770140000001</v>
      </c>
      <c r="N17" s="40">
        <v>6.4744359999999999</v>
      </c>
      <c r="O17" s="40">
        <v>3.0037999999999999E-2</v>
      </c>
      <c r="P17" s="40">
        <v>3.8521999999999994E-2</v>
      </c>
      <c r="Q17" s="40">
        <v>0.19424599999999995</v>
      </c>
      <c r="R17" s="40">
        <v>0.37906400000000001</v>
      </c>
      <c r="S17" s="40">
        <v>0.78195499999999996</v>
      </c>
      <c r="T17" s="40">
        <v>2.8022790000000004</v>
      </c>
      <c r="U17" s="40">
        <v>0.50425900000000001</v>
      </c>
      <c r="V17" s="40">
        <v>1.6326359999999995</v>
      </c>
      <c r="W17" s="40">
        <v>14.266</v>
      </c>
      <c r="X17" s="40">
        <v>0.20403434399999998</v>
      </c>
      <c r="Y17" s="40">
        <v>0.27333604700000003</v>
      </c>
      <c r="Z17" s="40">
        <v>0.114075923</v>
      </c>
      <c r="AA17" s="40">
        <v>9.0872053000000008E-2</v>
      </c>
      <c r="AB17" s="40">
        <v>0.68231836700000004</v>
      </c>
      <c r="AC17" s="40">
        <v>0.19161027325880609</v>
      </c>
      <c r="AD17" s="40">
        <v>0.285694</v>
      </c>
      <c r="AE17" s="193"/>
      <c r="AF17" s="40">
        <v>12635.2941095024</v>
      </c>
      <c r="AG17" s="40">
        <v>28598.548247582999</v>
      </c>
      <c r="AH17" s="40">
        <v>18214.600093630004</v>
      </c>
      <c r="AI17" s="40" t="s">
        <v>423</v>
      </c>
      <c r="AJ17" s="40" t="s">
        <v>423</v>
      </c>
      <c r="AK17" s="40" t="s">
        <v>423</v>
      </c>
      <c r="AL17" s="41" t="s">
        <v>70</v>
      </c>
    </row>
    <row r="18" spans="1:38" s="5" customFormat="1" ht="26.25" customHeight="1" thickBot="1" x14ac:dyDescent="0.25">
      <c r="A18" s="38" t="s">
        <v>73</v>
      </c>
      <c r="B18" s="38" t="s">
        <v>4</v>
      </c>
      <c r="C18" s="38" t="s">
        <v>77</v>
      </c>
      <c r="D18" s="39"/>
      <c r="E18" s="40" t="s">
        <v>409</v>
      </c>
      <c r="F18" s="40" t="s">
        <v>409</v>
      </c>
      <c r="G18" s="40" t="s">
        <v>409</v>
      </c>
      <c r="H18" s="40" t="s">
        <v>409</v>
      </c>
      <c r="I18" s="40" t="s">
        <v>409</v>
      </c>
      <c r="J18" s="40" t="s">
        <v>409</v>
      </c>
      <c r="K18" s="40" t="s">
        <v>409</v>
      </c>
      <c r="L18" s="40" t="s">
        <v>409</v>
      </c>
      <c r="M18" s="40" t="s">
        <v>409</v>
      </c>
      <c r="N18" s="40" t="s">
        <v>409</v>
      </c>
      <c r="O18" s="40" t="s">
        <v>409</v>
      </c>
      <c r="P18" s="40" t="s">
        <v>409</v>
      </c>
      <c r="Q18" s="40" t="s">
        <v>409</v>
      </c>
      <c r="R18" s="40" t="s">
        <v>409</v>
      </c>
      <c r="S18" s="40" t="s">
        <v>409</v>
      </c>
      <c r="T18" s="40" t="s">
        <v>409</v>
      </c>
      <c r="U18" s="40" t="s">
        <v>409</v>
      </c>
      <c r="V18" s="40" t="s">
        <v>409</v>
      </c>
      <c r="W18" s="40" t="s">
        <v>409</v>
      </c>
      <c r="X18" s="40" t="s">
        <v>409</v>
      </c>
      <c r="Y18" s="40" t="s">
        <v>409</v>
      </c>
      <c r="Z18" s="40" t="s">
        <v>409</v>
      </c>
      <c r="AA18" s="40" t="s">
        <v>409</v>
      </c>
      <c r="AB18" s="40" t="s">
        <v>409</v>
      </c>
      <c r="AC18" s="40" t="s">
        <v>409</v>
      </c>
      <c r="AD18" s="40" t="s">
        <v>409</v>
      </c>
      <c r="AE18" s="193"/>
      <c r="AF18" s="40" t="s">
        <v>409</v>
      </c>
      <c r="AG18" s="40" t="s">
        <v>409</v>
      </c>
      <c r="AH18" s="40" t="s">
        <v>409</v>
      </c>
      <c r="AI18" s="40" t="s">
        <v>409</v>
      </c>
      <c r="AJ18" s="40" t="s">
        <v>409</v>
      </c>
      <c r="AK18" s="40" t="s">
        <v>409</v>
      </c>
      <c r="AL18" s="41" t="s">
        <v>70</v>
      </c>
    </row>
    <row r="19" spans="1:38" s="5" customFormat="1" ht="24.75" customHeight="1" thickBot="1" x14ac:dyDescent="0.25">
      <c r="A19" s="144" t="s">
        <v>73</v>
      </c>
      <c r="B19" s="38" t="s">
        <v>78</v>
      </c>
      <c r="C19" s="144" t="s">
        <v>79</v>
      </c>
      <c r="D19" s="145"/>
      <c r="E19" s="40" t="s">
        <v>409</v>
      </c>
      <c r="F19" s="40" t="s">
        <v>409</v>
      </c>
      <c r="G19" s="40" t="s">
        <v>409</v>
      </c>
      <c r="H19" s="40" t="s">
        <v>409</v>
      </c>
      <c r="I19" s="40" t="s">
        <v>409</v>
      </c>
      <c r="J19" s="40" t="s">
        <v>409</v>
      </c>
      <c r="K19" s="40" t="s">
        <v>409</v>
      </c>
      <c r="L19" s="40" t="s">
        <v>409</v>
      </c>
      <c r="M19" s="40" t="s">
        <v>409</v>
      </c>
      <c r="N19" s="40" t="s">
        <v>409</v>
      </c>
      <c r="O19" s="40" t="s">
        <v>409</v>
      </c>
      <c r="P19" s="40" t="s">
        <v>409</v>
      </c>
      <c r="Q19" s="40" t="s">
        <v>409</v>
      </c>
      <c r="R19" s="40" t="s">
        <v>409</v>
      </c>
      <c r="S19" s="40" t="s">
        <v>409</v>
      </c>
      <c r="T19" s="40" t="s">
        <v>409</v>
      </c>
      <c r="U19" s="40" t="s">
        <v>409</v>
      </c>
      <c r="V19" s="40" t="s">
        <v>409</v>
      </c>
      <c r="W19" s="40" t="s">
        <v>409</v>
      </c>
      <c r="X19" s="40" t="s">
        <v>409</v>
      </c>
      <c r="Y19" s="40" t="s">
        <v>409</v>
      </c>
      <c r="Z19" s="40" t="s">
        <v>409</v>
      </c>
      <c r="AA19" s="40" t="s">
        <v>409</v>
      </c>
      <c r="AB19" s="40" t="s">
        <v>409</v>
      </c>
      <c r="AC19" s="40" t="s">
        <v>423</v>
      </c>
      <c r="AD19" s="40" t="s">
        <v>409</v>
      </c>
      <c r="AE19" s="193"/>
      <c r="AF19" s="40" t="s">
        <v>423</v>
      </c>
      <c r="AG19" s="40" t="s">
        <v>423</v>
      </c>
      <c r="AH19" s="40" t="s">
        <v>423</v>
      </c>
      <c r="AI19" s="40" t="s">
        <v>423</v>
      </c>
      <c r="AJ19" s="40" t="s">
        <v>423</v>
      </c>
      <c r="AK19" s="40" t="s">
        <v>423</v>
      </c>
      <c r="AL19" s="146" t="s">
        <v>70</v>
      </c>
    </row>
    <row r="20" spans="1:38" s="5" customFormat="1" ht="26.25" customHeight="1" thickBot="1" x14ac:dyDescent="0.25">
      <c r="A20" s="38" t="s">
        <v>73</v>
      </c>
      <c r="B20" s="38" t="s">
        <v>5</v>
      </c>
      <c r="C20" s="38" t="s">
        <v>80</v>
      </c>
      <c r="D20" s="39"/>
      <c r="E20" s="40">
        <v>0.15216122500000001</v>
      </c>
      <c r="F20" s="40">
        <v>0.501630413</v>
      </c>
      <c r="G20" s="40">
        <v>4.7647267E-2</v>
      </c>
      <c r="H20" s="40">
        <v>3.344203E-3</v>
      </c>
      <c r="I20" s="40">
        <v>2.331105E-3</v>
      </c>
      <c r="J20" s="40">
        <v>2.6641199999999999E-3</v>
      </c>
      <c r="K20" s="40">
        <v>3.33015E-3</v>
      </c>
      <c r="L20" s="40" t="s">
        <v>423</v>
      </c>
      <c r="M20" s="40">
        <v>0.953097784</v>
      </c>
      <c r="N20" s="40">
        <v>2.8899999999999998E-4</v>
      </c>
      <c r="O20" s="40">
        <v>2.1999999999999999E-5</v>
      </c>
      <c r="P20" s="40">
        <v>6.0000000000000002E-6</v>
      </c>
      <c r="Q20" s="40">
        <v>1.9999999999999999E-6</v>
      </c>
      <c r="R20" s="40">
        <v>1.1E-5</v>
      </c>
      <c r="S20" s="40">
        <v>1.9999999999999999E-6</v>
      </c>
      <c r="T20" s="40">
        <v>7.7999999999999999E-5</v>
      </c>
      <c r="U20" s="40" t="s">
        <v>423</v>
      </c>
      <c r="V20" s="40">
        <v>4.0000000000000002E-4</v>
      </c>
      <c r="W20" s="40">
        <v>0.16700000000000001</v>
      </c>
      <c r="X20" s="40">
        <v>1.6721013999999999E-2</v>
      </c>
      <c r="Y20" s="40">
        <v>2.6753622000000001E-2</v>
      </c>
      <c r="Z20" s="40">
        <v>8.3605069999999997E-3</v>
      </c>
      <c r="AA20" s="40">
        <v>6.688406E-3</v>
      </c>
      <c r="AB20" s="40">
        <v>5.8523549000000001E-2</v>
      </c>
      <c r="AC20" s="40">
        <v>8.3605063499999997E-3</v>
      </c>
      <c r="AD20" s="40">
        <v>9.9999999999999991E-5</v>
      </c>
      <c r="AE20" s="193"/>
      <c r="AF20" s="40" t="s">
        <v>423</v>
      </c>
      <c r="AG20" s="40" t="s">
        <v>423</v>
      </c>
      <c r="AH20" s="40" t="s">
        <v>423</v>
      </c>
      <c r="AI20" s="40">
        <v>1672.1012700000001</v>
      </c>
      <c r="AJ20" s="40" t="s">
        <v>423</v>
      </c>
      <c r="AK20" s="40">
        <v>111.005</v>
      </c>
      <c r="AL20" s="41" t="s">
        <v>70</v>
      </c>
    </row>
    <row r="21" spans="1:38" s="5" customFormat="1" ht="24.75" customHeight="1" thickBot="1" x14ac:dyDescent="0.25">
      <c r="A21" s="144" t="s">
        <v>73</v>
      </c>
      <c r="B21" s="38" t="s">
        <v>81</v>
      </c>
      <c r="C21" s="144" t="s">
        <v>82</v>
      </c>
      <c r="D21" s="145"/>
      <c r="E21" s="40" t="s">
        <v>409</v>
      </c>
      <c r="F21" s="40" t="s">
        <v>409</v>
      </c>
      <c r="G21" s="40" t="s">
        <v>409</v>
      </c>
      <c r="H21" s="40" t="s">
        <v>409</v>
      </c>
      <c r="I21" s="40" t="s">
        <v>409</v>
      </c>
      <c r="J21" s="40" t="s">
        <v>409</v>
      </c>
      <c r="K21" s="40" t="s">
        <v>409</v>
      </c>
      <c r="L21" s="40" t="s">
        <v>409</v>
      </c>
      <c r="M21" s="40" t="s">
        <v>409</v>
      </c>
      <c r="N21" s="40" t="s">
        <v>409</v>
      </c>
      <c r="O21" s="40" t="s">
        <v>409</v>
      </c>
      <c r="P21" s="40" t="s">
        <v>409</v>
      </c>
      <c r="Q21" s="40" t="s">
        <v>409</v>
      </c>
      <c r="R21" s="40" t="s">
        <v>409</v>
      </c>
      <c r="S21" s="40" t="s">
        <v>409</v>
      </c>
      <c r="T21" s="40" t="s">
        <v>409</v>
      </c>
      <c r="U21" s="40" t="s">
        <v>409</v>
      </c>
      <c r="V21" s="40" t="s">
        <v>409</v>
      </c>
      <c r="W21" s="40" t="s">
        <v>409</v>
      </c>
      <c r="X21" s="40" t="s">
        <v>409</v>
      </c>
      <c r="Y21" s="40" t="s">
        <v>409</v>
      </c>
      <c r="Z21" s="40" t="s">
        <v>409</v>
      </c>
      <c r="AA21" s="40" t="s">
        <v>409</v>
      </c>
      <c r="AB21" s="40" t="s">
        <v>409</v>
      </c>
      <c r="AC21" s="40" t="s">
        <v>423</v>
      </c>
      <c r="AD21" s="40" t="s">
        <v>409</v>
      </c>
      <c r="AE21" s="193"/>
      <c r="AF21" s="40" t="s">
        <v>423</v>
      </c>
      <c r="AG21" s="40" t="s">
        <v>423</v>
      </c>
      <c r="AH21" s="40" t="s">
        <v>423</v>
      </c>
      <c r="AI21" s="40" t="s">
        <v>423</v>
      </c>
      <c r="AJ21" s="40" t="s">
        <v>423</v>
      </c>
      <c r="AK21" s="40" t="s">
        <v>423</v>
      </c>
      <c r="AL21" s="146" t="s">
        <v>70</v>
      </c>
    </row>
    <row r="22" spans="1:38" s="5" customFormat="1" ht="26.25" customHeight="1" thickBot="1" x14ac:dyDescent="0.25">
      <c r="A22" s="38" t="s">
        <v>73</v>
      </c>
      <c r="B22" s="38" t="s">
        <v>3</v>
      </c>
      <c r="C22" s="38" t="s">
        <v>83</v>
      </c>
      <c r="D22" s="39"/>
      <c r="E22" s="40">
        <v>0.31878088600000004</v>
      </c>
      <c r="F22" s="40">
        <v>8.2530254999999997E-2</v>
      </c>
      <c r="G22" s="40">
        <v>3.4743221999999997E-2</v>
      </c>
      <c r="H22" s="40" t="s">
        <v>423</v>
      </c>
      <c r="I22" s="40">
        <v>5.7152710000000009E-3</v>
      </c>
      <c r="J22" s="40">
        <v>2.2540170999999998E-2</v>
      </c>
      <c r="K22" s="40">
        <v>4.2334170999999997E-2</v>
      </c>
      <c r="L22" s="40" t="s">
        <v>423</v>
      </c>
      <c r="M22" s="40">
        <v>0.11031300300000001</v>
      </c>
      <c r="N22" s="40">
        <v>4.8000000000000001E-5</v>
      </c>
      <c r="O22" s="40">
        <v>3.9999999999999998E-6</v>
      </c>
      <c r="P22" s="40">
        <v>1.934E-3</v>
      </c>
      <c r="Q22" s="40">
        <v>3.59E-4</v>
      </c>
      <c r="R22" s="40">
        <v>6.8999999999999997E-5</v>
      </c>
      <c r="S22" s="40">
        <v>3.4999999999999997E-5</v>
      </c>
      <c r="T22" s="40">
        <v>4.7999999999999994E-5</v>
      </c>
      <c r="U22" s="40">
        <v>2.1799999999999999E-4</v>
      </c>
      <c r="V22" s="40">
        <v>5.7350000000000005E-3</v>
      </c>
      <c r="W22" s="40">
        <v>3.0000000000000005E-3</v>
      </c>
      <c r="X22" s="40">
        <v>2.08187E-4</v>
      </c>
      <c r="Y22" s="40">
        <v>1.6336789999999999E-3</v>
      </c>
      <c r="Z22" s="40">
        <v>1.8789499999999999E-4</v>
      </c>
      <c r="AA22" s="40">
        <v>1.6617900000000002E-4</v>
      </c>
      <c r="AB22" s="40">
        <v>2.1959399999999995E-3</v>
      </c>
      <c r="AC22" s="40">
        <v>4.8739082941999991E-3</v>
      </c>
      <c r="AD22" s="40" t="s">
        <v>423</v>
      </c>
      <c r="AE22" s="193"/>
      <c r="AF22" s="40">
        <v>302.67893999999995</v>
      </c>
      <c r="AG22" s="40">
        <v>7861.1424099999995</v>
      </c>
      <c r="AH22" s="40">
        <v>5935.60905</v>
      </c>
      <c r="AI22" s="40" t="s">
        <v>423</v>
      </c>
      <c r="AJ22" s="40" t="s">
        <v>423</v>
      </c>
      <c r="AK22" s="40" t="s">
        <v>423</v>
      </c>
      <c r="AL22" s="41" t="s">
        <v>70</v>
      </c>
    </row>
    <row r="23" spans="1:38" s="5" customFormat="1" ht="24.75" customHeight="1" thickBot="1" x14ac:dyDescent="0.25">
      <c r="A23" s="144" t="s">
        <v>84</v>
      </c>
      <c r="B23" s="38" t="s">
        <v>85</v>
      </c>
      <c r="C23" s="144" t="s">
        <v>443</v>
      </c>
      <c r="D23" s="147"/>
      <c r="E23" s="40">
        <v>0.29366100000000001</v>
      </c>
      <c r="F23" s="40">
        <v>3.0393E-2</v>
      </c>
      <c r="G23" s="40">
        <v>9.0000000000000011E-3</v>
      </c>
      <c r="H23" s="40">
        <v>7.2000000000000002E-5</v>
      </c>
      <c r="I23" s="40">
        <v>1.8936000000000001E-2</v>
      </c>
      <c r="J23" s="40">
        <v>1.8936000000000001E-2</v>
      </c>
      <c r="K23" s="40">
        <v>1.8936000000000001E-2</v>
      </c>
      <c r="L23" s="40" t="s">
        <v>423</v>
      </c>
      <c r="M23" s="40">
        <v>9.6965999999999997E-2</v>
      </c>
      <c r="N23" s="40" t="s">
        <v>423</v>
      </c>
      <c r="O23" s="40">
        <v>8.9999999999999992E-5</v>
      </c>
      <c r="P23" s="40" t="s">
        <v>423</v>
      </c>
      <c r="Q23" s="40" t="s">
        <v>423</v>
      </c>
      <c r="R23" s="40">
        <v>4.4999999999999999E-4</v>
      </c>
      <c r="S23" s="40">
        <v>1.5299999999999999E-2</v>
      </c>
      <c r="T23" s="40">
        <v>6.3000000000000013E-4</v>
      </c>
      <c r="U23" s="40">
        <v>8.9999999999999992E-5</v>
      </c>
      <c r="V23" s="40">
        <v>8.9999999999999993E-3</v>
      </c>
      <c r="W23" s="40" t="s">
        <v>423</v>
      </c>
      <c r="X23" s="40">
        <v>2.7E-4</v>
      </c>
      <c r="Y23" s="40">
        <v>4.4999999999999999E-4</v>
      </c>
      <c r="Z23" s="40" t="s">
        <v>423</v>
      </c>
      <c r="AA23" s="40" t="s">
        <v>423</v>
      </c>
      <c r="AB23" s="40">
        <v>7.1999999999999994E-4</v>
      </c>
      <c r="AC23" s="40" t="s">
        <v>423</v>
      </c>
      <c r="AD23" s="40" t="s">
        <v>423</v>
      </c>
      <c r="AE23" s="193"/>
      <c r="AF23" s="40">
        <v>376.81200000000001</v>
      </c>
      <c r="AG23" s="40" t="s">
        <v>423</v>
      </c>
      <c r="AH23" s="40" t="s">
        <v>423</v>
      </c>
      <c r="AI23" s="40" t="s">
        <v>423</v>
      </c>
      <c r="AJ23" s="40" t="s">
        <v>423</v>
      </c>
      <c r="AK23" s="40" t="s">
        <v>423</v>
      </c>
      <c r="AL23" s="146" t="s">
        <v>70</v>
      </c>
    </row>
    <row r="24" spans="1:38" s="5" customFormat="1" ht="24.75" customHeight="1" thickBot="1" x14ac:dyDescent="0.25">
      <c r="A24" s="149" t="s">
        <v>73</v>
      </c>
      <c r="B24" s="38" t="s">
        <v>87</v>
      </c>
      <c r="C24" s="144" t="s">
        <v>88</v>
      </c>
      <c r="D24" s="145"/>
      <c r="E24" s="40" t="s">
        <v>441</v>
      </c>
      <c r="F24" s="40" t="s">
        <v>441</v>
      </c>
      <c r="G24" s="40" t="s">
        <v>441</v>
      </c>
      <c r="H24" s="40" t="s">
        <v>441</v>
      </c>
      <c r="I24" s="40" t="s">
        <v>441</v>
      </c>
      <c r="J24" s="40" t="s">
        <v>441</v>
      </c>
      <c r="K24" s="40" t="s">
        <v>441</v>
      </c>
      <c r="L24" s="40" t="s">
        <v>441</v>
      </c>
      <c r="M24" s="40" t="s">
        <v>441</v>
      </c>
      <c r="N24" s="40" t="s">
        <v>441</v>
      </c>
      <c r="O24" s="40" t="s">
        <v>441</v>
      </c>
      <c r="P24" s="40" t="s">
        <v>441</v>
      </c>
      <c r="Q24" s="40" t="s">
        <v>441</v>
      </c>
      <c r="R24" s="40" t="s">
        <v>441</v>
      </c>
      <c r="S24" s="40" t="s">
        <v>441</v>
      </c>
      <c r="T24" s="40" t="s">
        <v>441</v>
      </c>
      <c r="U24" s="40" t="s">
        <v>441</v>
      </c>
      <c r="V24" s="40" t="s">
        <v>441</v>
      </c>
      <c r="W24" s="40" t="s">
        <v>441</v>
      </c>
      <c r="X24" s="40" t="s">
        <v>441</v>
      </c>
      <c r="Y24" s="40" t="s">
        <v>441</v>
      </c>
      <c r="Z24" s="40" t="s">
        <v>441</v>
      </c>
      <c r="AA24" s="40" t="s">
        <v>441</v>
      </c>
      <c r="AB24" s="40" t="s">
        <v>441</v>
      </c>
      <c r="AC24" s="40" t="s">
        <v>441</v>
      </c>
      <c r="AD24" s="40" t="s">
        <v>441</v>
      </c>
      <c r="AE24" s="193"/>
      <c r="AF24" s="40" t="s">
        <v>423</v>
      </c>
      <c r="AG24" s="40" t="s">
        <v>423</v>
      </c>
      <c r="AH24" s="40" t="s">
        <v>423</v>
      </c>
      <c r="AI24" s="40" t="s">
        <v>423</v>
      </c>
      <c r="AJ24" s="40" t="s">
        <v>423</v>
      </c>
      <c r="AK24" s="40" t="s">
        <v>423</v>
      </c>
      <c r="AL24" s="146" t="s">
        <v>70</v>
      </c>
    </row>
    <row r="25" spans="1:38" s="5" customFormat="1" ht="24.75" customHeight="1" thickBot="1" x14ac:dyDescent="0.25">
      <c r="A25" s="144" t="s">
        <v>89</v>
      </c>
      <c r="B25" s="38" t="s">
        <v>90</v>
      </c>
      <c r="C25" s="144" t="s">
        <v>91</v>
      </c>
      <c r="D25" s="145"/>
      <c r="E25" s="40">
        <v>5.2520000000000004E-2</v>
      </c>
      <c r="F25" s="40">
        <v>0.24947000000000003</v>
      </c>
      <c r="G25" s="40">
        <v>1.3130000000000001E-2</v>
      </c>
      <c r="H25" s="40" t="s">
        <v>423</v>
      </c>
      <c r="I25" s="40">
        <v>1.3129999999999999E-4</v>
      </c>
      <c r="J25" s="40">
        <v>1.3129999999999999E-4</v>
      </c>
      <c r="K25" s="40">
        <v>1.3129999999999999E-4</v>
      </c>
      <c r="L25" s="40" t="s">
        <v>442</v>
      </c>
      <c r="M25" s="40">
        <v>15.756</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564.59</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3.8440054630411634E-2</v>
      </c>
      <c r="F26" s="40">
        <v>6.7401350865431975E-2</v>
      </c>
      <c r="G26" s="40">
        <v>3.5474395192332626E-3</v>
      </c>
      <c r="H26" s="40" t="s">
        <v>442</v>
      </c>
      <c r="I26" s="40">
        <v>1.5190000000000001E-4</v>
      </c>
      <c r="J26" s="40">
        <v>1.5190000000000001E-4</v>
      </c>
      <c r="K26" s="40">
        <v>1.5190000000000001E-4</v>
      </c>
      <c r="L26" s="40" t="s">
        <v>442</v>
      </c>
      <c r="M26" s="40">
        <v>12.899780069939135</v>
      </c>
      <c r="N26" s="40">
        <v>9.1140000000000008</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173.82453644242989</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21.629699000352666</v>
      </c>
      <c r="F27" s="40">
        <v>14.701587468182229</v>
      </c>
      <c r="G27" s="40">
        <v>0.59949336790934615</v>
      </c>
      <c r="H27" s="40">
        <v>0.25075456602000717</v>
      </c>
      <c r="I27" s="40">
        <v>0.60285324440263355</v>
      </c>
      <c r="J27" s="40">
        <v>0.60285324440263355</v>
      </c>
      <c r="K27" s="40">
        <v>0.60285324440263355</v>
      </c>
      <c r="L27" s="40">
        <v>0.27747665101616847</v>
      </c>
      <c r="M27" s="40">
        <v>133.99939280593685</v>
      </c>
      <c r="N27" s="40">
        <v>81.078395205865732</v>
      </c>
      <c r="O27" s="40">
        <v>8.947840179918717E-5</v>
      </c>
      <c r="P27" s="40">
        <v>4.417316140403851E-3</v>
      </c>
      <c r="Q27" s="40">
        <v>1.3841764799589444E-4</v>
      </c>
      <c r="R27" s="40">
        <v>3.9819822039748815E-3</v>
      </c>
      <c r="S27" s="40">
        <v>2.7818723298535125E-3</v>
      </c>
      <c r="T27" s="40">
        <v>9.6600094123394761E-4</v>
      </c>
      <c r="U27" s="40">
        <v>9.7878492393414535E-5</v>
      </c>
      <c r="V27" s="40">
        <v>1.6401953962740211E-2</v>
      </c>
      <c r="W27" s="40">
        <v>0.38684099999999999</v>
      </c>
      <c r="X27" s="40">
        <v>7.9155985338000001E-3</v>
      </c>
      <c r="Y27" s="40">
        <v>1.02603383727E-2</v>
      </c>
      <c r="Z27" s="40">
        <v>6.4039913711000001E-3</v>
      </c>
      <c r="AA27" s="40">
        <v>1.00328210537E-2</v>
      </c>
      <c r="AB27" s="40">
        <f t="shared" ref="AB27:AB33" si="0">IF((N(X27)+N(Y27)+N(Z27)+N(AA27))=0,X27,(N(X27)+N(Y27)+N(Z27)+N(AA27)))</f>
        <v>3.46127493313E-2</v>
      </c>
      <c r="AC27" s="40">
        <v>3.868408E-4</v>
      </c>
      <c r="AD27" s="40">
        <v>8.0723000000000006E-5</v>
      </c>
      <c r="AE27" s="193"/>
      <c r="AF27" s="40">
        <v>36949.705107806898</v>
      </c>
      <c r="AG27" s="40" t="s">
        <v>423</v>
      </c>
      <c r="AH27" s="40" t="s">
        <v>423</v>
      </c>
      <c r="AI27" s="40" t="s">
        <v>423</v>
      </c>
      <c r="AJ27" s="40" t="s">
        <v>423</v>
      </c>
      <c r="AK27" s="40" t="s">
        <v>423</v>
      </c>
      <c r="AL27" s="41" t="s">
        <v>70</v>
      </c>
    </row>
    <row r="28" spans="1:38" s="143" customFormat="1" ht="26.25" customHeight="1" thickBot="1" x14ac:dyDescent="0.25">
      <c r="A28" s="142" t="s">
        <v>94</v>
      </c>
      <c r="B28" s="142" t="s">
        <v>97</v>
      </c>
      <c r="C28" s="142" t="s">
        <v>98</v>
      </c>
      <c r="D28" s="39"/>
      <c r="E28" s="40">
        <v>5.316169442100108</v>
      </c>
      <c r="F28" s="40">
        <v>2.3507014839373932</v>
      </c>
      <c r="G28" s="40">
        <v>0.25598705301607289</v>
      </c>
      <c r="H28" s="40">
        <v>3.4922405258916434E-2</v>
      </c>
      <c r="I28" s="40">
        <v>0.44007417527525045</v>
      </c>
      <c r="J28" s="40">
        <v>0.44007417527525045</v>
      </c>
      <c r="K28" s="40">
        <v>0.44007417527525045</v>
      </c>
      <c r="L28" s="40">
        <v>0.2192742993629718</v>
      </c>
      <c r="M28" s="40">
        <v>28.124325970992558</v>
      </c>
      <c r="N28" s="40">
        <v>25.414901438041269</v>
      </c>
      <c r="O28" s="40">
        <v>3.1860480387009052E-5</v>
      </c>
      <c r="P28" s="40">
        <v>1.7887836096725093E-3</v>
      </c>
      <c r="Q28" s="40">
        <v>5.1013542283214502E-5</v>
      </c>
      <c r="R28" s="40">
        <v>1.8963267438389404E-3</v>
      </c>
      <c r="S28" s="40">
        <v>1.3066371803019722E-3</v>
      </c>
      <c r="T28" s="40">
        <v>3.1805319891009027E-4</v>
      </c>
      <c r="U28" s="40">
        <v>3.8306123792410895E-5</v>
      </c>
      <c r="V28" s="40">
        <v>6.5138797279098515E-3</v>
      </c>
      <c r="W28" s="40">
        <v>8.0225599999999994E-2</v>
      </c>
      <c r="X28" s="40">
        <v>3.2526784794000003E-3</v>
      </c>
      <c r="Y28" s="40">
        <v>3.9530604439000005E-3</v>
      </c>
      <c r="Z28" s="40">
        <v>2.7388993745E-3</v>
      </c>
      <c r="AA28" s="40">
        <v>3.6019039280000002E-3</v>
      </c>
      <c r="AB28" s="40">
        <f t="shared" si="0"/>
        <v>1.35465422258E-2</v>
      </c>
      <c r="AC28" s="40">
        <v>8.0226000000000001E-5</v>
      </c>
      <c r="AD28" s="40">
        <v>3.9805699999999997E-5</v>
      </c>
      <c r="AE28" s="193"/>
      <c r="AF28" s="40">
        <v>11044.278456923499</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19.236706071414428</v>
      </c>
      <c r="F29" s="40">
        <v>1.5863027955160944</v>
      </c>
      <c r="G29" s="40">
        <v>0.51527769587972627</v>
      </c>
      <c r="H29" s="40">
        <v>5.7772736506842273E-3</v>
      </c>
      <c r="I29" s="40">
        <v>0.74907706964715015</v>
      </c>
      <c r="J29" s="40">
        <v>0.74907706964715015</v>
      </c>
      <c r="K29" s="40">
        <v>0.74907706964715015</v>
      </c>
      <c r="L29" s="40">
        <v>0.40070330403378829</v>
      </c>
      <c r="M29" s="40">
        <v>4.9368877531749593</v>
      </c>
      <c r="N29" s="40">
        <v>1.0387302171220101</v>
      </c>
      <c r="O29" s="40">
        <v>2.6542741174832819E-5</v>
      </c>
      <c r="P29" s="40">
        <v>2.748625866128404E-3</v>
      </c>
      <c r="Q29" s="40">
        <v>5.2566244762434636E-5</v>
      </c>
      <c r="R29" s="40">
        <v>4.3684371880585923E-3</v>
      </c>
      <c r="S29" s="40">
        <v>2.9308520154676674E-3</v>
      </c>
      <c r="T29" s="40">
        <v>1.1395952850779632E-4</v>
      </c>
      <c r="U29" s="40">
        <v>5.2047007175203633E-5</v>
      </c>
      <c r="V29" s="40">
        <v>9.3528841639197221E-3</v>
      </c>
      <c r="W29" s="40">
        <v>0.12620999999999999</v>
      </c>
      <c r="X29" s="40">
        <v>1.8029862200000001E-3</v>
      </c>
      <c r="Y29" s="40">
        <v>1.0918083221E-2</v>
      </c>
      <c r="Z29" s="40">
        <v>1.2200206755399999E-2</v>
      </c>
      <c r="AA29" s="40">
        <v>2.8046452307E-3</v>
      </c>
      <c r="AB29" s="40">
        <f t="shared" si="0"/>
        <v>2.7725921427099998E-2</v>
      </c>
      <c r="AC29" s="40">
        <v>6.0938099999999999E-5</v>
      </c>
      <c r="AD29" s="40">
        <v>2.3112099999999998E-5</v>
      </c>
      <c r="AE29" s="193"/>
      <c r="AF29" s="40">
        <v>21805.0735746951</v>
      </c>
      <c r="AG29" s="40" t="s">
        <v>423</v>
      </c>
      <c r="AH29" s="40" t="s">
        <v>423</v>
      </c>
      <c r="AI29" s="40" t="s">
        <v>423</v>
      </c>
      <c r="AJ29" s="40" t="s">
        <v>423</v>
      </c>
      <c r="AK29" s="40" t="s">
        <v>423</v>
      </c>
      <c r="AL29" s="41" t="s">
        <v>70</v>
      </c>
    </row>
    <row r="30" spans="1:38" s="143" customFormat="1" ht="26.25" customHeight="1" thickBot="1" x14ac:dyDescent="0.25">
      <c r="A30" s="142" t="s">
        <v>94</v>
      </c>
      <c r="B30" s="142" t="s">
        <v>101</v>
      </c>
      <c r="C30" s="142" t="s">
        <v>102</v>
      </c>
      <c r="D30" s="39"/>
      <c r="E30" s="40">
        <v>0.18173517534196598</v>
      </c>
      <c r="F30" s="40">
        <v>3.2372432360442223</v>
      </c>
      <c r="G30" s="40">
        <v>2.5364761983650209E-2</v>
      </c>
      <c r="H30" s="40">
        <v>1.2663818766437181E-3</v>
      </c>
      <c r="I30" s="40">
        <v>6.0275295571450796E-2</v>
      </c>
      <c r="J30" s="40">
        <v>6.0275295571450796E-2</v>
      </c>
      <c r="K30" s="40">
        <v>6.0275295571450796E-2</v>
      </c>
      <c r="L30" s="40">
        <v>1.0275823999928636E-2</v>
      </c>
      <c r="M30" s="40">
        <v>14.505020310667302</v>
      </c>
      <c r="N30" s="40">
        <v>4.8370402084543311</v>
      </c>
      <c r="O30" s="40">
        <v>1.3429017099248518E-3</v>
      </c>
      <c r="P30" s="40">
        <v>2.1041082528859456E-4</v>
      </c>
      <c r="Q30" s="40">
        <v>7.2555456996067069E-6</v>
      </c>
      <c r="R30" s="40">
        <v>5.7863230047799407E-3</v>
      </c>
      <c r="S30" s="40">
        <v>0.2284014473562555</v>
      </c>
      <c r="T30" s="40">
        <v>9.4132755494710819E-3</v>
      </c>
      <c r="U30" s="40">
        <v>1.3370330051903851E-3</v>
      </c>
      <c r="V30" s="40">
        <v>0.13290265359980613</v>
      </c>
      <c r="W30" s="40">
        <v>1.6807599999999999E-2</v>
      </c>
      <c r="X30" s="40">
        <v>2.5355029229999997E-4</v>
      </c>
      <c r="Y30" s="40">
        <v>4.6137583470000002E-4</v>
      </c>
      <c r="Z30" s="40">
        <v>1.5938650069999998E-4</v>
      </c>
      <c r="AA30" s="40">
        <v>5.3953980510000003E-4</v>
      </c>
      <c r="AB30" s="40">
        <f t="shared" si="0"/>
        <v>1.4138524328E-3</v>
      </c>
      <c r="AC30" s="40">
        <v>1.6807500000000001E-5</v>
      </c>
      <c r="AD30" s="40">
        <v>1.64161E-5</v>
      </c>
      <c r="AE30" s="193"/>
      <c r="AF30" s="40">
        <v>1064.1467026091</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4.6276559536877055</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215.83387368020001</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0.25182572730516911</v>
      </c>
      <c r="J32" s="40">
        <v>0.49252875444998634</v>
      </c>
      <c r="K32" s="40">
        <v>0.62201373316139497</v>
      </c>
      <c r="L32" s="40">
        <v>5.5321329340023338E-2</v>
      </c>
      <c r="M32" s="40" t="s">
        <v>423</v>
      </c>
      <c r="N32" s="40">
        <v>1.9608264007347407</v>
      </c>
      <c r="O32" s="40">
        <v>8.4812885132026158E-3</v>
      </c>
      <c r="P32" s="40" t="s">
        <v>442</v>
      </c>
      <c r="Q32" s="40">
        <v>2.2365538441370156E-2</v>
      </c>
      <c r="R32" s="40">
        <v>0.73298782391756456</v>
      </c>
      <c r="S32" s="40">
        <v>16.102831364065658</v>
      </c>
      <c r="T32" s="40">
        <v>0.1118880129208432</v>
      </c>
      <c r="U32" s="40">
        <v>1.2440274663227906E-2</v>
      </c>
      <c r="V32" s="40">
        <v>5.0140397740981593</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19634.062692667732</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0.11393677078250014</v>
      </c>
      <c r="J33" s="40">
        <v>0.21099401996759296</v>
      </c>
      <c r="K33" s="40">
        <v>0.42198803993518591</v>
      </c>
      <c r="L33" s="40">
        <v>4.473073223312969E-3</v>
      </c>
      <c r="M33" s="40" t="s">
        <v>423</v>
      </c>
      <c r="N33" s="40" t="s">
        <v>442</v>
      </c>
      <c r="O33" s="40" t="s">
        <v>442</v>
      </c>
      <c r="P33" s="40" t="s">
        <v>442</v>
      </c>
      <c r="Q33" s="40" t="s">
        <v>442</v>
      </c>
      <c r="R33" s="40" t="s">
        <v>442</v>
      </c>
      <c r="S33" s="40" t="s">
        <v>442</v>
      </c>
      <c r="T33" s="40" t="s">
        <v>442</v>
      </c>
      <c r="U33" s="40" t="s">
        <v>442</v>
      </c>
      <c r="V33" s="40" t="s">
        <v>442</v>
      </c>
      <c r="W33" s="40" t="s">
        <v>442</v>
      </c>
      <c r="X33" s="40">
        <v>1.9580245052992627E-6</v>
      </c>
      <c r="Y33" s="40">
        <v>1.7723497677277807E-7</v>
      </c>
      <c r="Z33" s="40">
        <v>2.6163258475981529E-7</v>
      </c>
      <c r="AA33" s="40" t="s">
        <v>442</v>
      </c>
      <c r="AB33" s="40">
        <f t="shared" si="0"/>
        <v>2.3968920668318563E-6</v>
      </c>
      <c r="AC33" s="40" t="s">
        <v>442</v>
      </c>
      <c r="AD33" s="40" t="s">
        <v>442</v>
      </c>
      <c r="AE33" s="193"/>
      <c r="AF33" s="40" t="s">
        <v>423</v>
      </c>
      <c r="AG33" s="40" t="s">
        <v>423</v>
      </c>
      <c r="AH33" s="40" t="s">
        <v>423</v>
      </c>
      <c r="AI33" s="40" t="s">
        <v>423</v>
      </c>
      <c r="AJ33" s="40" t="s">
        <v>423</v>
      </c>
      <c r="AK33" s="40">
        <v>19634.062692667732</v>
      </c>
      <c r="AL33" s="41" t="s">
        <v>107</v>
      </c>
    </row>
    <row r="34" spans="1:38" s="5" customFormat="1" ht="24.75" customHeight="1" thickBot="1" x14ac:dyDescent="0.25">
      <c r="A34" s="144" t="s">
        <v>84</v>
      </c>
      <c r="B34" s="38" t="s">
        <v>110</v>
      </c>
      <c r="C34" s="144" t="s">
        <v>111</v>
      </c>
      <c r="D34" s="145"/>
      <c r="E34" s="40">
        <v>1.7292000000000001</v>
      </c>
      <c r="F34" s="40">
        <v>0.15345</v>
      </c>
      <c r="G34" s="40">
        <v>3.3000000000000002E-2</v>
      </c>
      <c r="H34" s="40">
        <v>2.31E-4</v>
      </c>
      <c r="I34" s="40">
        <v>4.521E-2</v>
      </c>
      <c r="J34" s="40">
        <v>4.752E-2</v>
      </c>
      <c r="K34" s="40">
        <v>5.0160000000000003E-2</v>
      </c>
      <c r="L34" s="40" t="s">
        <v>423</v>
      </c>
      <c r="M34" s="40">
        <v>0.35310000000000002</v>
      </c>
      <c r="N34" s="40" t="s">
        <v>423</v>
      </c>
      <c r="O34" s="40">
        <v>3.3E-4</v>
      </c>
      <c r="P34" s="40" t="s">
        <v>423</v>
      </c>
      <c r="Q34" s="40" t="s">
        <v>423</v>
      </c>
      <c r="R34" s="40">
        <v>1.65E-3</v>
      </c>
      <c r="S34" s="40">
        <v>5.6099999999999997E-2</v>
      </c>
      <c r="T34" s="40">
        <v>2.31E-3</v>
      </c>
      <c r="U34" s="40">
        <v>3.3E-4</v>
      </c>
      <c r="V34" s="40">
        <v>3.3000000000000002E-2</v>
      </c>
      <c r="W34" s="40" t="s">
        <v>423</v>
      </c>
      <c r="X34" s="40">
        <v>9.8999999999999999E-4</v>
      </c>
      <c r="Y34" s="40">
        <v>1.65E-3</v>
      </c>
      <c r="Z34" s="40" t="s">
        <v>423</v>
      </c>
      <c r="AA34" s="40" t="s">
        <v>423</v>
      </c>
      <c r="AB34" s="40">
        <v>2.64E-3</v>
      </c>
      <c r="AC34" s="40" t="s">
        <v>423</v>
      </c>
      <c r="AD34" s="40" t="s">
        <v>423</v>
      </c>
      <c r="AE34" s="193"/>
      <c r="AF34" s="40">
        <v>1395.9</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1.3985550463259222</v>
      </c>
      <c r="F35" s="40">
        <v>3.3897494458694319E-2</v>
      </c>
      <c r="G35" s="40">
        <v>9.5215278242136187E-2</v>
      </c>
      <c r="H35" s="40" t="s">
        <v>423</v>
      </c>
      <c r="I35" s="40">
        <v>2.1585861841559389E-2</v>
      </c>
      <c r="J35" s="40">
        <v>2.1585861841559389E-2</v>
      </c>
      <c r="K35" s="40">
        <v>2.1585861841559389E-2</v>
      </c>
      <c r="L35" s="40">
        <v>2.6760459255470419E-3</v>
      </c>
      <c r="M35" s="40">
        <v>7.1157397266875186E-2</v>
      </c>
      <c r="N35" s="40">
        <v>2.5296118876566029E-3</v>
      </c>
      <c r="O35" s="40">
        <v>1.9585190987906403E-4</v>
      </c>
      <c r="P35" s="40">
        <v>5.7932425925157711E-4</v>
      </c>
      <c r="Q35" s="40">
        <v>9.068796953004796E-4</v>
      </c>
      <c r="R35" s="40">
        <v>1.1068473403723514E-3</v>
      </c>
      <c r="S35" s="40">
        <v>1.7130016821941041E-2</v>
      </c>
      <c r="T35" s="40">
        <v>2.5758793777117584E-2</v>
      </c>
      <c r="U35" s="40">
        <v>1.9605769663870441E-3</v>
      </c>
      <c r="V35" s="40">
        <v>2.3255285073919232E-2</v>
      </c>
      <c r="W35" s="40">
        <v>2.5892900479523107E-3</v>
      </c>
      <c r="X35" s="40" t="s">
        <v>423</v>
      </c>
      <c r="Y35" s="40" t="s">
        <v>423</v>
      </c>
      <c r="Z35" s="40" t="s">
        <v>423</v>
      </c>
      <c r="AA35" s="40" t="s">
        <v>423</v>
      </c>
      <c r="AB35" s="40" t="s">
        <v>423</v>
      </c>
      <c r="AC35" s="40">
        <v>1.5626995438397047E-3</v>
      </c>
      <c r="AD35" s="40">
        <v>8.4589591680278727E-4</v>
      </c>
      <c r="AE35" s="193"/>
      <c r="AF35" s="40">
        <v>819.27548930848013</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0.13196282980500001</v>
      </c>
      <c r="F36" s="40">
        <v>3.1985450437500003E-3</v>
      </c>
      <c r="G36" s="40">
        <v>7.3109601000000005E-3</v>
      </c>
      <c r="H36" s="40" t="s">
        <v>423</v>
      </c>
      <c r="I36" s="40">
        <v>1.9556818267500004E-3</v>
      </c>
      <c r="J36" s="40">
        <v>1.9556818267500004E-3</v>
      </c>
      <c r="K36" s="40">
        <v>1.9556818267500004E-3</v>
      </c>
      <c r="L36" s="40">
        <v>1.650449242575E-4</v>
      </c>
      <c r="M36" s="40">
        <v>6.7078058917500001E-3</v>
      </c>
      <c r="N36" s="40">
        <v>2.3760620325000002E-4</v>
      </c>
      <c r="O36" s="40">
        <v>1.8277400249999998E-5</v>
      </c>
      <c r="P36" s="40">
        <v>5.4832200749999997E-5</v>
      </c>
      <c r="Q36" s="40">
        <v>7.3109600999999991E-5</v>
      </c>
      <c r="R36" s="40">
        <v>9.1387001250000006E-5</v>
      </c>
      <c r="S36" s="40">
        <v>1.6084112219999999E-3</v>
      </c>
      <c r="T36" s="40">
        <v>1.8277400250000001E-3</v>
      </c>
      <c r="U36" s="40">
        <v>1.8277400250000001E-4</v>
      </c>
      <c r="V36" s="40">
        <v>2.1932880300000001E-3</v>
      </c>
      <c r="W36" s="40">
        <v>2.3760620325000002E-4</v>
      </c>
      <c r="X36" s="40" t="s">
        <v>423</v>
      </c>
      <c r="Y36" s="40" t="s">
        <v>423</v>
      </c>
      <c r="Z36" s="40" t="s">
        <v>423</v>
      </c>
      <c r="AA36" s="40" t="s">
        <v>423</v>
      </c>
      <c r="AB36" s="40" t="s">
        <v>423</v>
      </c>
      <c r="AC36" s="40">
        <v>1.4621920199999998E-4</v>
      </c>
      <c r="AD36" s="40">
        <v>6.9454120950000005E-5</v>
      </c>
      <c r="AE36" s="193"/>
      <c r="AF36" s="40">
        <v>1827.7400250000001</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0.31461292599999996</v>
      </c>
      <c r="F37" s="40">
        <v>3.9988689200000004E-2</v>
      </c>
      <c r="G37" s="40">
        <v>0.14702182268354755</v>
      </c>
      <c r="H37" s="40" t="s">
        <v>442</v>
      </c>
      <c r="I37" s="40">
        <v>4.2322322999999995E-3</v>
      </c>
      <c r="J37" s="40">
        <v>5.0402323000000001E-3</v>
      </c>
      <c r="K37" s="40">
        <v>5.0402323000000001E-3</v>
      </c>
      <c r="L37" s="40">
        <v>1.824576306E-4</v>
      </c>
      <c r="M37" s="40">
        <v>5.1620989599999993E-2</v>
      </c>
      <c r="N37" s="40">
        <v>8.3001075099999998E-4</v>
      </c>
      <c r="O37" s="40">
        <v>2.6637496499999997E-5</v>
      </c>
      <c r="P37" s="40">
        <v>5.857900000000001E-4</v>
      </c>
      <c r="Q37" s="40">
        <v>7.4978818000000008E-4</v>
      </c>
      <c r="R37" s="40">
        <v>1.63745846024E-3</v>
      </c>
      <c r="S37" s="40">
        <v>2.4627897602400001E-4</v>
      </c>
      <c r="T37" s="40">
        <v>1.618010084174E-2</v>
      </c>
      <c r="U37" s="40">
        <v>1.2906041400000001E-4</v>
      </c>
      <c r="V37" s="40">
        <v>1.4173611109999998E-3</v>
      </c>
      <c r="W37" s="40">
        <v>3.7208138200000001E-3</v>
      </c>
      <c r="X37" s="40">
        <v>8.4257016639999996E-5</v>
      </c>
      <c r="Y37" s="40">
        <v>1.6928123216000001E-4</v>
      </c>
      <c r="Z37" s="40">
        <v>8.5950862359999994E-5</v>
      </c>
      <c r="AA37" s="40">
        <v>8.5985524960000001E-5</v>
      </c>
      <c r="AB37" s="40">
        <v>4.2547463612E-4</v>
      </c>
      <c r="AC37" s="40" t="s">
        <v>423</v>
      </c>
      <c r="AD37" s="40" t="s">
        <v>423</v>
      </c>
      <c r="AE37" s="193"/>
      <c r="AF37" s="40" t="s">
        <v>457</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0.84380142000000002</v>
      </c>
      <c r="F39" s="40">
        <v>0.10953558000000001</v>
      </c>
      <c r="G39" s="40">
        <v>2.0827944342899305</v>
      </c>
      <c r="H39" s="40" t="s">
        <v>442</v>
      </c>
      <c r="I39" s="40">
        <v>5.8778588E-2</v>
      </c>
      <c r="J39" s="40">
        <v>6.4919864000000008E-2</v>
      </c>
      <c r="K39" s="40">
        <v>6.6177140000000009E-2</v>
      </c>
      <c r="L39" s="40">
        <v>2.6653534320000001E-3</v>
      </c>
      <c r="M39" s="40">
        <v>0.44661979999999996</v>
      </c>
      <c r="N39" s="40">
        <v>0.15894128540000002</v>
      </c>
      <c r="O39" s="40">
        <v>7.0329098999999994E-3</v>
      </c>
      <c r="P39" s="40">
        <v>2.1774310000000001E-3</v>
      </c>
      <c r="Q39" s="40">
        <v>7.7632280000000005E-3</v>
      </c>
      <c r="R39" s="40">
        <v>0.15164348693599997</v>
      </c>
      <c r="S39" s="40">
        <v>7.0446860193600011E-2</v>
      </c>
      <c r="T39" s="40">
        <v>2.0678796610359997</v>
      </c>
      <c r="U39" s="40">
        <v>4.5479759999999994E-4</v>
      </c>
      <c r="V39" s="40">
        <v>0.27595123539999999</v>
      </c>
      <c r="W39" s="40">
        <v>0.12044389999999999</v>
      </c>
      <c r="X39" s="40">
        <v>5.8187347E-2</v>
      </c>
      <c r="Y39" s="40">
        <v>6.7977823000000007E-2</v>
      </c>
      <c r="Z39" s="40">
        <v>0.44798607100000004</v>
      </c>
      <c r="AA39" s="40">
        <v>2.2387114000000003E-2</v>
      </c>
      <c r="AB39" s="40">
        <v>0.59653835500000008</v>
      </c>
      <c r="AC39" s="40">
        <v>1.9207977799999998E-3</v>
      </c>
      <c r="AD39" s="40">
        <v>2.2156806000000001E-2</v>
      </c>
      <c r="AE39" s="193"/>
      <c r="AF39" s="40">
        <v>7061.2</v>
      </c>
      <c r="AG39" s="40">
        <v>130.31899999999999</v>
      </c>
      <c r="AH39" s="40">
        <v>923.6</v>
      </c>
      <c r="AI39" s="40">
        <v>368</v>
      </c>
      <c r="AJ39" s="40" t="s">
        <v>441</v>
      </c>
      <c r="AK39" s="40" t="s">
        <v>423</v>
      </c>
      <c r="AL39" s="41" t="s">
        <v>70</v>
      </c>
    </row>
    <row r="40" spans="1:38" s="5" customFormat="1" ht="24.75" customHeight="1" thickBot="1" x14ac:dyDescent="0.25">
      <c r="A40" s="144" t="s">
        <v>84</v>
      </c>
      <c r="B40" s="38" t="s">
        <v>124</v>
      </c>
      <c r="C40" s="144" t="s">
        <v>445</v>
      </c>
      <c r="D40" s="145"/>
      <c r="E40" s="40">
        <v>0.19478284035587565</v>
      </c>
      <c r="F40" s="40">
        <v>2.0159418060062891E-2</v>
      </c>
      <c r="G40" s="40">
        <v>5.969623352106275E-3</v>
      </c>
      <c r="H40" s="40">
        <v>4.7756986816850201E-5</v>
      </c>
      <c r="I40" s="40">
        <v>1.2560087532831603E-2</v>
      </c>
      <c r="J40" s="40">
        <v>1.2560087532831603E-2</v>
      </c>
      <c r="K40" s="40">
        <v>1.2560087532831603E-2</v>
      </c>
      <c r="L40" s="40" t="s">
        <v>423</v>
      </c>
      <c r="M40" s="40">
        <v>6.4316721995593004E-2</v>
      </c>
      <c r="N40" s="40" t="s">
        <v>423</v>
      </c>
      <c r="O40" s="40">
        <v>5.9696233521062749E-5</v>
      </c>
      <c r="P40" s="40" t="s">
        <v>423</v>
      </c>
      <c r="Q40" s="40" t="s">
        <v>423</v>
      </c>
      <c r="R40" s="40">
        <v>2.9848116760531381E-4</v>
      </c>
      <c r="S40" s="40">
        <v>1.0148359698580668E-2</v>
      </c>
      <c r="T40" s="40">
        <v>4.1787363464743934E-4</v>
      </c>
      <c r="U40" s="40">
        <v>5.9696233521062749E-5</v>
      </c>
      <c r="V40" s="40">
        <v>5.969623352106275E-3</v>
      </c>
      <c r="W40" s="40" t="s">
        <v>423</v>
      </c>
      <c r="X40" s="40">
        <v>1.7908870056318823E-4</v>
      </c>
      <c r="Y40" s="40">
        <v>2.9848116760531376E-4</v>
      </c>
      <c r="Z40" s="40" t="s">
        <v>423</v>
      </c>
      <c r="AA40" s="40" t="s">
        <v>423</v>
      </c>
      <c r="AB40" s="40">
        <v>4.7756986816850199E-4</v>
      </c>
      <c r="AC40" s="40" t="s">
        <v>423</v>
      </c>
      <c r="AD40" s="40" t="s">
        <v>423</v>
      </c>
      <c r="AE40" s="193"/>
      <c r="AF40" s="40">
        <v>249.93619050598551</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2.3046279159200003</v>
      </c>
      <c r="F41" s="40">
        <v>14.435751697760001</v>
      </c>
      <c r="G41" s="40">
        <v>7.2644974900000001</v>
      </c>
      <c r="H41" s="40">
        <v>1.3861511199999998</v>
      </c>
      <c r="I41" s="40">
        <v>16.76870485924</v>
      </c>
      <c r="J41" s="40">
        <v>17.247420921</v>
      </c>
      <c r="K41" s="40">
        <v>18.335034501640003</v>
      </c>
      <c r="L41" s="40">
        <v>1.6143818988313596</v>
      </c>
      <c r="M41" s="40">
        <v>115.23844710188001</v>
      </c>
      <c r="N41" s="40">
        <v>1.6476821051500001</v>
      </c>
      <c r="O41" s="40">
        <v>0.27180075940499998</v>
      </c>
      <c r="P41" s="40">
        <v>5.2319006239999993E-2</v>
      </c>
      <c r="Q41" s="40">
        <v>2.812848804E-2</v>
      </c>
      <c r="R41" s="40">
        <v>0.54805555134799999</v>
      </c>
      <c r="S41" s="40">
        <v>0.30409479691480001</v>
      </c>
      <c r="T41" s="40">
        <v>0.150962821223</v>
      </c>
      <c r="U41" s="40">
        <v>2.4553823500000002E-2</v>
      </c>
      <c r="V41" s="40">
        <v>11.96545408195</v>
      </c>
      <c r="W41" s="40">
        <v>21.070517969999997</v>
      </c>
      <c r="X41" s="40">
        <v>4.8138283228000001</v>
      </c>
      <c r="Y41" s="40">
        <v>4.8106654459999998</v>
      </c>
      <c r="Z41" s="40">
        <v>2.18897312</v>
      </c>
      <c r="AA41" s="40">
        <v>3.1969213948000004</v>
      </c>
      <c r="AB41" s="40">
        <v>15.010388283599999</v>
      </c>
      <c r="AC41" s="40">
        <v>0.10332962294</v>
      </c>
      <c r="AD41" s="40">
        <v>1.2472917100000001</v>
      </c>
      <c r="AE41" s="193"/>
      <c r="AF41" s="40">
        <v>6429.6</v>
      </c>
      <c r="AG41" s="40">
        <v>7330.0370000000003</v>
      </c>
      <c r="AH41" s="40">
        <v>217.3</v>
      </c>
      <c r="AI41" s="40">
        <v>19757</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9.7823679999999982E-2</v>
      </c>
      <c r="F43" s="40">
        <v>5.3378533333333323E-3</v>
      </c>
      <c r="G43" s="40">
        <v>0.81176911056114998</v>
      </c>
      <c r="H43" s="40" t="s">
        <v>442</v>
      </c>
      <c r="I43" s="40">
        <v>2.0738296999999999E-2</v>
      </c>
      <c r="J43" s="40">
        <v>2.6182267666666661E-2</v>
      </c>
      <c r="K43" s="40">
        <v>2.6439238333333333E-2</v>
      </c>
      <c r="L43" s="40">
        <v>5.2277875800000012E-4</v>
      </c>
      <c r="M43" s="40">
        <v>6.6311533333333325E-2</v>
      </c>
      <c r="N43" s="40">
        <v>1.0182239416666664E-2</v>
      </c>
      <c r="O43" s="40">
        <v>1.0344647916666666E-3</v>
      </c>
      <c r="P43" s="40">
        <v>4.3945399999999993E-4</v>
      </c>
      <c r="Q43" s="40">
        <v>7.4234066666666672E-4</v>
      </c>
      <c r="R43" s="40">
        <v>1.2475632859999997E-2</v>
      </c>
      <c r="S43" s="40">
        <v>2.2830759526666663E-3</v>
      </c>
      <c r="T43" s="40">
        <v>0.10548775740166665</v>
      </c>
      <c r="U43" s="40">
        <v>1.0311883333333333E-4</v>
      </c>
      <c r="V43" s="40">
        <v>4.0668372750000001E-2</v>
      </c>
      <c r="W43" s="40">
        <v>1.4926266666666667E-2</v>
      </c>
      <c r="X43" s="40">
        <v>1.5878546666666664E-3</v>
      </c>
      <c r="Y43" s="40">
        <v>2.630025333333333E-3</v>
      </c>
      <c r="Z43" s="40">
        <v>1.1358839999999998E-3</v>
      </c>
      <c r="AA43" s="40">
        <v>9.7565599999999988E-4</v>
      </c>
      <c r="AB43" s="40">
        <v>6.3294199999999988E-3</v>
      </c>
      <c r="AC43" s="40">
        <v>3.4468045333333332E-4</v>
      </c>
      <c r="AD43" s="40">
        <v>5.3967083333333341E-3</v>
      </c>
      <c r="AE43" s="193"/>
      <c r="AF43" s="40">
        <v>525.19999999999993</v>
      </c>
      <c r="AG43" s="40">
        <v>31.742666666666668</v>
      </c>
      <c r="AH43" s="40">
        <v>648.5</v>
      </c>
      <c r="AI43" s="40">
        <v>65</v>
      </c>
      <c r="AJ43" s="40" t="s">
        <v>441</v>
      </c>
      <c r="AK43" s="40" t="s">
        <v>423</v>
      </c>
      <c r="AL43" s="41" t="s">
        <v>70</v>
      </c>
    </row>
    <row r="44" spans="1:38" s="5" customFormat="1" ht="24.75" customHeight="1" thickBot="1" x14ac:dyDescent="0.25">
      <c r="A44" s="144" t="s">
        <v>84</v>
      </c>
      <c r="B44" s="38" t="s">
        <v>132</v>
      </c>
      <c r="C44" s="144" t="s">
        <v>133</v>
      </c>
      <c r="D44" s="145"/>
      <c r="E44" s="40">
        <v>8.2927565693568202</v>
      </c>
      <c r="F44" s="40">
        <v>3.2828749933007475</v>
      </c>
      <c r="G44" s="40">
        <v>0.20903037664789373</v>
      </c>
      <c r="H44" s="40">
        <v>1.5014699318309666E-3</v>
      </c>
      <c r="I44" s="40">
        <v>0.47196760082799755</v>
      </c>
      <c r="J44" s="40">
        <v>0.47196760082799755</v>
      </c>
      <c r="K44" s="40">
        <v>0.47196760082799755</v>
      </c>
      <c r="L44" s="40">
        <v>0.24309364903521777</v>
      </c>
      <c r="M44" s="40">
        <v>16.330200295875063</v>
      </c>
      <c r="N44" s="40" t="s">
        <v>423</v>
      </c>
      <c r="O44" s="40">
        <v>2.0903037664789371E-3</v>
      </c>
      <c r="P44" s="40" t="s">
        <v>423</v>
      </c>
      <c r="Q44" s="40" t="s">
        <v>423</v>
      </c>
      <c r="R44" s="40">
        <v>1.0451518832394686E-2</v>
      </c>
      <c r="S44" s="40">
        <v>0.3553516403014193</v>
      </c>
      <c r="T44" s="40">
        <v>1.4632126365352561E-2</v>
      </c>
      <c r="U44" s="40">
        <v>2.0903037664789371E-3</v>
      </c>
      <c r="V44" s="40">
        <v>0.20903037664789373</v>
      </c>
      <c r="W44" s="40" t="s">
        <v>423</v>
      </c>
      <c r="X44" s="40">
        <v>6.2709112994368118E-3</v>
      </c>
      <c r="Y44" s="40">
        <v>1.0451518832394686E-2</v>
      </c>
      <c r="Z44" s="40" t="s">
        <v>423</v>
      </c>
      <c r="AA44" s="40" t="s">
        <v>423</v>
      </c>
      <c r="AB44" s="40">
        <v>1.6722430131831497E-2</v>
      </c>
      <c r="AC44" s="40" t="s">
        <v>423</v>
      </c>
      <c r="AD44" s="40" t="s">
        <v>423</v>
      </c>
      <c r="AE44" s="193"/>
      <c r="AF44" s="40">
        <v>8751.683809494014</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442</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8.8166000000000011</v>
      </c>
      <c r="G48" s="40" t="s">
        <v>423</v>
      </c>
      <c r="H48" s="40" t="s">
        <v>423</v>
      </c>
      <c r="I48" s="40">
        <v>0.15217800000000001</v>
      </c>
      <c r="J48" s="40">
        <v>0.98915700000000006</v>
      </c>
      <c r="K48" s="40">
        <v>2.0797660000000002</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26.611000000000001</v>
      </c>
      <c r="AL48" s="148" t="s">
        <v>142</v>
      </c>
    </row>
    <row r="49" spans="1:38" s="5" customFormat="1" ht="24.75" customHeight="1" thickBot="1" x14ac:dyDescent="0.25">
      <c r="A49" s="144" t="s">
        <v>140</v>
      </c>
      <c r="B49" s="38" t="s">
        <v>18</v>
      </c>
      <c r="C49" s="144" t="s">
        <v>143</v>
      </c>
      <c r="D49" s="145"/>
      <c r="E49" s="40">
        <v>7.1730000000000003E-4</v>
      </c>
      <c r="F49" s="40">
        <v>6.1368999999999998E-3</v>
      </c>
      <c r="G49" s="40">
        <v>6.3759999999999999E-4</v>
      </c>
      <c r="H49" s="40">
        <v>2.9489E-3</v>
      </c>
      <c r="I49" s="40">
        <v>4.8617E-2</v>
      </c>
      <c r="J49" s="40">
        <v>0.11636199999999999</v>
      </c>
      <c r="K49" s="40">
        <v>0.276559</v>
      </c>
      <c r="L49" s="40">
        <v>2.3822329999999999E-2</v>
      </c>
      <c r="M49" s="40">
        <v>0.36662</v>
      </c>
      <c r="N49" s="40">
        <v>3.0286000000000001E-4</v>
      </c>
      <c r="O49" s="40">
        <v>5.5790000000000003E-6</v>
      </c>
      <c r="P49" s="40">
        <v>9.5640000000000002E-6</v>
      </c>
      <c r="Q49" s="40">
        <v>1.0361E-5</v>
      </c>
      <c r="R49" s="40">
        <v>1.3548999999999999E-4</v>
      </c>
      <c r="S49" s="40">
        <v>3.8256000000000001E-5</v>
      </c>
      <c r="T49" s="40">
        <v>9.5639999999999999E-5</v>
      </c>
      <c r="U49" s="40">
        <v>1.2751999999999999E-5</v>
      </c>
      <c r="V49" s="40">
        <v>1.7534000000000001E-4</v>
      </c>
      <c r="W49" s="40">
        <v>2391</v>
      </c>
      <c r="X49" s="40">
        <v>0.12751999999999999</v>
      </c>
      <c r="Y49" s="40">
        <v>0.15939999999999999</v>
      </c>
      <c r="Z49" s="40">
        <v>7.9699999999999993E-2</v>
      </c>
      <c r="AA49" s="40">
        <v>5.5789999999999999E-2</v>
      </c>
      <c r="AB49" s="40">
        <v>0.42240999999999995</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3.3999999999999998E-3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0.18728500000000001</v>
      </c>
      <c r="F52" s="40">
        <v>0.58860999999999997</v>
      </c>
      <c r="G52" s="40">
        <v>1.3109949999999999</v>
      </c>
      <c r="H52" s="40" t="s">
        <v>409</v>
      </c>
      <c r="I52" s="40">
        <v>1.0702E-2</v>
      </c>
      <c r="J52" s="40">
        <v>2.6755000000000001E-2</v>
      </c>
      <c r="K52" s="40">
        <v>3.2106000000000003E-2</v>
      </c>
      <c r="L52" s="40" t="s">
        <v>423</v>
      </c>
      <c r="M52" s="40">
        <v>0.219391</v>
      </c>
      <c r="N52" s="40">
        <v>1.6053000000000001E-2</v>
      </c>
      <c r="O52" s="40">
        <v>2.6754999999999999E-3</v>
      </c>
      <c r="P52" s="40">
        <v>3.2105999999999997E-3</v>
      </c>
      <c r="Q52" s="40">
        <v>5.3509999999999994E-4</v>
      </c>
      <c r="R52" s="40">
        <v>5.3509999999999994E-4</v>
      </c>
      <c r="S52" s="40">
        <v>6.4211999999999993E-3</v>
      </c>
      <c r="T52" s="40">
        <v>2.8360300000000001E-2</v>
      </c>
      <c r="U52" s="40">
        <v>5.3509999999999994E-4</v>
      </c>
      <c r="V52" s="40">
        <v>5.3509999999999999E-3</v>
      </c>
      <c r="W52" s="40">
        <v>6.4211999999999993E-3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2.0317829600000001</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1774.61797</v>
      </c>
      <c r="AL53" s="41" t="s">
        <v>156</v>
      </c>
    </row>
    <row r="54" spans="1:38" s="5" customFormat="1" ht="26.25" customHeight="1" thickBot="1" x14ac:dyDescent="0.25">
      <c r="A54" s="38" t="s">
        <v>140</v>
      </c>
      <c r="B54" s="38" t="s">
        <v>12</v>
      </c>
      <c r="C54" s="38" t="s">
        <v>157</v>
      </c>
      <c r="D54" s="39"/>
      <c r="E54" s="40" t="s">
        <v>423</v>
      </c>
      <c r="F54" s="40">
        <v>0.30533000000000005</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0.29232495000000003</v>
      </c>
      <c r="F55" s="40">
        <v>1.0826850000000001E-2</v>
      </c>
      <c r="G55" s="40">
        <v>0.41683372499999999</v>
      </c>
      <c r="H55" s="40" t="s">
        <v>423</v>
      </c>
      <c r="I55" s="40" t="s">
        <v>423</v>
      </c>
      <c r="J55" s="40" t="s">
        <v>423</v>
      </c>
      <c r="K55" s="40" t="s">
        <v>423</v>
      </c>
      <c r="L55" s="40" t="s">
        <v>423</v>
      </c>
      <c r="M55" s="40">
        <v>6.4961100000000008E-2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5413.4250000000002</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2.7794068909999998</v>
      </c>
      <c r="F57" s="40">
        <v>4.0313717999999998E-2</v>
      </c>
      <c r="G57" s="40">
        <v>0.83762947399999998</v>
      </c>
      <c r="H57" s="40" t="s">
        <v>442</v>
      </c>
      <c r="I57" s="40">
        <v>0.29115463000000003</v>
      </c>
      <c r="J57" s="40">
        <v>0.52407833400000003</v>
      </c>
      <c r="K57" s="40">
        <v>0.58230926000000005</v>
      </c>
      <c r="L57" s="40">
        <v>8.734638900000001E-3</v>
      </c>
      <c r="M57" s="40">
        <v>3.258692205</v>
      </c>
      <c r="N57" s="40">
        <v>0.21948579800000001</v>
      </c>
      <c r="O57" s="40">
        <v>1.7917208E-2</v>
      </c>
      <c r="P57" s="40">
        <v>0.109742899</v>
      </c>
      <c r="Q57" s="40">
        <v>5.93507515E-2</v>
      </c>
      <c r="R57" s="40">
        <v>9.1825691000000001E-2</v>
      </c>
      <c r="S57" s="40">
        <v>0.14490541970000001</v>
      </c>
      <c r="T57" s="40">
        <v>0.109742899</v>
      </c>
      <c r="U57" s="40">
        <v>5.6663170299999996E-2</v>
      </c>
      <c r="V57" s="40">
        <v>0.949612024</v>
      </c>
      <c r="W57" s="40">
        <v>9.1825690999999994E-3</v>
      </c>
      <c r="X57" s="40">
        <v>1.4557731499999999E-4</v>
      </c>
      <c r="Y57" s="40">
        <v>6.2710228000000001E-4</v>
      </c>
      <c r="Z57" s="40">
        <v>1.7245312699999999E-4</v>
      </c>
      <c r="AA57" s="40">
        <v>9.6304992999999994E-5</v>
      </c>
      <c r="AB57" s="40">
        <v>1.0414377149999998E-3</v>
      </c>
      <c r="AC57" s="40">
        <v>1.0302394599999999E-2</v>
      </c>
      <c r="AD57" s="40">
        <v>0.23068405299999997</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0.216456697</v>
      </c>
      <c r="F58" s="40" t="s">
        <v>442</v>
      </c>
      <c r="G58" s="40">
        <v>4.9963708000000003E-2</v>
      </c>
      <c r="H58" s="40" t="s">
        <v>423</v>
      </c>
      <c r="I58" s="40">
        <v>0.1106791</v>
      </c>
      <c r="J58" s="40">
        <v>0.55339550000000004</v>
      </c>
      <c r="K58" s="40">
        <v>1.423017</v>
      </c>
      <c r="L58" s="40">
        <v>5.0912386000000003E-4</v>
      </c>
      <c r="M58" s="40">
        <v>0.30673921999999998</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323.84399999999999</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4.4987180000000009E-2</v>
      </c>
      <c r="J59" s="40">
        <v>5.1101979999999998E-2</v>
      </c>
      <c r="K59" s="40">
        <v>5.7221029999999992E-2</v>
      </c>
      <c r="L59" s="40">
        <v>3.2175031600000004E-5</v>
      </c>
      <c r="M59" s="40" t="s">
        <v>409</v>
      </c>
      <c r="N59" s="40">
        <v>0.56756190000000006</v>
      </c>
      <c r="O59" s="40">
        <v>2.3485320000000001E-2</v>
      </c>
      <c r="P59" s="40" t="s">
        <v>423</v>
      </c>
      <c r="Q59" s="40">
        <v>5.6756189999999998E-2</v>
      </c>
      <c r="R59" s="40">
        <v>7.2413069999999996E-2</v>
      </c>
      <c r="S59" s="40" t="s">
        <v>423</v>
      </c>
      <c r="T59" s="40">
        <v>4.6970640000000001E-2</v>
      </c>
      <c r="U59" s="40">
        <v>0.29356650000000001</v>
      </c>
      <c r="V59" s="40" t="s">
        <v>423</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206.822</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0.57992999999999995</v>
      </c>
      <c r="F64" s="40">
        <v>5.2193699999999989E-2</v>
      </c>
      <c r="G64" s="40" t="s">
        <v>423</v>
      </c>
      <c r="H64" s="40">
        <v>2.8996499999999998E-2</v>
      </c>
      <c r="I64" s="40" t="s">
        <v>423</v>
      </c>
      <c r="J64" s="40" t="s">
        <v>423</v>
      </c>
      <c r="K64" s="40" t="s">
        <v>423</v>
      </c>
      <c r="L64" s="40" t="s">
        <v>423</v>
      </c>
      <c r="M64" s="40">
        <v>3.4795799999999999E-3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17.774945039999999</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696.71199999999999</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423</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1.5219566600000001E-4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1.0107899999999999</v>
      </c>
      <c r="I69" s="40" t="s">
        <v>442</v>
      </c>
      <c r="J69" s="40" t="s">
        <v>442</v>
      </c>
      <c r="K69" s="40">
        <v>0.11230999999999999</v>
      </c>
      <c r="L69" s="40" t="s">
        <v>442</v>
      </c>
      <c r="M69" s="40">
        <v>10.107900000000001</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1.034519457</v>
      </c>
      <c r="G70" s="40">
        <v>0.94777600000000162</v>
      </c>
      <c r="H70" s="40">
        <v>0.43893717999999998</v>
      </c>
      <c r="I70" s="40">
        <v>0.18865314</v>
      </c>
      <c r="J70" s="40">
        <v>0.25153752000000001</v>
      </c>
      <c r="K70" s="40">
        <v>1.9676182619999998</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2452.9656099999997</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9.1389999999999999E-2</v>
      </c>
      <c r="F72" s="40">
        <v>0.28429163600000001</v>
      </c>
      <c r="G72" s="40">
        <v>4.2180000000000002E-2</v>
      </c>
      <c r="H72" s="40" t="s">
        <v>423</v>
      </c>
      <c r="I72" s="40">
        <v>0.21170476000000002</v>
      </c>
      <c r="J72" s="40">
        <v>0.27079020000000004</v>
      </c>
      <c r="K72" s="40">
        <v>0.48315540000000001</v>
      </c>
      <c r="L72" s="40">
        <v>1.1137133920000001E-3</v>
      </c>
      <c r="M72" s="40">
        <v>1.1951000000000001</v>
      </c>
      <c r="N72" s="40">
        <v>10.237784266</v>
      </c>
      <c r="O72" s="40">
        <v>0.18567090010999998</v>
      </c>
      <c r="P72" s="40">
        <v>0.12326289399999998</v>
      </c>
      <c r="Q72" s="40">
        <v>0.27046935929999993</v>
      </c>
      <c r="R72" s="40">
        <v>0.30134718499999996</v>
      </c>
      <c r="S72" s="40">
        <v>0.115362326</v>
      </c>
      <c r="T72" s="40">
        <v>0.72575998000000008</v>
      </c>
      <c r="U72" s="40">
        <v>3.5004440000000005E-2</v>
      </c>
      <c r="V72" s="40">
        <v>6.1505163200000004</v>
      </c>
      <c r="W72" s="40">
        <v>16.988807999999999</v>
      </c>
      <c r="X72" s="40" t="s">
        <v>423</v>
      </c>
      <c r="Y72" s="40" t="s">
        <v>423</v>
      </c>
      <c r="Z72" s="40" t="s">
        <v>423</v>
      </c>
      <c r="AA72" s="40" t="s">
        <v>423</v>
      </c>
      <c r="AB72" s="40">
        <v>4.0169066000000004</v>
      </c>
      <c r="AC72" s="40">
        <v>5.2506659999999997E-2</v>
      </c>
      <c r="AD72" s="40">
        <v>8.1150199799999996</v>
      </c>
      <c r="AE72" s="193"/>
      <c r="AF72" s="40" t="s">
        <v>423</v>
      </c>
      <c r="AG72" s="40" t="s">
        <v>423</v>
      </c>
      <c r="AH72" s="40" t="s">
        <v>423</v>
      </c>
      <c r="AI72" s="40" t="s">
        <v>423</v>
      </c>
      <c r="AJ72" s="40" t="s">
        <v>423</v>
      </c>
      <c r="AK72" s="40">
        <v>6422.2219999999998</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6.9918000000000003E-3</v>
      </c>
      <c r="J73" s="40">
        <v>9.9050500000000003E-3</v>
      </c>
      <c r="K73" s="40">
        <v>1.1653E-2</v>
      </c>
      <c r="L73" s="40">
        <v>6.9918000000000009E-4</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8.2617149999999993E-3</v>
      </c>
      <c r="J74" s="40">
        <v>2.1029820000000001E-2</v>
      </c>
      <c r="K74" s="40">
        <v>3.0042599999999999E-2</v>
      </c>
      <c r="L74" s="40">
        <v>1.9001944500000002E-4</v>
      </c>
      <c r="M74" s="40" t="s">
        <v>442</v>
      </c>
      <c r="N74" s="40" t="s">
        <v>442</v>
      </c>
      <c r="O74" s="40" t="s">
        <v>442</v>
      </c>
      <c r="P74" s="40" t="s">
        <v>442</v>
      </c>
      <c r="Q74" s="40" t="s">
        <v>442</v>
      </c>
      <c r="R74" s="40" t="s">
        <v>442</v>
      </c>
      <c r="S74" s="40" t="s">
        <v>442</v>
      </c>
      <c r="T74" s="40" t="s">
        <v>442</v>
      </c>
      <c r="U74" s="40" t="s">
        <v>442</v>
      </c>
      <c r="V74" s="40" t="s">
        <v>442</v>
      </c>
      <c r="W74" s="40">
        <v>0.52574549999999998</v>
      </c>
      <c r="X74" s="40" t="s">
        <v>442</v>
      </c>
      <c r="Y74" s="40" t="s">
        <v>442</v>
      </c>
      <c r="Z74" s="40" t="s">
        <v>442</v>
      </c>
      <c r="AA74" s="40" t="s">
        <v>442</v>
      </c>
      <c r="AB74" s="40" t="s">
        <v>442</v>
      </c>
      <c r="AC74" s="40">
        <v>7.5106500000000007E-2</v>
      </c>
      <c r="AD74" s="40" t="s">
        <v>442</v>
      </c>
      <c r="AE74" s="193"/>
      <c r="AF74" s="40" t="s">
        <v>409</v>
      </c>
      <c r="AG74" s="40" t="s">
        <v>441</v>
      </c>
      <c r="AH74" s="40" t="s">
        <v>409</v>
      </c>
      <c r="AI74" s="40" t="s">
        <v>441</v>
      </c>
      <c r="AJ74" s="40" t="s">
        <v>441</v>
      </c>
      <c r="AK74" s="40">
        <v>15.0213</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1.8716404954169599</v>
      </c>
      <c r="H76" s="40" t="s">
        <v>442</v>
      </c>
      <c r="I76" s="40">
        <v>8.3627986075858404E-3</v>
      </c>
      <c r="J76" s="40">
        <v>1.719817832338667E-2</v>
      </c>
      <c r="K76" s="40">
        <v>2.1395237627179594E-2</v>
      </c>
      <c r="L76" s="40" t="s">
        <v>442</v>
      </c>
      <c r="M76" s="40" t="s">
        <v>442</v>
      </c>
      <c r="N76" s="40">
        <v>4.6776351336509112</v>
      </c>
      <c r="O76" s="40">
        <v>3.2991038657199379E-2</v>
      </c>
      <c r="P76" s="40">
        <v>6.5590577314398754E-2</v>
      </c>
      <c r="Q76" s="40">
        <v>1.1013086597159813E-2</v>
      </c>
      <c r="R76" s="40" t="s">
        <v>442</v>
      </c>
      <c r="S76" s="40" t="s">
        <v>442</v>
      </c>
      <c r="T76" s="40" t="s">
        <v>442</v>
      </c>
      <c r="U76" s="40" t="s">
        <v>442</v>
      </c>
      <c r="V76" s="40">
        <v>3.0337599507909421E-3</v>
      </c>
      <c r="W76" s="40">
        <v>0.42246910821499217</v>
      </c>
      <c r="X76" s="40" t="s">
        <v>442</v>
      </c>
      <c r="Y76" s="40" t="s">
        <v>442</v>
      </c>
      <c r="Z76" s="40" t="s">
        <v>442</v>
      </c>
      <c r="AA76" s="40" t="s">
        <v>442</v>
      </c>
      <c r="AB76" s="40" t="s">
        <v>442</v>
      </c>
      <c r="AC76" s="40" t="s">
        <v>442</v>
      </c>
      <c r="AD76" s="40">
        <v>1.6595662112169703E-4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0.61853342252458166</v>
      </c>
      <c r="H77" s="40" t="s">
        <v>442</v>
      </c>
      <c r="I77" s="40">
        <v>6.3086490000000004E-3</v>
      </c>
      <c r="J77" s="40">
        <v>7.1105219999999993E-3</v>
      </c>
      <c r="K77" s="40">
        <v>7.9123949999999992E-3</v>
      </c>
      <c r="L77" s="40" t="s">
        <v>442</v>
      </c>
      <c r="M77" s="40" t="s">
        <v>442</v>
      </c>
      <c r="N77" s="40">
        <v>0.27646499999999996</v>
      </c>
      <c r="O77" s="40">
        <v>4.5185279999999994E-2</v>
      </c>
      <c r="P77" s="40">
        <v>0.1301025012</v>
      </c>
      <c r="Q77" s="40">
        <v>1.014958E-2</v>
      </c>
      <c r="R77" s="40" t="s">
        <v>442</v>
      </c>
      <c r="S77" s="40" t="s">
        <v>442</v>
      </c>
      <c r="T77" s="40" t="s">
        <v>442</v>
      </c>
      <c r="U77" s="40" t="s">
        <v>442</v>
      </c>
      <c r="V77" s="40">
        <v>1.8589440000000002</v>
      </c>
      <c r="W77" s="40">
        <v>0.45868999999999993</v>
      </c>
      <c r="X77" s="40" t="s">
        <v>442</v>
      </c>
      <c r="Y77" s="40" t="s">
        <v>442</v>
      </c>
      <c r="Z77" s="40" t="s">
        <v>442</v>
      </c>
      <c r="AA77" s="40" t="s">
        <v>442</v>
      </c>
      <c r="AB77" s="40" t="s">
        <v>442</v>
      </c>
      <c r="AC77" s="40" t="s">
        <v>442</v>
      </c>
      <c r="AD77" s="40">
        <v>7.8061375619999985E-5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4.7039854800000001</v>
      </c>
      <c r="H78" s="40" t="s">
        <v>442</v>
      </c>
      <c r="I78" s="40">
        <v>0.133438848</v>
      </c>
      <c r="J78" s="40">
        <v>0.177918464</v>
      </c>
      <c r="K78" s="40">
        <v>0.22239808</v>
      </c>
      <c r="L78" s="40">
        <v>2.6556621599999996E-4</v>
      </c>
      <c r="M78" s="40" t="s">
        <v>409</v>
      </c>
      <c r="N78" s="40">
        <v>12.5736445</v>
      </c>
      <c r="O78" s="40">
        <v>6.3680795000000003</v>
      </c>
      <c r="P78" s="40">
        <v>1.4361157199999999E-2</v>
      </c>
      <c r="Q78" s="40">
        <v>7.4640407</v>
      </c>
      <c r="R78" s="40">
        <v>8.009106899999999</v>
      </c>
      <c r="S78" s="40">
        <v>36.019469000000001</v>
      </c>
      <c r="T78" s="40">
        <v>8.0099375039999998</v>
      </c>
      <c r="U78" s="40" t="s">
        <v>442</v>
      </c>
      <c r="V78" s="40" t="s">
        <v>442</v>
      </c>
      <c r="W78" s="40">
        <v>8.1444000000000013E-3</v>
      </c>
      <c r="X78" s="40" t="s">
        <v>442</v>
      </c>
      <c r="Y78" s="40" t="s">
        <v>442</v>
      </c>
      <c r="Z78" s="40" t="s">
        <v>442</v>
      </c>
      <c r="AA78" s="40" t="s">
        <v>442</v>
      </c>
      <c r="AB78" s="40" t="s">
        <v>442</v>
      </c>
      <c r="AC78" s="40" t="s">
        <v>442</v>
      </c>
      <c r="AD78" s="40">
        <v>3.4972799999999998E-5</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4.1113486486999991</v>
      </c>
      <c r="G82" s="40" t="s">
        <v>423</v>
      </c>
      <c r="H82" s="40" t="s">
        <v>423</v>
      </c>
      <c r="I82" s="40" t="s">
        <v>442</v>
      </c>
      <c r="J82" s="40" t="s">
        <v>423</v>
      </c>
      <c r="K82" s="40" t="s">
        <v>423</v>
      </c>
      <c r="L82" s="40" t="s">
        <v>423</v>
      </c>
      <c r="M82" s="40" t="s">
        <v>423</v>
      </c>
      <c r="N82" s="40" t="s">
        <v>423</v>
      </c>
      <c r="O82" s="40" t="s">
        <v>423</v>
      </c>
      <c r="P82" s="40">
        <v>2.6987648967999999E-10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4.81922303E-2</v>
      </c>
      <c r="AL82" s="148" t="s">
        <v>456</v>
      </c>
    </row>
    <row r="83" spans="1:38" s="5" customFormat="1" ht="24.75" customHeight="1" thickBot="1" x14ac:dyDescent="0.25">
      <c r="A83" s="144" t="s">
        <v>222</v>
      </c>
      <c r="B83" s="162" t="s">
        <v>226</v>
      </c>
      <c r="C83" s="149" t="s">
        <v>227</v>
      </c>
      <c r="D83" s="145"/>
      <c r="E83" s="40">
        <v>3.2331421600000014E-2</v>
      </c>
      <c r="F83" s="40">
        <v>1.4530975999999999E-2</v>
      </c>
      <c r="G83" s="40">
        <v>1.6074892199999993E-2</v>
      </c>
      <c r="H83" s="40" t="s">
        <v>423</v>
      </c>
      <c r="I83" s="40">
        <v>7.3813346000000002E-2</v>
      </c>
      <c r="J83" s="40">
        <v>1.47626692</v>
      </c>
      <c r="K83" s="40">
        <v>11.030356380000001</v>
      </c>
      <c r="L83" s="40">
        <v>4.207360722E-3</v>
      </c>
      <c r="M83" s="40">
        <v>0.18163720000000008</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908.18600000000004</v>
      </c>
      <c r="AL83" s="166" t="s">
        <v>451</v>
      </c>
    </row>
    <row r="84" spans="1:38" s="5" customFormat="1" ht="26.25" customHeight="1" thickBot="1" x14ac:dyDescent="0.25">
      <c r="A84" s="38" t="s">
        <v>73</v>
      </c>
      <c r="B84" s="162" t="s">
        <v>228</v>
      </c>
      <c r="C84" s="43" t="s">
        <v>229</v>
      </c>
      <c r="D84" s="39"/>
      <c r="E84" s="40" t="s">
        <v>423</v>
      </c>
      <c r="F84" s="40">
        <v>0.38006241000000002</v>
      </c>
      <c r="G84" s="40" t="s">
        <v>423</v>
      </c>
      <c r="H84" s="40" t="s">
        <v>423</v>
      </c>
      <c r="I84" s="40">
        <v>0.23388455999999999</v>
      </c>
      <c r="J84" s="40">
        <v>1.1694228</v>
      </c>
      <c r="K84" s="40">
        <v>4.6776911999999999</v>
      </c>
      <c r="L84" s="40">
        <v>3.0404992799999999E-5</v>
      </c>
      <c r="M84" s="40">
        <v>2.7773791499999999E-2</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417.65100000000001</v>
      </c>
      <c r="AL84" s="41" t="s">
        <v>147</v>
      </c>
    </row>
    <row r="85" spans="1:38" s="5" customFormat="1" ht="24.75" customHeight="1" thickBot="1" x14ac:dyDescent="0.25">
      <c r="A85" s="144" t="s">
        <v>73</v>
      </c>
      <c r="B85" s="38" t="s">
        <v>230</v>
      </c>
      <c r="C85" s="149" t="s">
        <v>452</v>
      </c>
      <c r="D85" s="145"/>
      <c r="E85" s="40" t="s">
        <v>423</v>
      </c>
      <c r="F85" s="40">
        <v>0.62055114285714286</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1.595</v>
      </c>
      <c r="AL85" s="148" t="s">
        <v>232</v>
      </c>
    </row>
    <row r="86" spans="1:38" s="5" customFormat="1" ht="24.75" customHeight="1" thickBot="1" x14ac:dyDescent="0.25">
      <c r="A86" s="144" t="s">
        <v>222</v>
      </c>
      <c r="B86" s="38" t="s">
        <v>233</v>
      </c>
      <c r="C86" s="149" t="s">
        <v>234</v>
      </c>
      <c r="D86" s="145"/>
      <c r="E86" s="40" t="s">
        <v>423</v>
      </c>
      <c r="F86" s="40">
        <v>0.96634403999999996</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1.361046</v>
      </c>
      <c r="AL86" s="148" t="s">
        <v>225</v>
      </c>
    </row>
    <row r="87" spans="1:38" s="5" customFormat="1" ht="24.75" customHeight="1" thickBot="1" x14ac:dyDescent="0.25">
      <c r="A87" s="144" t="s">
        <v>222</v>
      </c>
      <c r="B87" s="38" t="s">
        <v>235</v>
      </c>
      <c r="C87" s="149" t="s">
        <v>236</v>
      </c>
      <c r="D87" s="145"/>
      <c r="E87" s="40" t="s">
        <v>423</v>
      </c>
      <c r="F87" s="40">
        <v>5.975697E-2</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0.38300000000000001</v>
      </c>
      <c r="AL87" s="148" t="s">
        <v>225</v>
      </c>
    </row>
    <row r="88" spans="1:38" s="5" customFormat="1" ht="24.75" customHeight="1" thickBot="1" x14ac:dyDescent="0.25">
      <c r="A88" s="144" t="s">
        <v>222</v>
      </c>
      <c r="B88" s="38" t="s">
        <v>237</v>
      </c>
      <c r="C88" s="149" t="s">
        <v>238</v>
      </c>
      <c r="D88" s="145"/>
      <c r="E88" s="40" t="s">
        <v>423</v>
      </c>
      <c r="F88" s="40">
        <v>0.52641692571428578</v>
      </c>
      <c r="G88" s="40" t="s">
        <v>423</v>
      </c>
      <c r="H88" s="40" t="s">
        <v>423</v>
      </c>
      <c r="I88" s="40" t="s">
        <v>442</v>
      </c>
      <c r="J88" s="40" t="s">
        <v>423</v>
      </c>
      <c r="K88" s="40">
        <v>0.15289371428571427</v>
      </c>
      <c r="L88" s="40" t="s">
        <v>423</v>
      </c>
      <c r="M88" s="40" t="s">
        <v>423</v>
      </c>
      <c r="N88" s="40" t="s">
        <v>423</v>
      </c>
      <c r="O88" s="40">
        <v>1.2741142857142858E-9</v>
      </c>
      <c r="P88" s="40" t="s">
        <v>442</v>
      </c>
      <c r="Q88" s="40">
        <v>6.3705714285714291E-9</v>
      </c>
      <c r="R88" s="40">
        <v>7.6446857142857143E-8</v>
      </c>
      <c r="S88" s="40" t="s">
        <v>423</v>
      </c>
      <c r="T88" s="40">
        <v>6.3705714285714289E-7</v>
      </c>
      <c r="U88" s="40">
        <v>6.3705714285714291E-9</v>
      </c>
      <c r="V88" s="40" t="s">
        <v>423</v>
      </c>
      <c r="W88" s="40" t="s">
        <v>423</v>
      </c>
      <c r="X88" s="40">
        <v>5.0964571428571429E-2</v>
      </c>
      <c r="Y88" s="40" t="s">
        <v>423</v>
      </c>
      <c r="Z88" s="40" t="s">
        <v>423</v>
      </c>
      <c r="AA88" s="40" t="s">
        <v>423</v>
      </c>
      <c r="AB88" s="40">
        <v>5.0964571428571429E-2</v>
      </c>
      <c r="AC88" s="40" t="s">
        <v>423</v>
      </c>
      <c r="AD88" s="40" t="s">
        <v>423</v>
      </c>
      <c r="AE88" s="193"/>
      <c r="AF88" s="40" t="s">
        <v>423</v>
      </c>
      <c r="AG88" s="40" t="s">
        <v>423</v>
      </c>
      <c r="AH88" s="40" t="s">
        <v>423</v>
      </c>
      <c r="AI88" s="40" t="s">
        <v>423</v>
      </c>
      <c r="AJ88" s="40" t="s">
        <v>423</v>
      </c>
      <c r="AK88" s="40">
        <v>52.539285714285711</v>
      </c>
      <c r="AL88" s="148" t="s">
        <v>225</v>
      </c>
    </row>
    <row r="89" spans="1:38" s="5" customFormat="1" ht="24.75" customHeight="1" thickBot="1" x14ac:dyDescent="0.25">
      <c r="A89" s="144" t="s">
        <v>222</v>
      </c>
      <c r="B89" s="38" t="s">
        <v>239</v>
      </c>
      <c r="C89" s="149" t="s">
        <v>240</v>
      </c>
      <c r="D89" s="145"/>
      <c r="E89" s="40" t="s">
        <v>423</v>
      </c>
      <c r="F89" s="40">
        <v>0.11242000000000001</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0.154</v>
      </c>
      <c r="AL89" s="148" t="s">
        <v>225</v>
      </c>
    </row>
    <row r="90" spans="1:38" s="46" customFormat="1" ht="24.75" customHeight="1" thickBot="1" x14ac:dyDescent="0.25">
      <c r="A90" s="144" t="s">
        <v>222</v>
      </c>
      <c r="B90" s="38" t="s">
        <v>241</v>
      </c>
      <c r="C90" s="149" t="s">
        <v>242</v>
      </c>
      <c r="D90" s="145"/>
      <c r="E90" s="40">
        <v>3.9341826939999998E-2</v>
      </c>
      <c r="F90" s="40">
        <v>1.31427978614</v>
      </c>
      <c r="G90" s="40">
        <v>4.0247207800000002E-3</v>
      </c>
      <c r="H90" s="40">
        <v>8.9905894650000012E-2</v>
      </c>
      <c r="I90" s="40">
        <v>0.63869973686666004</v>
      </c>
      <c r="J90" s="40">
        <v>0.66561397928488009</v>
      </c>
      <c r="K90" s="40">
        <v>0.68352738623287013</v>
      </c>
      <c r="L90" s="40">
        <v>9.3055067629496491E-6</v>
      </c>
      <c r="M90" s="40">
        <v>1.2032190384499999</v>
      </c>
      <c r="N90" s="40">
        <v>1.044828176</v>
      </c>
      <c r="O90" s="40">
        <v>0.11895836312000001</v>
      </c>
      <c r="P90" s="40">
        <v>7.5963272999999998E-5</v>
      </c>
      <c r="Q90" s="40">
        <v>1.7724763700000001E-3</v>
      </c>
      <c r="R90" s="40">
        <v>2.0789948400000001E-2</v>
      </c>
      <c r="S90" s="40">
        <v>0.7086998994</v>
      </c>
      <c r="T90" s="40">
        <v>9.1974440399999996E-2</v>
      </c>
      <c r="U90" s="40" t="s">
        <v>442</v>
      </c>
      <c r="V90" s="40">
        <v>0.40499213170000004</v>
      </c>
      <c r="W90" s="40">
        <v>2.1664071000000004E-3</v>
      </c>
      <c r="X90" s="40">
        <v>4.6185868809999996E-3</v>
      </c>
      <c r="Y90" s="40">
        <v>2.0818206950000001E-3</v>
      </c>
      <c r="Z90" s="40">
        <v>2.0818206950000001E-3</v>
      </c>
      <c r="AA90" s="40">
        <v>2.0818206950000001E-3</v>
      </c>
      <c r="AB90" s="40">
        <v>1.0864048966E-2</v>
      </c>
      <c r="AC90" s="40" t="s">
        <v>442</v>
      </c>
      <c r="AD90" s="40" t="s">
        <v>442</v>
      </c>
      <c r="AE90" s="193"/>
      <c r="AF90" s="40" t="s">
        <v>423</v>
      </c>
      <c r="AG90" s="40" t="s">
        <v>423</v>
      </c>
      <c r="AH90" s="40" t="s">
        <v>423</v>
      </c>
      <c r="AI90" s="40" t="s">
        <v>423</v>
      </c>
      <c r="AJ90" s="40" t="s">
        <v>423</v>
      </c>
      <c r="AK90" s="40">
        <v>114.85476</v>
      </c>
      <c r="AL90" s="146" t="s">
        <v>147</v>
      </c>
    </row>
    <row r="91" spans="1:38" s="143" customFormat="1" ht="26.25" customHeight="1" thickBot="1" x14ac:dyDescent="0.25">
      <c r="A91" s="142" t="s">
        <v>222</v>
      </c>
      <c r="B91" s="142" t="s">
        <v>243</v>
      </c>
      <c r="C91" s="142" t="s">
        <v>244</v>
      </c>
      <c r="D91" s="39"/>
      <c r="E91" s="40" t="s">
        <v>423</v>
      </c>
      <c r="F91" s="40" t="s">
        <v>423</v>
      </c>
      <c r="G91" s="40">
        <v>1.2233396093680815E-2</v>
      </c>
      <c r="H91" s="40" t="s">
        <v>423</v>
      </c>
      <c r="I91" s="40" t="s">
        <v>442</v>
      </c>
      <c r="J91" s="40" t="s">
        <v>442</v>
      </c>
      <c r="K91" s="40" t="s">
        <v>442</v>
      </c>
      <c r="L91" s="40" t="s">
        <v>442</v>
      </c>
      <c r="M91" s="40" t="s">
        <v>423</v>
      </c>
      <c r="N91" s="40">
        <v>1.0103202744034895E-4</v>
      </c>
      <c r="O91" s="40">
        <v>1.3876688106264806E-2</v>
      </c>
      <c r="P91" s="40" t="s">
        <v>442</v>
      </c>
      <c r="Q91" s="40" t="s">
        <v>442</v>
      </c>
      <c r="R91" s="40">
        <v>5.8428160447430752E-2</v>
      </c>
      <c r="S91" s="40">
        <v>2.3675577514636004</v>
      </c>
      <c r="T91" s="40">
        <v>9.7045522743154505E-2</v>
      </c>
      <c r="U91" s="40">
        <v>1.3815825439132061E-2</v>
      </c>
      <c r="V91" s="40">
        <v>1.3700186371579854</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8.2120457699999996E-2</v>
      </c>
      <c r="F92" s="40">
        <v>0.10055196539999998</v>
      </c>
      <c r="G92" s="40">
        <v>0.16424091539999999</v>
      </c>
      <c r="H92" s="40" t="s">
        <v>442</v>
      </c>
      <c r="I92" s="40">
        <v>3.9216124620000001E-2</v>
      </c>
      <c r="J92" s="40">
        <v>5.2288166159999996E-2</v>
      </c>
      <c r="K92" s="40">
        <v>6.5360207699999992E-2</v>
      </c>
      <c r="L92" s="40">
        <v>1.0196192401200001E-3</v>
      </c>
      <c r="M92" s="40">
        <v>0.26729976734999999</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5.5612000500000001</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1007588</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0.16809828596510618</v>
      </c>
      <c r="F99" s="40">
        <v>5.4028159266714182</v>
      </c>
      <c r="G99" s="40" t="s">
        <v>423</v>
      </c>
      <c r="H99" s="40">
        <v>7.2282189104342631</v>
      </c>
      <c r="I99" s="40">
        <v>0.11311081537499998</v>
      </c>
      <c r="J99" s="40">
        <v>0.17380442362500001</v>
      </c>
      <c r="K99" s="40">
        <v>0.38071445174999996</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360.6275</v>
      </c>
      <c r="AL99" s="41" t="s">
        <v>264</v>
      </c>
    </row>
    <row r="100" spans="1:38" s="5" customFormat="1" ht="26.25" customHeight="1" thickBot="1" x14ac:dyDescent="0.25">
      <c r="A100" s="38" t="s">
        <v>261</v>
      </c>
      <c r="B100" s="38" t="s">
        <v>265</v>
      </c>
      <c r="C100" s="38" t="s">
        <v>266</v>
      </c>
      <c r="D100" s="44"/>
      <c r="E100" s="40">
        <v>8.6014117192676653E-2</v>
      </c>
      <c r="F100" s="40">
        <v>1.7680850740071079</v>
      </c>
      <c r="G100" s="40" t="s">
        <v>423</v>
      </c>
      <c r="H100" s="40">
        <v>3.2801397520411784</v>
      </c>
      <c r="I100" s="40">
        <v>2.5678143E-2</v>
      </c>
      <c r="J100" s="40">
        <v>4.0096273950000004E-2</v>
      </c>
      <c r="K100" s="40">
        <v>8.6097208050000013E-2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278.21800000000002</v>
      </c>
      <c r="AL100" s="41" t="s">
        <v>264</v>
      </c>
    </row>
    <row r="101" spans="1:38" s="5" customFormat="1" ht="26.25" customHeight="1" thickBot="1" x14ac:dyDescent="0.25">
      <c r="A101" s="38" t="s">
        <v>261</v>
      </c>
      <c r="B101" s="38" t="s">
        <v>267</v>
      </c>
      <c r="C101" s="38" t="s">
        <v>268</v>
      </c>
      <c r="D101" s="44"/>
      <c r="E101" s="40">
        <v>7.058090516458862E-2</v>
      </c>
      <c r="F101" s="40">
        <v>0.27725311899999999</v>
      </c>
      <c r="G101" s="40" t="s">
        <v>423</v>
      </c>
      <c r="H101" s="40">
        <v>2.0705990645562653</v>
      </c>
      <c r="I101" s="40">
        <v>1.1483857E-2</v>
      </c>
      <c r="J101" s="40">
        <v>3.4451570999999993E-2</v>
      </c>
      <c r="K101" s="40">
        <v>8.0386999000000015E-2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1640.5509999999999</v>
      </c>
      <c r="AL101" s="41" t="s">
        <v>264</v>
      </c>
    </row>
    <row r="102" spans="1:38" s="5" customFormat="1" ht="26.25" customHeight="1" thickBot="1" x14ac:dyDescent="0.25">
      <c r="A102" s="38" t="s">
        <v>261</v>
      </c>
      <c r="B102" s="38" t="s">
        <v>269</v>
      </c>
      <c r="C102" s="38" t="s">
        <v>270</v>
      </c>
      <c r="D102" s="44"/>
      <c r="E102" s="40">
        <v>0.10076515936845779</v>
      </c>
      <c r="F102" s="40">
        <v>0.56694364450000001</v>
      </c>
      <c r="G102" s="40" t="s">
        <v>423</v>
      </c>
      <c r="H102" s="40">
        <v>3.6651596085215421</v>
      </c>
      <c r="I102" s="40">
        <v>3.1463499499999998E-3</v>
      </c>
      <c r="J102" s="40">
        <v>6.9289312990000004E-2</v>
      </c>
      <c r="K102" s="40">
        <v>0.46266904229</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809.90350000000001</v>
      </c>
      <c r="AL102" s="41" t="s">
        <v>264</v>
      </c>
    </row>
    <row r="103" spans="1:38" s="5" customFormat="1" ht="26.25" customHeight="1" thickBot="1" x14ac:dyDescent="0.25">
      <c r="A103" s="38" t="s">
        <v>261</v>
      </c>
      <c r="B103" s="38" t="s">
        <v>271</v>
      </c>
      <c r="C103" s="38" t="s">
        <v>272</v>
      </c>
      <c r="D103" s="44"/>
      <c r="E103" s="40">
        <v>1.8705120533700346E-4</v>
      </c>
      <c r="F103" s="40">
        <v>3.2984141500000001E-2</v>
      </c>
      <c r="G103" s="40" t="s">
        <v>423</v>
      </c>
      <c r="H103" s="40">
        <v>2.0563533348555065E-2</v>
      </c>
      <c r="I103" s="40">
        <v>2.1034156879999994E-3</v>
      </c>
      <c r="J103" s="40">
        <v>3.2029284339999999E-3</v>
      </c>
      <c r="K103" s="40">
        <v>6.9317107899999992E-3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7.7554999999999996</v>
      </c>
      <c r="AL103" s="41" t="s">
        <v>264</v>
      </c>
    </row>
    <row r="104" spans="1:38" s="5" customFormat="1" ht="26.25" customHeight="1" thickBot="1" x14ac:dyDescent="0.25">
      <c r="A104" s="38" t="s">
        <v>261</v>
      </c>
      <c r="B104" s="38" t="s">
        <v>273</v>
      </c>
      <c r="C104" s="38" t="s">
        <v>274</v>
      </c>
      <c r="D104" s="44"/>
      <c r="E104" s="40">
        <v>5.0081282134228557E-2</v>
      </c>
      <c r="F104" s="40">
        <v>0.38355307500000002</v>
      </c>
      <c r="G104" s="40" t="s">
        <v>423</v>
      </c>
      <c r="H104" s="40">
        <v>1.1983175731767997</v>
      </c>
      <c r="I104" s="40">
        <v>1.1633971500000001E-3</v>
      </c>
      <c r="J104" s="40">
        <v>3.4901914499999996E-3</v>
      </c>
      <c r="K104" s="40">
        <v>8.1437800500000004E-3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707.66250000000002</v>
      </c>
      <c r="AL104" s="41" t="s">
        <v>264</v>
      </c>
    </row>
    <row r="105" spans="1:38" s="5" customFormat="1" ht="26.25" customHeight="1" thickBot="1" x14ac:dyDescent="0.25">
      <c r="A105" s="38" t="s">
        <v>261</v>
      </c>
      <c r="B105" s="38" t="s">
        <v>275</v>
      </c>
      <c r="C105" s="38" t="s">
        <v>276</v>
      </c>
      <c r="D105" s="44"/>
      <c r="E105" s="40">
        <v>2.315908020665346E-2</v>
      </c>
      <c r="F105" s="40">
        <v>0.60135570000000005</v>
      </c>
      <c r="G105" s="40" t="s">
        <v>423</v>
      </c>
      <c r="H105" s="40">
        <v>0.67186843012606579</v>
      </c>
      <c r="I105" s="40">
        <v>9.7128440640000032E-3</v>
      </c>
      <c r="J105" s="40">
        <v>1.5263040672000003E-2</v>
      </c>
      <c r="K105" s="40">
        <v>3.3301179648000008E-2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140.66800000000001</v>
      </c>
      <c r="AL105" s="41" t="s">
        <v>264</v>
      </c>
    </row>
    <row r="106" spans="1:38" s="5" customFormat="1" ht="26.25" customHeight="1" thickBot="1" x14ac:dyDescent="0.25">
      <c r="A106" s="38" t="s">
        <v>261</v>
      </c>
      <c r="B106" s="38" t="s">
        <v>277</v>
      </c>
      <c r="C106" s="38" t="s">
        <v>278</v>
      </c>
      <c r="D106" s="44"/>
      <c r="E106" s="40">
        <v>5.4094749999999997E-2</v>
      </c>
      <c r="F106" s="40">
        <v>0.31807712999999999</v>
      </c>
      <c r="G106" s="40" t="s">
        <v>423</v>
      </c>
      <c r="H106" s="40">
        <v>0.19748194188171425</v>
      </c>
      <c r="I106" s="40">
        <v>1.0671812280000002E-2</v>
      </c>
      <c r="J106" s="40">
        <v>1.5263040672000003E-2</v>
      </c>
      <c r="K106" s="40">
        <v>3.6284161752000006E-2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216.37899999999999</v>
      </c>
      <c r="AL106" s="41" t="s">
        <v>264</v>
      </c>
    </row>
    <row r="107" spans="1:38" s="5" customFormat="1" ht="26.25" customHeight="1" thickBot="1" x14ac:dyDescent="0.25">
      <c r="A107" s="38" t="s">
        <v>261</v>
      </c>
      <c r="B107" s="38" t="s">
        <v>279</v>
      </c>
      <c r="C107" s="38" t="s">
        <v>280</v>
      </c>
      <c r="D107" s="44"/>
      <c r="E107" s="40">
        <v>0.10117818288672478</v>
      </c>
      <c r="F107" s="40">
        <v>1.33542783</v>
      </c>
      <c r="G107" s="40" t="s">
        <v>423</v>
      </c>
      <c r="H107" s="40">
        <v>1.2339339260750566</v>
      </c>
      <c r="I107" s="40">
        <v>2.4280506E-2</v>
      </c>
      <c r="J107" s="40">
        <v>0.32374008000000004</v>
      </c>
      <c r="K107" s="40">
        <v>1.5377653800000002</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8093.5020000000004</v>
      </c>
      <c r="AL107" s="41" t="s">
        <v>264</v>
      </c>
    </row>
    <row r="108" spans="1:38" s="5" customFormat="1" ht="26.25" customHeight="1" thickBot="1" x14ac:dyDescent="0.25">
      <c r="A108" s="38" t="s">
        <v>261</v>
      </c>
      <c r="B108" s="38" t="s">
        <v>281</v>
      </c>
      <c r="C108" s="38" t="s">
        <v>282</v>
      </c>
      <c r="D108" s="44"/>
      <c r="E108" s="40">
        <v>8.7373070491048088E-2</v>
      </c>
      <c r="F108" s="40">
        <v>0.55514311199999999</v>
      </c>
      <c r="G108" s="40" t="s">
        <v>423</v>
      </c>
      <c r="H108" s="40">
        <v>1.8270444762286031</v>
      </c>
      <c r="I108" s="40">
        <v>1.0280427999999999E-2</v>
      </c>
      <c r="J108" s="40">
        <v>0.10280428</v>
      </c>
      <c r="K108" s="40">
        <v>0.20560856</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5140.2139999999999</v>
      </c>
      <c r="AL108" s="41" t="s">
        <v>264</v>
      </c>
    </row>
    <row r="109" spans="1:38" s="5" customFormat="1" ht="26.25" customHeight="1" thickBot="1" x14ac:dyDescent="0.25">
      <c r="A109" s="38" t="s">
        <v>261</v>
      </c>
      <c r="B109" s="38" t="s">
        <v>283</v>
      </c>
      <c r="C109" s="38" t="s">
        <v>284</v>
      </c>
      <c r="D109" s="44"/>
      <c r="E109" s="40">
        <v>2.1886106533784998E-2</v>
      </c>
      <c r="F109" s="40">
        <v>0.29448900299999997</v>
      </c>
      <c r="G109" s="40" t="s">
        <v>423</v>
      </c>
      <c r="H109" s="40">
        <v>0.62964644951042992</v>
      </c>
      <c r="I109" s="40">
        <v>1.2044540000000001E-2</v>
      </c>
      <c r="J109" s="40">
        <v>6.624497E-2</v>
      </c>
      <c r="K109" s="40">
        <v>6.624497E-2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602.22699999999998</v>
      </c>
      <c r="AL109" s="41" t="s">
        <v>264</v>
      </c>
    </row>
    <row r="110" spans="1:38" s="5" customFormat="1" ht="26.25" customHeight="1" thickBot="1" x14ac:dyDescent="0.25">
      <c r="A110" s="38" t="s">
        <v>261</v>
      </c>
      <c r="B110" s="38" t="s">
        <v>285</v>
      </c>
      <c r="C110" s="38" t="s">
        <v>286</v>
      </c>
      <c r="D110" s="44"/>
      <c r="E110" s="40">
        <v>2.7120297553847768E-2</v>
      </c>
      <c r="F110" s="40">
        <v>0.55799838899999998</v>
      </c>
      <c r="G110" s="40" t="s">
        <v>423</v>
      </c>
      <c r="H110" s="40">
        <v>0.7226221494208116</v>
      </c>
      <c r="I110" s="40">
        <v>2.5975334999999995E-2</v>
      </c>
      <c r="J110" s="40">
        <v>0.19128729</v>
      </c>
      <c r="K110" s="40">
        <v>0.19128729</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1.1411010000000001</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6.7184800000000005</v>
      </c>
      <c r="F112" s="40" t="s">
        <v>423</v>
      </c>
      <c r="G112" s="40" t="s">
        <v>423</v>
      </c>
      <c r="H112" s="40">
        <v>12.062661782608746</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167.96199999999999</v>
      </c>
      <c r="AL112" s="41" t="s">
        <v>292</v>
      </c>
    </row>
    <row r="113" spans="1:38" s="5" customFormat="1" ht="26.25" customHeight="1" thickBot="1" x14ac:dyDescent="0.25">
      <c r="A113" s="38" t="s">
        <v>289</v>
      </c>
      <c r="B113" s="168" t="s">
        <v>293</v>
      </c>
      <c r="C113" s="168" t="s">
        <v>294</v>
      </c>
      <c r="D113" s="39"/>
      <c r="E113" s="40">
        <v>2.3150734081961741</v>
      </c>
      <c r="F113" s="40" t="s">
        <v>409</v>
      </c>
      <c r="G113" s="40" t="s">
        <v>423</v>
      </c>
      <c r="H113" s="40">
        <v>11.139073106518417</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1.5957974563002444</v>
      </c>
      <c r="F116" s="40" t="s">
        <v>423</v>
      </c>
      <c r="G116" s="40" t="s">
        <v>423</v>
      </c>
      <c r="H116" s="40">
        <v>3.8064096612833742</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0.34409161800000004</v>
      </c>
      <c r="J119" s="40">
        <v>8.9463820680000019</v>
      </c>
      <c r="K119" s="40">
        <v>8.9463820680000019</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5734.8603000000012</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1.641600767525333</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5734.8602999999994</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8.7692132225345993E-4</v>
      </c>
      <c r="F123" s="40">
        <v>1.9063507005509999E-4</v>
      </c>
      <c r="G123" s="40">
        <v>1.9063507005509999E-4</v>
      </c>
      <c r="H123" s="40">
        <v>9.1504833626447992E-4</v>
      </c>
      <c r="I123" s="40">
        <v>2.0588587565950802E-3</v>
      </c>
      <c r="J123" s="40">
        <v>2.1732397986281397E-3</v>
      </c>
      <c r="K123" s="40">
        <v>2.2113668126391597E-3</v>
      </c>
      <c r="L123" s="40">
        <v>1.9063507005509999E-4</v>
      </c>
      <c r="M123" s="40">
        <v>2.543071834535034E-2</v>
      </c>
      <c r="N123" s="40">
        <v>4.1939715412121999E-5</v>
      </c>
      <c r="O123" s="40">
        <v>3.3551772329697599E-4</v>
      </c>
      <c r="P123" s="40">
        <v>5.3377819615427998E-5</v>
      </c>
      <c r="Q123" s="40">
        <v>2.4401288967052802E-6</v>
      </c>
      <c r="R123" s="40">
        <v>3.0501611208816E-5</v>
      </c>
      <c r="S123" s="40">
        <v>2.7832720228044597E-5</v>
      </c>
      <c r="T123" s="40">
        <v>1.9826047285730398E-5</v>
      </c>
      <c r="U123" s="40">
        <v>7.6254028022039999E-6</v>
      </c>
      <c r="V123" s="40">
        <v>2.1351127846171199E-4</v>
      </c>
      <c r="W123" s="40">
        <v>0.1906350700551</v>
      </c>
      <c r="X123" s="40">
        <v>1.4983916506330862E-4</v>
      </c>
      <c r="Y123" s="40">
        <v>4.1825334370088941E-4</v>
      </c>
      <c r="Z123" s="40">
        <v>1.7843442557157361E-4</v>
      </c>
      <c r="AA123" s="40">
        <v>1.2810676707702721E-4</v>
      </c>
      <c r="AB123" s="40">
        <f t="shared" si="1"/>
        <v>8.7463370141279892E-4</v>
      </c>
      <c r="AC123" s="40" t="s">
        <v>423</v>
      </c>
      <c r="AD123" s="40" t="s">
        <v>423</v>
      </c>
      <c r="AE123" s="193"/>
      <c r="AF123" s="40" t="s">
        <v>423</v>
      </c>
      <c r="AG123" s="40" t="s">
        <v>423</v>
      </c>
      <c r="AH123" s="40" t="s">
        <v>423</v>
      </c>
      <c r="AI123" s="40" t="s">
        <v>423</v>
      </c>
      <c r="AJ123" s="40" t="s">
        <v>423</v>
      </c>
      <c r="AK123" s="40">
        <v>91.975808999999998</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0.35757465383449316</v>
      </c>
      <c r="G125" s="40" t="s">
        <v>423</v>
      </c>
      <c r="H125" s="40" t="s">
        <v>442</v>
      </c>
      <c r="I125" s="40">
        <v>1.0553400000000002E-4</v>
      </c>
      <c r="J125" s="40">
        <v>7.0036199999999995E-4</v>
      </c>
      <c r="K125" s="40">
        <v>1.480674E-3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3198</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6.4657112731996758E-2</v>
      </c>
      <c r="F129" s="40">
        <v>0.54995705082388058</v>
      </c>
      <c r="G129" s="40">
        <v>3.4929704579354575E-3</v>
      </c>
      <c r="H129" s="40" t="s">
        <v>442</v>
      </c>
      <c r="I129" s="40">
        <v>2.9727408152642194E-4</v>
      </c>
      <c r="J129" s="40">
        <v>5.2022964267123837E-4</v>
      </c>
      <c r="K129" s="40">
        <v>7.4318520381605479E-4</v>
      </c>
      <c r="L129" s="40">
        <v>1.0404592853424768E-5</v>
      </c>
      <c r="M129" s="40">
        <v>5.2022964267123845E-3</v>
      </c>
      <c r="N129" s="40">
        <v>9.6614076496087123E-2</v>
      </c>
      <c r="O129" s="40">
        <v>7.4318520381605486E-3</v>
      </c>
      <c r="P129" s="40">
        <v>4.1618371413699069E-3</v>
      </c>
      <c r="Q129" s="40">
        <v>1.1890963261056878E-3</v>
      </c>
      <c r="R129" s="40" t="s">
        <v>459</v>
      </c>
      <c r="S129" s="40" t="s">
        <v>459</v>
      </c>
      <c r="T129" s="40">
        <v>1.0404592853424769E-2</v>
      </c>
      <c r="U129" s="40" t="s">
        <v>442</v>
      </c>
      <c r="V129" s="40" t="s">
        <v>442</v>
      </c>
      <c r="W129" s="40">
        <v>0.7431852038160548</v>
      </c>
      <c r="X129" s="40" t="s">
        <v>442</v>
      </c>
      <c r="Y129" s="40" t="s">
        <v>442</v>
      </c>
      <c r="Z129" s="40" t="s">
        <v>442</v>
      </c>
      <c r="AA129" s="40" t="s">
        <v>442</v>
      </c>
      <c r="AB129" s="40">
        <v>1.4863704076321096E-3</v>
      </c>
      <c r="AC129" s="40">
        <v>0.14863704076321096</v>
      </c>
      <c r="AD129" s="40" t="s">
        <v>423</v>
      </c>
      <c r="AE129" s="193"/>
      <c r="AF129" s="40" t="s">
        <v>423</v>
      </c>
      <c r="AG129" s="40" t="s">
        <v>423</v>
      </c>
      <c r="AH129" s="40" t="s">
        <v>423</v>
      </c>
      <c r="AI129" s="40" t="s">
        <v>423</v>
      </c>
      <c r="AJ129" s="40" t="s">
        <v>423</v>
      </c>
      <c r="AK129" s="40">
        <v>74.318520381605481</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2.2656220748227839E-3</v>
      </c>
      <c r="F131" s="40">
        <v>6.0997517399074945E-4</v>
      </c>
      <c r="G131" s="40">
        <v>2.7884579382434264E-4</v>
      </c>
      <c r="H131" s="40" t="s">
        <v>442</v>
      </c>
      <c r="I131" s="40" t="s">
        <v>442</v>
      </c>
      <c r="J131" s="40" t="s">
        <v>442</v>
      </c>
      <c r="K131" s="40">
        <v>1.3070896585516058E-4</v>
      </c>
      <c r="L131" s="40">
        <v>3.5291420780893359E-6</v>
      </c>
      <c r="M131" s="40">
        <v>1.7427862114021415E-5</v>
      </c>
      <c r="N131" s="40">
        <v>7.8425379513096359E-5</v>
      </c>
      <c r="O131" s="40">
        <v>2.6141793171032119E-5</v>
      </c>
      <c r="P131" s="40">
        <v>2.8755972488135332E-2</v>
      </c>
      <c r="Q131" s="40">
        <v>1.7427862114021415E-4</v>
      </c>
      <c r="R131" s="40">
        <v>4.3569655285053537E-5</v>
      </c>
      <c r="S131" s="40">
        <v>2.6141793171032115E-4</v>
      </c>
      <c r="T131" s="40">
        <v>3.4855724228042829E-5</v>
      </c>
      <c r="U131" s="40" t="s">
        <v>442</v>
      </c>
      <c r="V131" s="40" t="s">
        <v>442</v>
      </c>
      <c r="W131" s="40">
        <v>2.6141793171032122</v>
      </c>
      <c r="X131" s="40" t="s">
        <v>442</v>
      </c>
      <c r="Y131" s="40" t="s">
        <v>442</v>
      </c>
      <c r="Z131" s="40" t="s">
        <v>442</v>
      </c>
      <c r="AA131" s="40" t="s">
        <v>442</v>
      </c>
      <c r="AB131" s="40">
        <v>3.4855724228042832E-8</v>
      </c>
      <c r="AC131" s="40">
        <v>8.7139310570107074E-5</v>
      </c>
      <c r="AD131" s="40">
        <v>1.7427862114021415E-5</v>
      </c>
      <c r="AE131" s="193"/>
      <c r="AF131" s="40" t="s">
        <v>423</v>
      </c>
      <c r="AG131" s="40" t="s">
        <v>423</v>
      </c>
      <c r="AH131" s="40" t="s">
        <v>423</v>
      </c>
      <c r="AI131" s="40" t="s">
        <v>423</v>
      </c>
      <c r="AJ131" s="40" t="s">
        <v>423</v>
      </c>
      <c r="AK131" s="40">
        <v>0.87139310570107065</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3.7125000000000001E-3</v>
      </c>
      <c r="F133" s="40">
        <v>5.8499999999999999E-5</v>
      </c>
      <c r="G133" s="40">
        <v>5.0849999999999995E-4</v>
      </c>
      <c r="H133" s="40" t="s">
        <v>423</v>
      </c>
      <c r="I133" s="40">
        <v>1.5615E-4</v>
      </c>
      <c r="J133" s="40">
        <v>1.5615E-4</v>
      </c>
      <c r="K133" s="40">
        <v>1.7352000000000001E-4</v>
      </c>
      <c r="L133" s="40" t="s">
        <v>442</v>
      </c>
      <c r="M133" s="40">
        <v>6.3000000000000013E-4</v>
      </c>
      <c r="N133" s="40">
        <v>1.3513500000000001E-4</v>
      </c>
      <c r="O133" s="40">
        <v>2.2634999999999999E-5</v>
      </c>
      <c r="P133" s="40">
        <v>6.705E-3</v>
      </c>
      <c r="Q133" s="40">
        <v>6.1245000000000001E-5</v>
      </c>
      <c r="R133" s="40">
        <v>6.1020000000000002E-5</v>
      </c>
      <c r="S133" s="40">
        <v>5.5934999999999999E-5</v>
      </c>
      <c r="T133" s="40">
        <v>7.7984999999999979E-5</v>
      </c>
      <c r="U133" s="40">
        <v>8.9010000000000003E-5</v>
      </c>
      <c r="V133" s="40">
        <v>7.2053999999999998E-4</v>
      </c>
      <c r="W133" s="40">
        <v>1.215E-4</v>
      </c>
      <c r="X133" s="40">
        <v>5.9400000000000003E-8</v>
      </c>
      <c r="Y133" s="40">
        <v>3.2444999999999997E-8</v>
      </c>
      <c r="Z133" s="40">
        <v>2.8979999999999999E-8</v>
      </c>
      <c r="AA133" s="40">
        <v>3.1454999999999999E-8</v>
      </c>
      <c r="AB133" s="40">
        <f t="shared" si="1"/>
        <v>1.5227999999999998E-7</v>
      </c>
      <c r="AC133" s="40">
        <v>6.7500000000000004E-4</v>
      </c>
      <c r="AD133" s="40">
        <v>1.8450000000000001E-3</v>
      </c>
      <c r="AE133" s="193"/>
      <c r="AF133" s="40" t="s">
        <v>423</v>
      </c>
      <c r="AG133" s="40" t="s">
        <v>423</v>
      </c>
      <c r="AH133" s="40" t="s">
        <v>423</v>
      </c>
      <c r="AI133" s="40" t="s">
        <v>423</v>
      </c>
      <c r="AJ133" s="40" t="s">
        <v>423</v>
      </c>
      <c r="AK133" s="40">
        <v>4500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5.7299721600000001E-3</v>
      </c>
      <c r="G136" s="40" t="s">
        <v>423</v>
      </c>
      <c r="H136" s="40">
        <v>1.2276706064000003</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381998.14399999997</v>
      </c>
      <c r="AL136" s="41" t="s">
        <v>455</v>
      </c>
    </row>
    <row r="137" spans="1:38" s="5" customFormat="1" ht="26.25" customHeight="1" thickBot="1" x14ac:dyDescent="0.25">
      <c r="A137" s="38" t="s">
        <v>318</v>
      </c>
      <c r="B137" s="38" t="s">
        <v>350</v>
      </c>
      <c r="C137" s="38" t="s">
        <v>351</v>
      </c>
      <c r="D137" s="39"/>
      <c r="E137" s="40" t="s">
        <v>423</v>
      </c>
      <c r="F137" s="40">
        <v>1.6012131344999999E-3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106747.5423</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0.40886633666666666</v>
      </c>
      <c r="J139" s="40">
        <v>0.40886633666666666</v>
      </c>
      <c r="K139" s="40">
        <v>0.40886633666666666</v>
      </c>
      <c r="L139" s="40" t="s">
        <v>423</v>
      </c>
      <c r="M139" s="40" t="s">
        <v>423</v>
      </c>
      <c r="N139" s="40">
        <v>1.1828366666666666E-3</v>
      </c>
      <c r="O139" s="40">
        <v>2.3801899999999995E-3</v>
      </c>
      <c r="P139" s="40">
        <v>2.3801899999999995E-3</v>
      </c>
      <c r="Q139" s="40">
        <v>3.7816500000000005E-3</v>
      </c>
      <c r="R139" s="40">
        <v>3.606576666666667E-3</v>
      </c>
      <c r="S139" s="40">
        <v>8.3968633333333341E-3</v>
      </c>
      <c r="T139" s="40" t="s">
        <v>423</v>
      </c>
      <c r="U139" s="40" t="s">
        <v>423</v>
      </c>
      <c r="V139" s="40" t="s">
        <v>423</v>
      </c>
      <c r="W139" s="40">
        <v>4.1526966666666665</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8144</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156.84597546285008</v>
      </c>
      <c r="F141" s="50">
        <f t="shared" ref="F141:AK141" si="2">SUM(F14:F140)</f>
        <v>88.535195140150151</v>
      </c>
      <c r="G141" s="50">
        <f t="shared" si="2"/>
        <v>1062.2186609726309</v>
      </c>
      <c r="H141" s="50">
        <f t="shared" si="2"/>
        <v>54.246859894842999</v>
      </c>
      <c r="I141" s="50">
        <f t="shared" si="2"/>
        <v>29.162027931548533</v>
      </c>
      <c r="J141" s="50">
        <f t="shared" si="2"/>
        <v>56.74728389277859</v>
      </c>
      <c r="K141" s="50">
        <f t="shared" si="2"/>
        <v>94.183844198491784</v>
      </c>
      <c r="L141" s="50">
        <f t="shared" si="2"/>
        <v>2.9817396673651624</v>
      </c>
      <c r="M141" s="50">
        <f t="shared" si="2"/>
        <v>378.43779891138712</v>
      </c>
      <c r="N141" s="50">
        <f t="shared" si="2"/>
        <v>166.76696898302663</v>
      </c>
      <c r="O141" s="50">
        <f t="shared" si="2"/>
        <v>7.7892004499851932</v>
      </c>
      <c r="P141" s="50">
        <f t="shared" si="2"/>
        <v>1.6387387573636552</v>
      </c>
      <c r="Q141" s="50">
        <f t="shared" si="2"/>
        <v>13.317731459474743</v>
      </c>
      <c r="R141" s="50">
        <f t="shared" si="2"/>
        <v>13.933705271738948</v>
      </c>
      <c r="S141" s="50">
        <f t="shared" si="2"/>
        <v>58.959704556106786</v>
      </c>
      <c r="T141" s="50">
        <f t="shared" si="2"/>
        <v>31.013793390209873</v>
      </c>
      <c r="U141" s="50">
        <f t="shared" si="2"/>
        <v>17.128939769958681</v>
      </c>
      <c r="V141" s="50">
        <f t="shared" si="2"/>
        <v>38.945770078278649</v>
      </c>
      <c r="W141" s="50">
        <f t="shared" si="2"/>
        <v>2457.6852834241477</v>
      </c>
      <c r="X141" s="50">
        <f t="shared" si="2"/>
        <v>5.3095978482578605</v>
      </c>
      <c r="Y141" s="50">
        <f t="shared" si="2"/>
        <v>5.4673179580036333</v>
      </c>
      <c r="Z141" s="50">
        <f t="shared" si="2"/>
        <v>2.9295411215880356</v>
      </c>
      <c r="AA141" s="50">
        <f t="shared" si="2"/>
        <v>3.3953867166352394</v>
      </c>
      <c r="AB141" s="50">
        <f t="shared" si="2"/>
        <v>21.120236649748126</v>
      </c>
      <c r="AC141" s="50">
        <f t="shared" si="2"/>
        <v>5.1062763041590671</v>
      </c>
      <c r="AD141" s="50">
        <f t="shared" si="2"/>
        <v>9.9117795880885318</v>
      </c>
      <c r="AE141" s="36"/>
      <c r="AF141" s="50">
        <f t="shared" si="2"/>
        <v>115335.16292596811</v>
      </c>
      <c r="AG141" s="50">
        <f t="shared" si="2"/>
        <v>245008.62487124963</v>
      </c>
      <c r="AH141" s="50">
        <f t="shared" si="2"/>
        <v>68817.13870363</v>
      </c>
      <c r="AI141" s="50">
        <f t="shared" si="2"/>
        <v>21862.101269999999</v>
      </c>
      <c r="AJ141" s="50">
        <f t="shared" si="2"/>
        <v>0</v>
      </c>
      <c r="AK141" s="50">
        <f t="shared" si="2"/>
        <v>1601316.5522727675</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156.84597546285008</v>
      </c>
      <c r="F152" s="81">
        <f t="shared" ref="F152:AD152" si="3">SUM(F$141, F$151, IF(AND(ISNUMBER(SEARCH($B$4,"AT|BE|CH|GB|IE|LT|LU|NL")),SUM(F$143:F$149)&gt;0),SUM(F$143:F$149)-SUM(F$27:F$33),0))</f>
        <v>88.535195140150151</v>
      </c>
      <c r="G152" s="81">
        <f t="shared" si="3"/>
        <v>1062.2186609726309</v>
      </c>
      <c r="H152" s="81">
        <f t="shared" si="3"/>
        <v>54.246859894842999</v>
      </c>
      <c r="I152" s="81">
        <f t="shared" si="3"/>
        <v>29.162027931548533</v>
      </c>
      <c r="J152" s="81">
        <f t="shared" si="3"/>
        <v>56.74728389277859</v>
      </c>
      <c r="K152" s="81">
        <f t="shared" si="3"/>
        <v>94.183844198491784</v>
      </c>
      <c r="L152" s="81">
        <f t="shared" si="3"/>
        <v>2.9817396673651624</v>
      </c>
      <c r="M152" s="81">
        <f t="shared" si="3"/>
        <v>378.43779891138712</v>
      </c>
      <c r="N152" s="81">
        <f t="shared" si="3"/>
        <v>166.76696898302663</v>
      </c>
      <c r="O152" s="81">
        <f t="shared" si="3"/>
        <v>7.7892004499851932</v>
      </c>
      <c r="P152" s="81">
        <f t="shared" si="3"/>
        <v>1.6387387573636552</v>
      </c>
      <c r="Q152" s="81">
        <f t="shared" si="3"/>
        <v>13.317731459474743</v>
      </c>
      <c r="R152" s="81">
        <f t="shared" si="3"/>
        <v>13.933705271738948</v>
      </c>
      <c r="S152" s="81">
        <f t="shared" si="3"/>
        <v>58.959704556106786</v>
      </c>
      <c r="T152" s="81">
        <f t="shared" si="3"/>
        <v>31.013793390209873</v>
      </c>
      <c r="U152" s="81">
        <f t="shared" si="3"/>
        <v>17.128939769958681</v>
      </c>
      <c r="V152" s="81">
        <f t="shared" si="3"/>
        <v>38.945770078278649</v>
      </c>
      <c r="W152" s="81">
        <f t="shared" si="3"/>
        <v>2457.6852834241477</v>
      </c>
      <c r="X152" s="81">
        <f t="shared" si="3"/>
        <v>5.3095978482578605</v>
      </c>
      <c r="Y152" s="81">
        <f t="shared" si="3"/>
        <v>5.4673179580036333</v>
      </c>
      <c r="Z152" s="81">
        <f t="shared" si="3"/>
        <v>2.9295411215880356</v>
      </c>
      <c r="AA152" s="81">
        <f t="shared" si="3"/>
        <v>3.3953867166352394</v>
      </c>
      <c r="AB152" s="81">
        <f t="shared" si="3"/>
        <v>21.120236649748126</v>
      </c>
      <c r="AC152" s="81">
        <f t="shared" si="3"/>
        <v>5.1062763041590671</v>
      </c>
      <c r="AD152" s="81">
        <f t="shared" si="3"/>
        <v>9.9117795880885318</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156.84597546285008</v>
      </c>
      <c r="F154" s="81">
        <f>F141 + F153 - IF(OR($B$6=2005,$B$6&gt;=2020),SUM(F99:F122),0) + IF(AND(OR($B$4="AT",$B$4="BE",$B$4="CH",$B$4="GB",$B$4="IE",$B$4="LT",$B$4="LU",$B$4="NL"),SUM(F143:F149)&gt;0),SUM(F143:F149)-SUM(F27:F33),0)</f>
        <v>88.535195140150151</v>
      </c>
      <c r="G154" s="81">
        <f>G141 + G153 + IF(AND(OR($B$4="AT",$B$4="BE",$B$4="CH",$B$4="GB",$B$4="IE",$B$4="LT",$B$4="LU",$B$4="NL"),SUM(G143:G149)&gt;0),SUM(G143:G149)-SUM(G27:G33),0)</f>
        <v>1062.2186609726309</v>
      </c>
      <c r="H154" s="81">
        <f t="shared" ref="H154:AD154" si="4">H141 + H153 + IF(AND(OR($B$4="AT",$B$4="BE",$B$4="CH",$B$4="GB",$B$4="IE",$B$4="LT",$B$4="LU",$B$4="NL"),SUM(H143:H149)&gt;0),SUM(H143:H149)-SUM(H27:H33),0)</f>
        <v>54.246859894842999</v>
      </c>
      <c r="I154" s="81">
        <f t="shared" si="4"/>
        <v>29.162027931548533</v>
      </c>
      <c r="J154" s="81">
        <f t="shared" si="4"/>
        <v>56.74728389277859</v>
      </c>
      <c r="K154" s="81">
        <f t="shared" si="4"/>
        <v>94.183844198491784</v>
      </c>
      <c r="L154" s="81">
        <f t="shared" si="4"/>
        <v>2.9817396673651624</v>
      </c>
      <c r="M154" s="81">
        <f t="shared" si="4"/>
        <v>378.43779891138712</v>
      </c>
      <c r="N154" s="81">
        <f t="shared" si="4"/>
        <v>166.76696898302663</v>
      </c>
      <c r="O154" s="81">
        <f t="shared" si="4"/>
        <v>7.7892004499851932</v>
      </c>
      <c r="P154" s="81">
        <f t="shared" si="4"/>
        <v>1.6387387573636552</v>
      </c>
      <c r="Q154" s="81">
        <f t="shared" si="4"/>
        <v>13.317731459474743</v>
      </c>
      <c r="R154" s="81">
        <f t="shared" si="4"/>
        <v>13.933705271738948</v>
      </c>
      <c r="S154" s="81">
        <f t="shared" si="4"/>
        <v>58.959704556106786</v>
      </c>
      <c r="T154" s="81">
        <f t="shared" si="4"/>
        <v>31.013793390209873</v>
      </c>
      <c r="U154" s="81">
        <f t="shared" si="4"/>
        <v>17.128939769958681</v>
      </c>
      <c r="V154" s="81">
        <f t="shared" si="4"/>
        <v>38.945770078278649</v>
      </c>
      <c r="W154" s="81">
        <f t="shared" si="4"/>
        <v>2457.6852834241477</v>
      </c>
      <c r="X154" s="81">
        <f t="shared" si="4"/>
        <v>5.3095978482578605</v>
      </c>
      <c r="Y154" s="81">
        <f t="shared" si="4"/>
        <v>5.4673179580036333</v>
      </c>
      <c r="Z154" s="81">
        <f t="shared" si="4"/>
        <v>2.9295411215880356</v>
      </c>
      <c r="AA154" s="81">
        <f t="shared" si="4"/>
        <v>3.3953867166352394</v>
      </c>
      <c r="AB154" s="81">
        <f t="shared" si="4"/>
        <v>21.120236649748126</v>
      </c>
      <c r="AC154" s="81">
        <f t="shared" si="4"/>
        <v>5.1062763041590671</v>
      </c>
      <c r="AD154" s="81">
        <f t="shared" si="4"/>
        <v>9.9117795880885318</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0.35148000000000001</v>
      </c>
      <c r="F157" s="91">
        <v>1.6695300000000002</v>
      </c>
      <c r="G157" s="91">
        <v>8.7870000000000004E-2</v>
      </c>
      <c r="H157" s="91" t="s">
        <v>423</v>
      </c>
      <c r="I157" s="91">
        <v>8.7870000000000005E-4</v>
      </c>
      <c r="J157" s="91">
        <v>8.7870000000000005E-4</v>
      </c>
      <c r="K157" s="91">
        <v>8.7870000000000005E-4</v>
      </c>
      <c r="L157" s="91" t="s">
        <v>442</v>
      </c>
      <c r="M157" s="91">
        <v>105.444</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3778.4100000000003</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0.73327211999999986</v>
      </c>
      <c r="F158" s="91">
        <v>0.13684516690860429</v>
      </c>
      <c r="G158" s="91">
        <v>7.2023772057160165E-3</v>
      </c>
      <c r="H158" s="91" t="s">
        <v>442</v>
      </c>
      <c r="I158" s="91">
        <v>2.8809999999999996E-4</v>
      </c>
      <c r="J158" s="91">
        <v>2.8809999999999996E-4</v>
      </c>
      <c r="K158" s="91">
        <v>2.8809999999999996E-4</v>
      </c>
      <c r="L158" s="91" t="s">
        <v>442</v>
      </c>
      <c r="M158" s="91">
        <v>34.572000000000003</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526.74101952251476</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5.3975821238690784</v>
      </c>
      <c r="F159" s="91">
        <v>0.13082396049755568</v>
      </c>
      <c r="G159" s="91">
        <v>0.36747376165786383</v>
      </c>
      <c r="H159" s="91" t="s">
        <v>423</v>
      </c>
      <c r="I159" s="91">
        <v>8.3308456331690622E-2</v>
      </c>
      <c r="J159" s="91">
        <v>8.3308456331690622E-2</v>
      </c>
      <c r="K159" s="91">
        <v>8.3308456331690622E-2</v>
      </c>
      <c r="L159" s="91">
        <v>1.0327929306987961E-2</v>
      </c>
      <c r="M159" s="91">
        <v>0.27462479684137481</v>
      </c>
      <c r="N159" s="91">
        <v>9.7627819090933994E-3</v>
      </c>
      <c r="O159" s="91">
        <v>7.5587068987093605E-4</v>
      </c>
      <c r="P159" s="91">
        <v>2.2358435399984227E-3</v>
      </c>
      <c r="Q159" s="91">
        <v>3.5000107036995201E-3</v>
      </c>
      <c r="R159" s="91">
        <v>4.2717656583776496E-3</v>
      </c>
      <c r="S159" s="91">
        <v>6.6111571956058962E-2</v>
      </c>
      <c r="T159" s="91">
        <v>9.9413466197882411E-2</v>
      </c>
      <c r="U159" s="91">
        <v>7.5666490311129568E-3</v>
      </c>
      <c r="V159" s="91">
        <v>8.9751426896080774E-2</v>
      </c>
      <c r="W159" s="91">
        <v>9.9931037487976902E-3</v>
      </c>
      <c r="X159" s="91" t="s">
        <v>423</v>
      </c>
      <c r="Y159" s="91" t="s">
        <v>423</v>
      </c>
      <c r="Z159" s="91" t="s">
        <v>423</v>
      </c>
      <c r="AA159" s="91" t="s">
        <v>423</v>
      </c>
      <c r="AB159" s="91" t="s">
        <v>423</v>
      </c>
      <c r="AC159" s="91">
        <v>6.0310812541602959E-3</v>
      </c>
      <c r="AD159" s="91">
        <v>3.2646499622472121E-3</v>
      </c>
      <c r="AE159" s="86"/>
      <c r="AF159" s="91">
        <v>3161.91110763402</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3:AK23 AF25:AK36 AF40:AK42 AF44:AK44 AF48:AK48 AF64:AK65 AF72:AK72 AF82:AK82 AF84:AK91 AF94:AK140">
    <cfRule type="cellIs" dxfId="46" priority="2" operator="equal">
      <formula>0</formula>
    </cfRule>
  </conditionalFormatting>
  <conditionalFormatting sqref="AF24:AK24 AF37:AK39 AF43:AK43 AF45:AK47 AF49:AK63 AF66:AK71 AF73:AK81 AF83:AK83 AF92:AK93 E14:AD140 AF14:AK22">
    <cfRule type="cellIs" dxfId="45" priority="1" operator="equal">
      <formula>0</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2002</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48.261700027354969</v>
      </c>
      <c r="F14" s="40">
        <v>0.69052984812876017</v>
      </c>
      <c r="G14" s="40">
        <v>833.28840654286694</v>
      </c>
      <c r="H14" s="40" t="s">
        <v>442</v>
      </c>
      <c r="I14" s="40">
        <v>3.8279339115698572</v>
      </c>
      <c r="J14" s="40">
        <v>14.354287062367707</v>
      </c>
      <c r="K14" s="40">
        <v>28.238184892676912</v>
      </c>
      <c r="L14" s="40">
        <v>8.9362386832613022E-2</v>
      </c>
      <c r="M14" s="40">
        <v>10.1684354272513</v>
      </c>
      <c r="N14" s="40">
        <v>4.9143774056470164</v>
      </c>
      <c r="O14" s="40">
        <v>0.59994214418143155</v>
      </c>
      <c r="P14" s="40">
        <v>0.9705749607312425</v>
      </c>
      <c r="Q14" s="40">
        <v>4.8005949525095195</v>
      </c>
      <c r="R14" s="40">
        <v>3.0392572295271378</v>
      </c>
      <c r="S14" s="40">
        <v>1.2859288533866708</v>
      </c>
      <c r="T14" s="40">
        <v>4.5908819256588478</v>
      </c>
      <c r="U14" s="40">
        <v>15.130929393585811</v>
      </c>
      <c r="V14" s="40">
        <v>7.2442580442469158</v>
      </c>
      <c r="W14" s="40">
        <v>3.2361722507610118</v>
      </c>
      <c r="X14" s="40">
        <v>1.2093232615473181E-3</v>
      </c>
      <c r="Y14" s="40">
        <v>7.3904364860450794E-2</v>
      </c>
      <c r="Z14" s="40">
        <v>5.7932488670756031E-2</v>
      </c>
      <c r="AA14" s="40">
        <v>1.9613255553715004E-3</v>
      </c>
      <c r="AB14" s="40">
        <v>0.13500750234812567</v>
      </c>
      <c r="AC14" s="40">
        <v>4.1104352216843472</v>
      </c>
      <c r="AD14" s="40">
        <v>2.0245427211281124E-3</v>
      </c>
      <c r="AE14" s="193"/>
      <c r="AF14" s="40">
        <v>2859.588565</v>
      </c>
      <c r="AG14" s="40">
        <v>205029.99041499998</v>
      </c>
      <c r="AH14" s="40">
        <v>36466.683876200004</v>
      </c>
      <c r="AI14" s="40" t="s">
        <v>441</v>
      </c>
      <c r="AJ14" s="40" t="s">
        <v>441</v>
      </c>
      <c r="AK14" s="40" t="s">
        <v>423</v>
      </c>
      <c r="AL14" s="41" t="s">
        <v>70</v>
      </c>
    </row>
    <row r="15" spans="1:38" s="5" customFormat="1" ht="26.25" customHeight="1" thickBot="1" x14ac:dyDescent="0.25">
      <c r="A15" s="38" t="s">
        <v>73</v>
      </c>
      <c r="B15" s="38" t="s">
        <v>21</v>
      </c>
      <c r="C15" s="38" t="s">
        <v>74</v>
      </c>
      <c r="D15" s="39"/>
      <c r="E15" s="40">
        <v>2.9388736714000001</v>
      </c>
      <c r="F15" s="40">
        <v>4.5717552469999999E-2</v>
      </c>
      <c r="G15" s="40">
        <v>26.681615531213716</v>
      </c>
      <c r="H15" s="40" t="s">
        <v>442</v>
      </c>
      <c r="I15" s="40">
        <v>0.1423276034</v>
      </c>
      <c r="J15" s="40">
        <v>0.23167109360000002</v>
      </c>
      <c r="K15" s="40">
        <v>0.30612400209999996</v>
      </c>
      <c r="L15" s="40">
        <v>8.9198145788800011E-3</v>
      </c>
      <c r="M15" s="40">
        <v>0.36859850959999996</v>
      </c>
      <c r="N15" s="40">
        <v>8.2414481347999988E-2</v>
      </c>
      <c r="O15" s="40">
        <v>7.9036964860000006E-3</v>
      </c>
      <c r="P15" s="40">
        <v>7.9036964860000006E-3</v>
      </c>
      <c r="Q15" s="40">
        <v>6.2839408222000001E-2</v>
      </c>
      <c r="R15" s="40">
        <v>0.27818865170832002</v>
      </c>
      <c r="S15" s="40">
        <v>0.20562536690283201</v>
      </c>
      <c r="T15" s="40">
        <v>11.57410209673032</v>
      </c>
      <c r="U15" s="40">
        <v>4.4799124888400002E-2</v>
      </c>
      <c r="V15" s="40">
        <v>0.88100013195799998</v>
      </c>
      <c r="W15" s="40">
        <v>3.7226454249999999E-2</v>
      </c>
      <c r="X15" s="40">
        <v>5.7804664020000007E-6</v>
      </c>
      <c r="Y15" s="40">
        <v>6.4945274410000008E-5</v>
      </c>
      <c r="Z15" s="40">
        <v>5.4521289979999994E-6</v>
      </c>
      <c r="AA15" s="40">
        <v>5.4521289979999994E-6</v>
      </c>
      <c r="AB15" s="40">
        <v>8.1629998808000013E-5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1.1024868019999998</v>
      </c>
      <c r="F16" s="40">
        <v>0.13511216500000001</v>
      </c>
      <c r="G16" s="40">
        <v>0.420127321</v>
      </c>
      <c r="H16" s="40">
        <v>7.8597679999999996E-3</v>
      </c>
      <c r="I16" s="40">
        <v>1.1772231200000001</v>
      </c>
      <c r="J16" s="40">
        <v>1.8641897439999999</v>
      </c>
      <c r="K16" s="40">
        <v>1.9141146440000001</v>
      </c>
      <c r="L16" s="40" t="s">
        <v>423</v>
      </c>
      <c r="M16" s="40">
        <v>0.26067627700000001</v>
      </c>
      <c r="N16" s="40">
        <v>2.2390000000000001E-3</v>
      </c>
      <c r="O16" s="40">
        <v>1.0399999999999999E-4</v>
      </c>
      <c r="P16" s="40">
        <v>2.0699999999999998E-3</v>
      </c>
      <c r="Q16" s="40">
        <v>1.9810000000000001E-3</v>
      </c>
      <c r="R16" s="40">
        <v>3.6440000000000001E-3</v>
      </c>
      <c r="S16" s="40">
        <v>1.709E-3</v>
      </c>
      <c r="T16" s="40">
        <v>9.4799999999999995E-4</v>
      </c>
      <c r="U16" s="40">
        <v>2.0200000000000001E-3</v>
      </c>
      <c r="V16" s="40">
        <v>1.0387E-2</v>
      </c>
      <c r="W16" s="40">
        <v>0.73899999999999999</v>
      </c>
      <c r="X16" s="40">
        <v>8.1904439999999998E-3</v>
      </c>
      <c r="Y16" s="40">
        <v>1.10968E-4</v>
      </c>
      <c r="Z16" s="40">
        <v>3.4171999999999997E-5</v>
      </c>
      <c r="AA16" s="40">
        <v>2.4111E-5</v>
      </c>
      <c r="AB16" s="40">
        <v>8.3596950000000003E-3</v>
      </c>
      <c r="AC16" s="40" t="s">
        <v>423</v>
      </c>
      <c r="AD16" s="40" t="s">
        <v>423</v>
      </c>
      <c r="AE16" s="193"/>
      <c r="AF16" s="40" t="s">
        <v>423</v>
      </c>
      <c r="AG16" s="40" t="s">
        <v>423</v>
      </c>
      <c r="AH16" s="40">
        <v>3834.0329999999999</v>
      </c>
      <c r="AI16" s="40" t="s">
        <v>423</v>
      </c>
      <c r="AJ16" s="40" t="s">
        <v>423</v>
      </c>
      <c r="AK16" s="40">
        <v>998.49800000000005</v>
      </c>
      <c r="AL16" s="41" t="s">
        <v>70</v>
      </c>
    </row>
    <row r="17" spans="1:38" s="5" customFormat="1" ht="26.25" customHeight="1" thickBot="1" x14ac:dyDescent="0.25">
      <c r="A17" s="38" t="s">
        <v>73</v>
      </c>
      <c r="B17" s="38" t="s">
        <v>2</v>
      </c>
      <c r="C17" s="38" t="s">
        <v>76</v>
      </c>
      <c r="D17" s="39"/>
      <c r="E17" s="40">
        <v>4.3636013840000007</v>
      </c>
      <c r="F17" s="40">
        <v>0.42161671500000003</v>
      </c>
      <c r="G17" s="40">
        <v>35.698396138</v>
      </c>
      <c r="H17" s="40" t="s">
        <v>423</v>
      </c>
      <c r="I17" s="40">
        <v>0.62228961199999988</v>
      </c>
      <c r="J17" s="40">
        <v>1.107160497</v>
      </c>
      <c r="K17" s="40">
        <v>1.7251774900000001</v>
      </c>
      <c r="L17" s="40" t="s">
        <v>423</v>
      </c>
      <c r="M17" s="40">
        <v>4.4329295039999996</v>
      </c>
      <c r="N17" s="40">
        <v>5.5844040000000001</v>
      </c>
      <c r="O17" s="40">
        <v>3.1149999999999994E-2</v>
      </c>
      <c r="P17" s="40">
        <v>4.1768999999999994E-2</v>
      </c>
      <c r="Q17" s="40">
        <v>0.20826900000000001</v>
      </c>
      <c r="R17" s="40">
        <v>0.36074599999999996</v>
      </c>
      <c r="S17" s="40">
        <v>0.71569800000000006</v>
      </c>
      <c r="T17" s="40">
        <v>2.5293079999999999</v>
      </c>
      <c r="U17" s="40">
        <v>0.56509499999999979</v>
      </c>
      <c r="V17" s="40">
        <v>1.520527</v>
      </c>
      <c r="W17" s="40">
        <v>12.217000000000001</v>
      </c>
      <c r="X17" s="40">
        <v>0.17555942499999999</v>
      </c>
      <c r="Y17" s="40">
        <v>0.23554331000000001</v>
      </c>
      <c r="Z17" s="40">
        <v>9.8521649000000003E-2</v>
      </c>
      <c r="AA17" s="40">
        <v>7.8475406999999997E-2</v>
      </c>
      <c r="AB17" s="40">
        <v>0.58809979099999998</v>
      </c>
      <c r="AC17" s="40">
        <v>7.2022941251222106E-2</v>
      </c>
      <c r="AD17" s="40">
        <v>0.25412499999999999</v>
      </c>
      <c r="AE17" s="193"/>
      <c r="AF17" s="40">
        <v>11332.350424696102</v>
      </c>
      <c r="AG17" s="40">
        <v>10749.692724062999</v>
      </c>
      <c r="AH17" s="40">
        <v>18119.983250824393</v>
      </c>
      <c r="AI17" s="40" t="s">
        <v>423</v>
      </c>
      <c r="AJ17" s="40" t="s">
        <v>423</v>
      </c>
      <c r="AK17" s="40" t="s">
        <v>423</v>
      </c>
      <c r="AL17" s="41" t="s">
        <v>70</v>
      </c>
    </row>
    <row r="18" spans="1:38" s="5" customFormat="1" ht="26.25" customHeight="1" thickBot="1" x14ac:dyDescent="0.25">
      <c r="A18" s="38" t="s">
        <v>73</v>
      </c>
      <c r="B18" s="38" t="s">
        <v>4</v>
      </c>
      <c r="C18" s="38" t="s">
        <v>77</v>
      </c>
      <c r="D18" s="39"/>
      <c r="E18" s="40" t="s">
        <v>409</v>
      </c>
      <c r="F18" s="40" t="s">
        <v>409</v>
      </c>
      <c r="G18" s="40" t="s">
        <v>409</v>
      </c>
      <c r="H18" s="40" t="s">
        <v>409</v>
      </c>
      <c r="I18" s="40" t="s">
        <v>409</v>
      </c>
      <c r="J18" s="40" t="s">
        <v>409</v>
      </c>
      <c r="K18" s="40" t="s">
        <v>409</v>
      </c>
      <c r="L18" s="40" t="s">
        <v>409</v>
      </c>
      <c r="M18" s="40" t="s">
        <v>409</v>
      </c>
      <c r="N18" s="40" t="s">
        <v>409</v>
      </c>
      <c r="O18" s="40" t="s">
        <v>409</v>
      </c>
      <c r="P18" s="40" t="s">
        <v>409</v>
      </c>
      <c r="Q18" s="40" t="s">
        <v>409</v>
      </c>
      <c r="R18" s="40" t="s">
        <v>409</v>
      </c>
      <c r="S18" s="40" t="s">
        <v>409</v>
      </c>
      <c r="T18" s="40" t="s">
        <v>409</v>
      </c>
      <c r="U18" s="40" t="s">
        <v>409</v>
      </c>
      <c r="V18" s="40" t="s">
        <v>409</v>
      </c>
      <c r="W18" s="40" t="s">
        <v>409</v>
      </c>
      <c r="X18" s="40" t="s">
        <v>409</v>
      </c>
      <c r="Y18" s="40" t="s">
        <v>409</v>
      </c>
      <c r="Z18" s="40" t="s">
        <v>409</v>
      </c>
      <c r="AA18" s="40" t="s">
        <v>409</v>
      </c>
      <c r="AB18" s="40" t="s">
        <v>409</v>
      </c>
      <c r="AC18" s="40" t="s">
        <v>409</v>
      </c>
      <c r="AD18" s="40" t="s">
        <v>409</v>
      </c>
      <c r="AE18" s="193"/>
      <c r="AF18" s="40" t="s">
        <v>409</v>
      </c>
      <c r="AG18" s="40" t="s">
        <v>409</v>
      </c>
      <c r="AH18" s="40" t="s">
        <v>409</v>
      </c>
      <c r="AI18" s="40" t="s">
        <v>409</v>
      </c>
      <c r="AJ18" s="40" t="s">
        <v>409</v>
      </c>
      <c r="AK18" s="40" t="s">
        <v>409</v>
      </c>
      <c r="AL18" s="41" t="s">
        <v>70</v>
      </c>
    </row>
    <row r="19" spans="1:38" s="5" customFormat="1" ht="24.75" customHeight="1" thickBot="1" x14ac:dyDescent="0.25">
      <c r="A19" s="144" t="s">
        <v>73</v>
      </c>
      <c r="B19" s="38" t="s">
        <v>78</v>
      </c>
      <c r="C19" s="144" t="s">
        <v>79</v>
      </c>
      <c r="D19" s="145"/>
      <c r="E19" s="40" t="s">
        <v>409</v>
      </c>
      <c r="F19" s="40" t="s">
        <v>409</v>
      </c>
      <c r="G19" s="40" t="s">
        <v>409</v>
      </c>
      <c r="H19" s="40" t="s">
        <v>409</v>
      </c>
      <c r="I19" s="40" t="s">
        <v>409</v>
      </c>
      <c r="J19" s="40" t="s">
        <v>409</v>
      </c>
      <c r="K19" s="40" t="s">
        <v>409</v>
      </c>
      <c r="L19" s="40" t="s">
        <v>409</v>
      </c>
      <c r="M19" s="40" t="s">
        <v>409</v>
      </c>
      <c r="N19" s="40" t="s">
        <v>409</v>
      </c>
      <c r="O19" s="40" t="s">
        <v>409</v>
      </c>
      <c r="P19" s="40" t="s">
        <v>409</v>
      </c>
      <c r="Q19" s="40" t="s">
        <v>409</v>
      </c>
      <c r="R19" s="40" t="s">
        <v>409</v>
      </c>
      <c r="S19" s="40" t="s">
        <v>409</v>
      </c>
      <c r="T19" s="40" t="s">
        <v>409</v>
      </c>
      <c r="U19" s="40" t="s">
        <v>409</v>
      </c>
      <c r="V19" s="40" t="s">
        <v>409</v>
      </c>
      <c r="W19" s="40" t="s">
        <v>409</v>
      </c>
      <c r="X19" s="40" t="s">
        <v>409</v>
      </c>
      <c r="Y19" s="40" t="s">
        <v>409</v>
      </c>
      <c r="Z19" s="40" t="s">
        <v>409</v>
      </c>
      <c r="AA19" s="40" t="s">
        <v>409</v>
      </c>
      <c r="AB19" s="40" t="s">
        <v>409</v>
      </c>
      <c r="AC19" s="40" t="s">
        <v>423</v>
      </c>
      <c r="AD19" s="40" t="s">
        <v>409</v>
      </c>
      <c r="AE19" s="193"/>
      <c r="AF19" s="40" t="s">
        <v>423</v>
      </c>
      <c r="AG19" s="40" t="s">
        <v>423</v>
      </c>
      <c r="AH19" s="40" t="s">
        <v>423</v>
      </c>
      <c r="AI19" s="40" t="s">
        <v>423</v>
      </c>
      <c r="AJ19" s="40" t="s">
        <v>423</v>
      </c>
      <c r="AK19" s="40" t="s">
        <v>423</v>
      </c>
      <c r="AL19" s="146" t="s">
        <v>70</v>
      </c>
    </row>
    <row r="20" spans="1:38" s="5" customFormat="1" ht="26.25" customHeight="1" thickBot="1" x14ac:dyDescent="0.25">
      <c r="A20" s="38" t="s">
        <v>73</v>
      </c>
      <c r="B20" s="38" t="s">
        <v>5</v>
      </c>
      <c r="C20" s="38" t="s">
        <v>80</v>
      </c>
      <c r="D20" s="39"/>
      <c r="E20" s="40">
        <v>0.17092147800000002</v>
      </c>
      <c r="F20" s="40">
        <v>0.56347740000000002</v>
      </c>
      <c r="G20" s="40">
        <v>5.3521790999999999E-2</v>
      </c>
      <c r="H20" s="40">
        <v>3.7565160000000001E-3</v>
      </c>
      <c r="I20" s="40">
        <v>2.618511E-3</v>
      </c>
      <c r="J20" s="40">
        <v>2.992584E-3</v>
      </c>
      <c r="K20" s="40">
        <v>3.7407300000000003E-3</v>
      </c>
      <c r="L20" s="40" t="s">
        <v>423</v>
      </c>
      <c r="M20" s="40">
        <v>1.0706070599999999</v>
      </c>
      <c r="N20" s="40">
        <v>3.2400000000000001E-4</v>
      </c>
      <c r="O20" s="40">
        <v>2.5000000000000001E-5</v>
      </c>
      <c r="P20" s="40">
        <v>6.0000000000000002E-6</v>
      </c>
      <c r="Q20" s="40">
        <v>1.9999999999999999E-6</v>
      </c>
      <c r="R20" s="40">
        <v>1.2E-5</v>
      </c>
      <c r="S20" s="40">
        <v>1.9999999999999999E-6</v>
      </c>
      <c r="T20" s="40">
        <v>8.7000000000000001E-5</v>
      </c>
      <c r="U20" s="40" t="s">
        <v>423</v>
      </c>
      <c r="V20" s="40">
        <v>4.4900000000000002E-4</v>
      </c>
      <c r="W20" s="40">
        <v>0.188</v>
      </c>
      <c r="X20" s="40">
        <v>1.878258E-2</v>
      </c>
      <c r="Y20" s="40">
        <v>3.0052128000000001E-2</v>
      </c>
      <c r="Z20" s="40">
        <v>9.3912900000000001E-3</v>
      </c>
      <c r="AA20" s="40">
        <v>7.5130320000000002E-3</v>
      </c>
      <c r="AB20" s="40">
        <v>6.5739030000000004E-2</v>
      </c>
      <c r="AC20" s="40">
        <v>9.3912903000000006E-3</v>
      </c>
      <c r="AD20" s="40">
        <v>1.1300000000000001E-4</v>
      </c>
      <c r="AE20" s="193"/>
      <c r="AF20" s="40" t="s">
        <v>423</v>
      </c>
      <c r="AG20" s="40" t="s">
        <v>423</v>
      </c>
      <c r="AH20" s="40" t="s">
        <v>423</v>
      </c>
      <c r="AI20" s="40">
        <v>1878.2580600000001</v>
      </c>
      <c r="AJ20" s="40" t="s">
        <v>423</v>
      </c>
      <c r="AK20" s="40">
        <v>124.691</v>
      </c>
      <c r="AL20" s="41" t="s">
        <v>70</v>
      </c>
    </row>
    <row r="21" spans="1:38" s="5" customFormat="1" ht="24.75" customHeight="1" thickBot="1" x14ac:dyDescent="0.25">
      <c r="A21" s="144" t="s">
        <v>73</v>
      </c>
      <c r="B21" s="38" t="s">
        <v>81</v>
      </c>
      <c r="C21" s="144" t="s">
        <v>82</v>
      </c>
      <c r="D21" s="145"/>
      <c r="E21" s="40" t="s">
        <v>409</v>
      </c>
      <c r="F21" s="40" t="s">
        <v>409</v>
      </c>
      <c r="G21" s="40" t="s">
        <v>409</v>
      </c>
      <c r="H21" s="40" t="s">
        <v>409</v>
      </c>
      <c r="I21" s="40" t="s">
        <v>409</v>
      </c>
      <c r="J21" s="40" t="s">
        <v>409</v>
      </c>
      <c r="K21" s="40" t="s">
        <v>409</v>
      </c>
      <c r="L21" s="40" t="s">
        <v>409</v>
      </c>
      <c r="M21" s="40" t="s">
        <v>409</v>
      </c>
      <c r="N21" s="40" t="s">
        <v>409</v>
      </c>
      <c r="O21" s="40" t="s">
        <v>409</v>
      </c>
      <c r="P21" s="40" t="s">
        <v>409</v>
      </c>
      <c r="Q21" s="40" t="s">
        <v>409</v>
      </c>
      <c r="R21" s="40" t="s">
        <v>409</v>
      </c>
      <c r="S21" s="40" t="s">
        <v>409</v>
      </c>
      <c r="T21" s="40" t="s">
        <v>409</v>
      </c>
      <c r="U21" s="40" t="s">
        <v>409</v>
      </c>
      <c r="V21" s="40" t="s">
        <v>409</v>
      </c>
      <c r="W21" s="40" t="s">
        <v>409</v>
      </c>
      <c r="X21" s="40" t="s">
        <v>409</v>
      </c>
      <c r="Y21" s="40" t="s">
        <v>409</v>
      </c>
      <c r="Z21" s="40" t="s">
        <v>409</v>
      </c>
      <c r="AA21" s="40" t="s">
        <v>409</v>
      </c>
      <c r="AB21" s="40" t="s">
        <v>409</v>
      </c>
      <c r="AC21" s="40" t="s">
        <v>423</v>
      </c>
      <c r="AD21" s="40" t="s">
        <v>409</v>
      </c>
      <c r="AE21" s="193"/>
      <c r="AF21" s="40" t="s">
        <v>423</v>
      </c>
      <c r="AG21" s="40" t="s">
        <v>423</v>
      </c>
      <c r="AH21" s="40" t="s">
        <v>423</v>
      </c>
      <c r="AI21" s="40" t="s">
        <v>423</v>
      </c>
      <c r="AJ21" s="40" t="s">
        <v>423</v>
      </c>
      <c r="AK21" s="40" t="s">
        <v>423</v>
      </c>
      <c r="AL21" s="146" t="s">
        <v>70</v>
      </c>
    </row>
    <row r="22" spans="1:38" s="5" customFormat="1" ht="26.25" customHeight="1" thickBot="1" x14ac:dyDescent="0.25">
      <c r="A22" s="38" t="s">
        <v>73</v>
      </c>
      <c r="B22" s="38" t="s">
        <v>3</v>
      </c>
      <c r="C22" s="38" t="s">
        <v>83</v>
      </c>
      <c r="D22" s="39"/>
      <c r="E22" s="40">
        <v>0.31472581299999997</v>
      </c>
      <c r="F22" s="40">
        <v>8.5250261999999993E-2</v>
      </c>
      <c r="G22" s="40">
        <v>3.0370614000000001E-2</v>
      </c>
      <c r="H22" s="40" t="s">
        <v>423</v>
      </c>
      <c r="I22" s="40">
        <v>5.3426860000000001E-3</v>
      </c>
      <c r="J22" s="40">
        <v>1.9877515999999998E-2</v>
      </c>
      <c r="K22" s="40">
        <v>3.6977315999999996E-2</v>
      </c>
      <c r="L22" s="40" t="s">
        <v>423</v>
      </c>
      <c r="M22" s="40">
        <v>0.110712981</v>
      </c>
      <c r="N22" s="40">
        <v>4.6999999999999997E-5</v>
      </c>
      <c r="O22" s="40">
        <v>3.9999999999999998E-6</v>
      </c>
      <c r="P22" s="40">
        <v>1.9580000000000001E-3</v>
      </c>
      <c r="Q22" s="40">
        <v>3.6300000000000004E-4</v>
      </c>
      <c r="R22" s="40">
        <v>6.5000000000000008E-5</v>
      </c>
      <c r="S22" s="40">
        <v>3.1999999999999999E-5</v>
      </c>
      <c r="T22" s="40">
        <v>4.6999999999999997E-5</v>
      </c>
      <c r="U22" s="40">
        <v>2.1899999999999998E-4</v>
      </c>
      <c r="V22" s="40">
        <v>5.3429999999999997E-3</v>
      </c>
      <c r="W22" s="40">
        <v>2E-3</v>
      </c>
      <c r="X22" s="40">
        <v>1.8023400000000001E-4</v>
      </c>
      <c r="Y22" s="40">
        <v>1.412869E-3</v>
      </c>
      <c r="Z22" s="40">
        <v>1.62905E-4</v>
      </c>
      <c r="AA22" s="40">
        <v>1.44134E-4</v>
      </c>
      <c r="AB22" s="40">
        <v>1.9001420000000001E-3</v>
      </c>
      <c r="AC22" s="40">
        <v>5.1520529174000004E-3</v>
      </c>
      <c r="AD22" s="40" t="s">
        <v>423</v>
      </c>
      <c r="AE22" s="193"/>
      <c r="AF22" s="40">
        <v>93.573260000000005</v>
      </c>
      <c r="AG22" s="40">
        <v>8309.7627700000012</v>
      </c>
      <c r="AH22" s="40">
        <v>6306.4089900000008</v>
      </c>
      <c r="AI22" s="40" t="s">
        <v>423</v>
      </c>
      <c r="AJ22" s="40" t="s">
        <v>423</v>
      </c>
      <c r="AK22" s="40" t="s">
        <v>423</v>
      </c>
      <c r="AL22" s="41" t="s">
        <v>70</v>
      </c>
    </row>
    <row r="23" spans="1:38" s="5" customFormat="1" ht="24.75" customHeight="1" thickBot="1" x14ac:dyDescent="0.25">
      <c r="A23" s="144" t="s">
        <v>84</v>
      </c>
      <c r="B23" s="38" t="s">
        <v>85</v>
      </c>
      <c r="C23" s="144" t="s">
        <v>443</v>
      </c>
      <c r="D23" s="147"/>
      <c r="E23" s="40">
        <v>0.29366100000000001</v>
      </c>
      <c r="F23" s="40">
        <v>3.0393E-2</v>
      </c>
      <c r="G23" s="40">
        <v>9.0000000000000011E-3</v>
      </c>
      <c r="H23" s="40">
        <v>7.2000000000000002E-5</v>
      </c>
      <c r="I23" s="40">
        <v>1.8936000000000001E-2</v>
      </c>
      <c r="J23" s="40">
        <v>1.8936000000000001E-2</v>
      </c>
      <c r="K23" s="40">
        <v>1.8936000000000001E-2</v>
      </c>
      <c r="L23" s="40" t="s">
        <v>423</v>
      </c>
      <c r="M23" s="40">
        <v>9.6965999999999997E-2</v>
      </c>
      <c r="N23" s="40" t="s">
        <v>423</v>
      </c>
      <c r="O23" s="40">
        <v>8.9999999999999992E-5</v>
      </c>
      <c r="P23" s="40" t="s">
        <v>423</v>
      </c>
      <c r="Q23" s="40" t="s">
        <v>423</v>
      </c>
      <c r="R23" s="40">
        <v>4.4999999999999999E-4</v>
      </c>
      <c r="S23" s="40">
        <v>1.5299999999999999E-2</v>
      </c>
      <c r="T23" s="40">
        <v>6.3000000000000013E-4</v>
      </c>
      <c r="U23" s="40">
        <v>8.9999999999999992E-5</v>
      </c>
      <c r="V23" s="40">
        <v>8.9999999999999993E-3</v>
      </c>
      <c r="W23" s="40" t="s">
        <v>423</v>
      </c>
      <c r="X23" s="40">
        <v>2.7E-4</v>
      </c>
      <c r="Y23" s="40">
        <v>4.4999999999999999E-4</v>
      </c>
      <c r="Z23" s="40" t="s">
        <v>423</v>
      </c>
      <c r="AA23" s="40" t="s">
        <v>423</v>
      </c>
      <c r="AB23" s="40">
        <v>7.1999999999999994E-4</v>
      </c>
      <c r="AC23" s="40" t="s">
        <v>423</v>
      </c>
      <c r="AD23" s="40" t="s">
        <v>423</v>
      </c>
      <c r="AE23" s="193"/>
      <c r="AF23" s="40">
        <v>376.81200000000001</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t="s">
        <v>441</v>
      </c>
      <c r="F24" s="40" t="s">
        <v>441</v>
      </c>
      <c r="G24" s="40" t="s">
        <v>441</v>
      </c>
      <c r="H24" s="40" t="s">
        <v>441</v>
      </c>
      <c r="I24" s="40" t="s">
        <v>441</v>
      </c>
      <c r="J24" s="40" t="s">
        <v>441</v>
      </c>
      <c r="K24" s="40" t="s">
        <v>441</v>
      </c>
      <c r="L24" s="40" t="s">
        <v>441</v>
      </c>
      <c r="M24" s="40" t="s">
        <v>441</v>
      </c>
      <c r="N24" s="40" t="s">
        <v>441</v>
      </c>
      <c r="O24" s="40" t="s">
        <v>441</v>
      </c>
      <c r="P24" s="40" t="s">
        <v>441</v>
      </c>
      <c r="Q24" s="40" t="s">
        <v>441</v>
      </c>
      <c r="R24" s="40" t="s">
        <v>441</v>
      </c>
      <c r="S24" s="40" t="s">
        <v>441</v>
      </c>
      <c r="T24" s="40" t="s">
        <v>441</v>
      </c>
      <c r="U24" s="40" t="s">
        <v>441</v>
      </c>
      <c r="V24" s="40" t="s">
        <v>441</v>
      </c>
      <c r="W24" s="40" t="s">
        <v>441</v>
      </c>
      <c r="X24" s="40" t="s">
        <v>441</v>
      </c>
      <c r="Y24" s="40" t="s">
        <v>441</v>
      </c>
      <c r="Z24" s="40" t="s">
        <v>441</v>
      </c>
      <c r="AA24" s="40" t="s">
        <v>441</v>
      </c>
      <c r="AB24" s="40" t="s">
        <v>441</v>
      </c>
      <c r="AC24" s="40" t="s">
        <v>441</v>
      </c>
      <c r="AD24" s="40" t="s">
        <v>441</v>
      </c>
      <c r="AE24" s="193"/>
      <c r="AF24" s="40" t="s">
        <v>423</v>
      </c>
      <c r="AG24" s="40" t="s">
        <v>423</v>
      </c>
      <c r="AH24" s="40" t="s">
        <v>423</v>
      </c>
      <c r="AI24" s="40" t="s">
        <v>423</v>
      </c>
      <c r="AJ24" s="40" t="s">
        <v>423</v>
      </c>
      <c r="AK24" s="40" t="s">
        <v>423</v>
      </c>
      <c r="AL24" s="146" t="s">
        <v>70</v>
      </c>
    </row>
    <row r="25" spans="1:38" s="5" customFormat="1" ht="24.75" customHeight="1" thickBot="1" x14ac:dyDescent="0.25">
      <c r="A25" s="144" t="s">
        <v>89</v>
      </c>
      <c r="B25" s="38" t="s">
        <v>90</v>
      </c>
      <c r="C25" s="144" t="s">
        <v>91</v>
      </c>
      <c r="D25" s="145"/>
      <c r="E25" s="40">
        <v>6.2920000000000004E-2</v>
      </c>
      <c r="F25" s="40">
        <v>0.29887000000000002</v>
      </c>
      <c r="G25" s="40">
        <v>1.5730000000000001E-2</v>
      </c>
      <c r="H25" s="40" t="s">
        <v>423</v>
      </c>
      <c r="I25" s="40">
        <v>1.573E-4</v>
      </c>
      <c r="J25" s="40">
        <v>1.573E-4</v>
      </c>
      <c r="K25" s="40">
        <v>1.573E-4</v>
      </c>
      <c r="L25" s="40" t="s">
        <v>442</v>
      </c>
      <c r="M25" s="40">
        <v>18.875999999999998</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676.39</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2.2348868971169552E-2</v>
      </c>
      <c r="F26" s="40">
        <v>3.9186831898506969E-2</v>
      </c>
      <c r="G26" s="40">
        <v>2.0624648367635248E-3</v>
      </c>
      <c r="H26" s="40" t="s">
        <v>442</v>
      </c>
      <c r="I26" s="40">
        <v>9.2499999999999999E-5</v>
      </c>
      <c r="J26" s="40">
        <v>9.2499999999999999E-5</v>
      </c>
      <c r="K26" s="40">
        <v>9.2499999999999999E-5</v>
      </c>
      <c r="L26" s="40" t="s">
        <v>442</v>
      </c>
      <c r="M26" s="40">
        <v>7.4998721336855434</v>
      </c>
      <c r="N26" s="40">
        <v>5.55</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70.948790384665259</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22.985651316431213</v>
      </c>
      <c r="F27" s="40">
        <v>15.557956549146322</v>
      </c>
      <c r="G27" s="40">
        <v>0.6511375616588102</v>
      </c>
      <c r="H27" s="40">
        <v>0.31239881041017004</v>
      </c>
      <c r="I27" s="40">
        <v>0.61355621535323768</v>
      </c>
      <c r="J27" s="40">
        <v>0.61355621535323768</v>
      </c>
      <c r="K27" s="40">
        <v>0.61355621535323768</v>
      </c>
      <c r="L27" s="40">
        <v>0.28381944667550479</v>
      </c>
      <c r="M27" s="40">
        <v>139.33652842708392</v>
      </c>
      <c r="N27" s="40">
        <v>88.655398974303338</v>
      </c>
      <c r="O27" s="40">
        <v>9.7543360653288847E-5</v>
      </c>
      <c r="P27" s="40">
        <v>4.7986393483862551E-3</v>
      </c>
      <c r="Q27" s="40">
        <v>1.5075906625967869E-4</v>
      </c>
      <c r="R27" s="40">
        <v>4.303610863068112E-3</v>
      </c>
      <c r="S27" s="40">
        <v>3.0079822408924316E-3</v>
      </c>
      <c r="T27" s="40">
        <v>1.0550882683166383E-3</v>
      </c>
      <c r="U27" s="40">
        <v>1.0643141121277992E-4</v>
      </c>
      <c r="V27" s="40">
        <v>1.7827824366893417E-2</v>
      </c>
      <c r="W27" s="40">
        <v>0.43537290000000001</v>
      </c>
      <c r="X27" s="40">
        <v>8.4837609176999992E-3</v>
      </c>
      <c r="Y27" s="40">
        <v>1.09317996823E-2</v>
      </c>
      <c r="Z27" s="40">
        <v>6.8774667401999999E-3</v>
      </c>
      <c r="AA27" s="40">
        <v>1.0685512479999999E-2</v>
      </c>
      <c r="AB27" s="40">
        <f t="shared" ref="AB27:AB33" si="0">IF((N(X27)+N(Y27)+N(Z27)+N(AA27))=0,X27,(N(X27)+N(Y27)+N(Z27)+N(AA27)))</f>
        <v>3.6978539820199996E-2</v>
      </c>
      <c r="AC27" s="40">
        <v>4.3537289999999999E-4</v>
      </c>
      <c r="AD27" s="40">
        <v>9.0476900000000001E-5</v>
      </c>
      <c r="AE27" s="193"/>
      <c r="AF27" s="40">
        <v>40869.458993965003</v>
      </c>
      <c r="AG27" s="40" t="s">
        <v>423</v>
      </c>
      <c r="AH27" s="40" t="s">
        <v>423</v>
      </c>
      <c r="AI27" s="40" t="s">
        <v>423</v>
      </c>
      <c r="AJ27" s="40" t="s">
        <v>423</v>
      </c>
      <c r="AK27" s="40" t="s">
        <v>423</v>
      </c>
      <c r="AL27" s="41" t="s">
        <v>70</v>
      </c>
    </row>
    <row r="28" spans="1:38" s="143" customFormat="1" ht="26.25" customHeight="1" thickBot="1" x14ac:dyDescent="0.25">
      <c r="A28" s="142" t="s">
        <v>94</v>
      </c>
      <c r="B28" s="142" t="s">
        <v>97</v>
      </c>
      <c r="C28" s="142" t="s">
        <v>98</v>
      </c>
      <c r="D28" s="39"/>
      <c r="E28" s="40">
        <v>5.4261548907348951</v>
      </c>
      <c r="F28" s="40">
        <v>2.2702313796062783</v>
      </c>
      <c r="G28" s="40">
        <v>0.26079139456855938</v>
      </c>
      <c r="H28" s="40">
        <v>3.7721901622350562E-2</v>
      </c>
      <c r="I28" s="40">
        <v>0.43222628408891356</v>
      </c>
      <c r="J28" s="40">
        <v>0.43222628408891356</v>
      </c>
      <c r="K28" s="40">
        <v>0.43222628408891356</v>
      </c>
      <c r="L28" s="40">
        <v>0.21631999926542086</v>
      </c>
      <c r="M28" s="40">
        <v>27.937285609095632</v>
      </c>
      <c r="N28" s="40">
        <v>26.317284683943683</v>
      </c>
      <c r="O28" s="40">
        <v>3.2777484789400418E-5</v>
      </c>
      <c r="P28" s="40">
        <v>1.829587132595407E-3</v>
      </c>
      <c r="Q28" s="40">
        <v>5.2396359538152537E-5</v>
      </c>
      <c r="R28" s="40">
        <v>1.9272374329384926E-3</v>
      </c>
      <c r="S28" s="40">
        <v>1.3286076285530092E-3</v>
      </c>
      <c r="T28" s="40">
        <v>3.2848908976732612E-4</v>
      </c>
      <c r="U28" s="40">
        <v>3.9237749497504245E-5</v>
      </c>
      <c r="V28" s="40">
        <v>6.6680366083313146E-3</v>
      </c>
      <c r="W28" s="40">
        <v>8.5029300000000002E-2</v>
      </c>
      <c r="X28" s="40">
        <v>3.3322227548E-3</v>
      </c>
      <c r="Y28" s="40">
        <v>4.0480896904000006E-3</v>
      </c>
      <c r="Z28" s="40">
        <v>2.8051946942E-3</v>
      </c>
      <c r="AA28" s="40">
        <v>3.6926463542E-3</v>
      </c>
      <c r="AB28" s="40">
        <f t="shared" si="0"/>
        <v>1.38781534936E-2</v>
      </c>
      <c r="AC28" s="40">
        <v>8.5029000000000002E-5</v>
      </c>
      <c r="AD28" s="40">
        <v>4.1165699999999998E-5</v>
      </c>
      <c r="AE28" s="193"/>
      <c r="AF28" s="40">
        <v>11255.1723609411</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19.165915073721081</v>
      </c>
      <c r="F29" s="40">
        <v>1.5609202264112489</v>
      </c>
      <c r="G29" s="40">
        <v>0.51754294051361605</v>
      </c>
      <c r="H29" s="40">
        <v>5.7827397044343956E-3</v>
      </c>
      <c r="I29" s="40">
        <v>0.73561939412427868</v>
      </c>
      <c r="J29" s="40">
        <v>0.73561939412427868</v>
      </c>
      <c r="K29" s="40">
        <v>0.73561939412427868</v>
      </c>
      <c r="L29" s="40">
        <v>0.39542718211536726</v>
      </c>
      <c r="M29" s="40">
        <v>4.9110445190082714</v>
      </c>
      <c r="N29" s="40">
        <v>1.1021051899501559</v>
      </c>
      <c r="O29" s="40">
        <v>2.6703533905507924E-5</v>
      </c>
      <c r="P29" s="40">
        <v>2.7617090206649131E-3</v>
      </c>
      <c r="Q29" s="40">
        <v>5.2856143224464437E-5</v>
      </c>
      <c r="R29" s="40">
        <v>4.386994653461606E-3</v>
      </c>
      <c r="S29" s="40">
        <v>2.9433836658889954E-3</v>
      </c>
      <c r="T29" s="40">
        <v>1.1507800442030295E-4</v>
      </c>
      <c r="U29" s="40">
        <v>5.2305218637913019E-5</v>
      </c>
      <c r="V29" s="40">
        <v>9.398411617227799E-3</v>
      </c>
      <c r="W29" s="40">
        <v>0.1263657</v>
      </c>
      <c r="X29" s="40">
        <v>1.8052230424000001E-3</v>
      </c>
      <c r="Y29" s="40">
        <v>1.0931628422E-2</v>
      </c>
      <c r="Z29" s="40">
        <v>1.22153425855E-2</v>
      </c>
      <c r="AA29" s="40">
        <v>2.8081247322000002E-3</v>
      </c>
      <c r="AB29" s="40">
        <f t="shared" si="0"/>
        <v>2.7760318782099998E-2</v>
      </c>
      <c r="AC29" s="40">
        <v>6.3396899999999996E-5</v>
      </c>
      <c r="AD29" s="40">
        <v>2.3218899999999999E-5</v>
      </c>
      <c r="AE29" s="193"/>
      <c r="AF29" s="40">
        <v>21901.432101697599</v>
      </c>
      <c r="AG29" s="40" t="s">
        <v>423</v>
      </c>
      <c r="AH29" s="40" t="s">
        <v>423</v>
      </c>
      <c r="AI29" s="40" t="s">
        <v>423</v>
      </c>
      <c r="AJ29" s="40" t="s">
        <v>423</v>
      </c>
      <c r="AK29" s="40" t="s">
        <v>423</v>
      </c>
      <c r="AL29" s="41" t="s">
        <v>70</v>
      </c>
    </row>
    <row r="30" spans="1:38" s="143" customFormat="1" ht="26.25" customHeight="1" thickBot="1" x14ac:dyDescent="0.25">
      <c r="A30" s="142" t="s">
        <v>94</v>
      </c>
      <c r="B30" s="142" t="s">
        <v>101</v>
      </c>
      <c r="C30" s="142" t="s">
        <v>102</v>
      </c>
      <c r="D30" s="39"/>
      <c r="E30" s="40">
        <v>0.18711875862320715</v>
      </c>
      <c r="F30" s="40">
        <v>3.2980201817324972</v>
      </c>
      <c r="G30" s="40">
        <v>2.6046996714935877E-2</v>
      </c>
      <c r="H30" s="40">
        <v>1.3082411644470653E-3</v>
      </c>
      <c r="I30" s="40">
        <v>6.1438222994110468E-2</v>
      </c>
      <c r="J30" s="40">
        <v>6.1438222994110468E-2</v>
      </c>
      <c r="K30" s="40">
        <v>6.1438222994110468E-2</v>
      </c>
      <c r="L30" s="40">
        <v>1.0494171085584762E-2</v>
      </c>
      <c r="M30" s="40">
        <v>14.784869164050468</v>
      </c>
      <c r="N30" s="40">
        <v>4.9668400386811058</v>
      </c>
      <c r="O30" s="40">
        <v>1.3807331273812788E-3</v>
      </c>
      <c r="P30" s="40">
        <v>2.1605710596295995E-4</v>
      </c>
      <c r="Q30" s="40">
        <v>7.4502450332055144E-6</v>
      </c>
      <c r="R30" s="40">
        <v>5.9491553451042293E-3</v>
      </c>
      <c r="S30" s="40">
        <v>0.23483679300563237</v>
      </c>
      <c r="T30" s="40">
        <v>9.6784315327069943E-3</v>
      </c>
      <c r="U30" s="40">
        <v>1.3746990646735632E-3</v>
      </c>
      <c r="V30" s="40">
        <v>0.13664627850432928</v>
      </c>
      <c r="W30" s="40">
        <v>1.7389700000000001E-2</v>
      </c>
      <c r="X30" s="40">
        <v>2.6096629780000005E-4</v>
      </c>
      <c r="Y30" s="40">
        <v>4.7300085520000001E-4</v>
      </c>
      <c r="Z30" s="40">
        <v>1.6454323670000003E-4</v>
      </c>
      <c r="AA30" s="40">
        <v>5.528736395E-4</v>
      </c>
      <c r="AB30" s="40">
        <f t="shared" si="0"/>
        <v>1.4513840292000001E-3</v>
      </c>
      <c r="AC30" s="40">
        <v>1.7389700000000001E-5</v>
      </c>
      <c r="AD30" s="40">
        <v>1.6775699999999999E-5</v>
      </c>
      <c r="AE30" s="193"/>
      <c r="AF30" s="40">
        <v>1092.7026048701</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4.2768406100476382</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199.4718460526</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0.27056431607411235</v>
      </c>
      <c r="J32" s="40">
        <v>0.52936760706551678</v>
      </c>
      <c r="K32" s="40">
        <v>0.66833033964036126</v>
      </c>
      <c r="L32" s="40">
        <v>5.9385917553404541E-2</v>
      </c>
      <c r="M32" s="40" t="s">
        <v>423</v>
      </c>
      <c r="N32" s="40">
        <v>2.1093787759518121</v>
      </c>
      <c r="O32" s="40">
        <v>9.1204642754649581E-3</v>
      </c>
      <c r="P32" s="40" t="s">
        <v>442</v>
      </c>
      <c r="Q32" s="40">
        <v>2.4058421051209082E-2</v>
      </c>
      <c r="R32" s="40">
        <v>0.78855494414919869</v>
      </c>
      <c r="S32" s="40">
        <v>17.323870174736456</v>
      </c>
      <c r="T32" s="40">
        <v>0.12034768166807326</v>
      </c>
      <c r="U32" s="40">
        <v>1.3366606792807234E-2</v>
      </c>
      <c r="V32" s="40">
        <v>5.3879330050847987</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21363.244136516147</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0.1209090709423687</v>
      </c>
      <c r="J33" s="40">
        <v>0.2239056869303124</v>
      </c>
      <c r="K33" s="40">
        <v>0.44781137386062481</v>
      </c>
      <c r="L33" s="40">
        <v>4.7468005629226241E-3</v>
      </c>
      <c r="M33" s="40" t="s">
        <v>423</v>
      </c>
      <c r="N33" s="40" t="s">
        <v>442</v>
      </c>
      <c r="O33" s="40" t="s">
        <v>442</v>
      </c>
      <c r="P33" s="40" t="s">
        <v>442</v>
      </c>
      <c r="Q33" s="40" t="s">
        <v>442</v>
      </c>
      <c r="R33" s="40" t="s">
        <v>442</v>
      </c>
      <c r="S33" s="40" t="s">
        <v>442</v>
      </c>
      <c r="T33" s="40" t="s">
        <v>442</v>
      </c>
      <c r="U33" s="40" t="s">
        <v>442</v>
      </c>
      <c r="V33" s="40" t="s">
        <v>442</v>
      </c>
      <c r="W33" s="40" t="s">
        <v>442</v>
      </c>
      <c r="X33" s="40">
        <v>2.077844774713299E-6</v>
      </c>
      <c r="Y33" s="40">
        <v>1.8808077702146243E-7</v>
      </c>
      <c r="Z33" s="40">
        <v>2.7764305179358738E-7</v>
      </c>
      <c r="AA33" s="40" t="s">
        <v>442</v>
      </c>
      <c r="AB33" s="40">
        <f t="shared" si="0"/>
        <v>2.5435686035283489E-6</v>
      </c>
      <c r="AC33" s="40" t="s">
        <v>442</v>
      </c>
      <c r="AD33" s="40" t="s">
        <v>442</v>
      </c>
      <c r="AE33" s="193"/>
      <c r="AF33" s="40" t="s">
        <v>423</v>
      </c>
      <c r="AG33" s="40" t="s">
        <v>423</v>
      </c>
      <c r="AH33" s="40" t="s">
        <v>423</v>
      </c>
      <c r="AI33" s="40" t="s">
        <v>423</v>
      </c>
      <c r="AJ33" s="40" t="s">
        <v>423</v>
      </c>
      <c r="AK33" s="40">
        <v>21363.244136516147</v>
      </c>
      <c r="AL33" s="41" t="s">
        <v>107</v>
      </c>
    </row>
    <row r="34" spans="1:38" s="5" customFormat="1" ht="24.75" customHeight="1" thickBot="1" x14ac:dyDescent="0.25">
      <c r="A34" s="144" t="s">
        <v>84</v>
      </c>
      <c r="B34" s="38" t="s">
        <v>110</v>
      </c>
      <c r="C34" s="144" t="s">
        <v>111</v>
      </c>
      <c r="D34" s="145"/>
      <c r="E34" s="40">
        <v>1.6244000000000001</v>
      </c>
      <c r="F34" s="40">
        <v>0.14415</v>
      </c>
      <c r="G34" s="40">
        <v>3.1E-2</v>
      </c>
      <c r="H34" s="40">
        <v>2.1699999999999999E-4</v>
      </c>
      <c r="I34" s="40">
        <v>4.2470000000000001E-2</v>
      </c>
      <c r="J34" s="40">
        <v>4.4639999999999999E-2</v>
      </c>
      <c r="K34" s="40">
        <v>4.7120000000000002E-2</v>
      </c>
      <c r="L34" s="40" t="s">
        <v>423</v>
      </c>
      <c r="M34" s="40">
        <v>0.33169999999999999</v>
      </c>
      <c r="N34" s="40" t="s">
        <v>423</v>
      </c>
      <c r="O34" s="40">
        <v>3.1E-4</v>
      </c>
      <c r="P34" s="40" t="s">
        <v>423</v>
      </c>
      <c r="Q34" s="40" t="s">
        <v>423</v>
      </c>
      <c r="R34" s="40">
        <v>1.5499999999999999E-3</v>
      </c>
      <c r="S34" s="40">
        <v>5.2699999999999997E-2</v>
      </c>
      <c r="T34" s="40">
        <v>2.1700000000000001E-3</v>
      </c>
      <c r="U34" s="40">
        <v>3.1E-4</v>
      </c>
      <c r="V34" s="40">
        <v>3.1E-2</v>
      </c>
      <c r="W34" s="40" t="s">
        <v>423</v>
      </c>
      <c r="X34" s="40">
        <v>9.3000000000000005E-4</v>
      </c>
      <c r="Y34" s="40">
        <v>1.5499999999999999E-3</v>
      </c>
      <c r="Z34" s="40" t="s">
        <v>423</v>
      </c>
      <c r="AA34" s="40" t="s">
        <v>423</v>
      </c>
      <c r="AB34" s="40">
        <v>2.48E-3</v>
      </c>
      <c r="AC34" s="40" t="s">
        <v>423</v>
      </c>
      <c r="AD34" s="40" t="s">
        <v>423</v>
      </c>
      <c r="AE34" s="193"/>
      <c r="AF34" s="40">
        <v>1311.3</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1.5199714819160886</v>
      </c>
      <c r="F35" s="40">
        <v>3.6841414035362251E-2</v>
      </c>
      <c r="G35" s="40">
        <v>8.4208946366542303E-2</v>
      </c>
      <c r="H35" s="40" t="s">
        <v>423</v>
      </c>
      <c r="I35" s="40">
        <v>2.2525893153050067E-2</v>
      </c>
      <c r="J35" s="40">
        <v>2.2525893153050067E-2</v>
      </c>
      <c r="K35" s="40">
        <v>2.2525893153050067E-2</v>
      </c>
      <c r="L35" s="40">
        <v>2.9178399916006906E-3</v>
      </c>
      <c r="M35" s="40">
        <v>7.7261708291302564E-2</v>
      </c>
      <c r="N35" s="40">
        <v>2.7367907569126248E-3</v>
      </c>
      <c r="O35" s="40">
        <v>2.1052236591635574E-4</v>
      </c>
      <c r="P35" s="40">
        <v>6.3156709774906717E-4</v>
      </c>
      <c r="Q35" s="40">
        <v>8.4208946366542297E-4</v>
      </c>
      <c r="R35" s="40">
        <v>1.0526118295817787E-3</v>
      </c>
      <c r="S35" s="40">
        <v>1.8525968200639304E-2</v>
      </c>
      <c r="T35" s="40">
        <v>2.1052236591635576E-2</v>
      </c>
      <c r="U35" s="40">
        <v>2.1052236591635573E-3</v>
      </c>
      <c r="V35" s="40">
        <v>2.526268390996269E-2</v>
      </c>
      <c r="W35" s="40">
        <v>2.7367907569126248E-3</v>
      </c>
      <c r="X35" s="40" t="s">
        <v>423</v>
      </c>
      <c r="Y35" s="40" t="s">
        <v>423</v>
      </c>
      <c r="Z35" s="40" t="s">
        <v>423</v>
      </c>
      <c r="AA35" s="40" t="s">
        <v>423</v>
      </c>
      <c r="AB35" s="40" t="s">
        <v>423</v>
      </c>
      <c r="AC35" s="40">
        <v>1.6841789273308459E-3</v>
      </c>
      <c r="AD35" s="40">
        <v>7.9998499048215192E-4</v>
      </c>
      <c r="AE35" s="193"/>
      <c r="AF35" s="40">
        <v>890.50960782618483</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0.19485190878000003</v>
      </c>
      <c r="F36" s="40">
        <v>4.7228648250000008E-3</v>
      </c>
      <c r="G36" s="40">
        <v>1.0795119600000002E-2</v>
      </c>
      <c r="H36" s="40" t="s">
        <v>423</v>
      </c>
      <c r="I36" s="40">
        <v>2.8876944930000007E-3</v>
      </c>
      <c r="J36" s="40">
        <v>2.8876944930000007E-3</v>
      </c>
      <c r="K36" s="40">
        <v>2.8876944930000007E-3</v>
      </c>
      <c r="L36" s="40">
        <v>2.4369982497000005E-4</v>
      </c>
      <c r="M36" s="40">
        <v>9.9045222330000019E-3</v>
      </c>
      <c r="N36" s="40">
        <v>3.5084138700000004E-4</v>
      </c>
      <c r="O36" s="40">
        <v>2.6987799000000007E-5</v>
      </c>
      <c r="P36" s="40">
        <v>8.0963397000000017E-5</v>
      </c>
      <c r="Q36" s="40">
        <v>1.0795119600000003E-4</v>
      </c>
      <c r="R36" s="40">
        <v>1.3493899500000004E-4</v>
      </c>
      <c r="S36" s="40">
        <v>2.3749263120000003E-3</v>
      </c>
      <c r="T36" s="40">
        <v>2.6987799000000004E-3</v>
      </c>
      <c r="U36" s="40">
        <v>2.6987799000000007E-4</v>
      </c>
      <c r="V36" s="40">
        <v>3.2385358800000002E-3</v>
      </c>
      <c r="W36" s="40">
        <v>3.5084138700000004E-4</v>
      </c>
      <c r="X36" s="40" t="s">
        <v>423</v>
      </c>
      <c r="Y36" s="40" t="s">
        <v>423</v>
      </c>
      <c r="Z36" s="40" t="s">
        <v>423</v>
      </c>
      <c r="AA36" s="40" t="s">
        <v>423</v>
      </c>
      <c r="AB36" s="40" t="s">
        <v>423</v>
      </c>
      <c r="AC36" s="40">
        <v>2.1590239200000005E-4</v>
      </c>
      <c r="AD36" s="40">
        <v>1.0255363620000001E-4</v>
      </c>
      <c r="AE36" s="193"/>
      <c r="AF36" s="40">
        <v>2698.7799000000005</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0.31695287199999994</v>
      </c>
      <c r="F37" s="40">
        <v>4.0290862400000002E-2</v>
      </c>
      <c r="G37" s="40">
        <v>0.14703421478354756</v>
      </c>
      <c r="H37" s="40" t="s">
        <v>442</v>
      </c>
      <c r="I37" s="40">
        <v>4.2460356000000006E-3</v>
      </c>
      <c r="J37" s="40">
        <v>5.0540356000000003E-3</v>
      </c>
      <c r="K37" s="40">
        <v>5.0540356000000003E-3</v>
      </c>
      <c r="L37" s="40">
        <v>1.8281422320000002E-4</v>
      </c>
      <c r="M37" s="40">
        <v>5.1990371199999989E-2</v>
      </c>
      <c r="N37" s="40">
        <v>8.3017877200000005E-4</v>
      </c>
      <c r="O37" s="40">
        <v>2.6655797999999998E-5</v>
      </c>
      <c r="P37" s="40">
        <v>5.9020000000000003E-4</v>
      </c>
      <c r="Q37" s="40">
        <v>7.5489496000000005E-4</v>
      </c>
      <c r="R37" s="40">
        <v>1.63762226528E-3</v>
      </c>
      <c r="S37" s="40">
        <v>2.4630858652799998E-4</v>
      </c>
      <c r="T37" s="40">
        <v>1.6180254283280002E-2</v>
      </c>
      <c r="U37" s="40">
        <v>1.3004560799999998E-4</v>
      </c>
      <c r="V37" s="40">
        <v>1.4250966919999999E-3</v>
      </c>
      <c r="W37" s="40">
        <v>3.7430490399999999E-3</v>
      </c>
      <c r="X37" s="40">
        <v>8.4283406079999995E-5</v>
      </c>
      <c r="Y37" s="40">
        <v>1.6933986752E-4</v>
      </c>
      <c r="Z37" s="40">
        <v>8.5990181920000001E-5</v>
      </c>
      <c r="AA37" s="40">
        <v>8.602510912E-5</v>
      </c>
      <c r="AB37" s="40">
        <v>4.2563856464E-4</v>
      </c>
      <c r="AC37" s="40" t="s">
        <v>423</v>
      </c>
      <c r="AD37" s="40" t="s">
        <v>423</v>
      </c>
      <c r="AE37" s="193"/>
      <c r="AF37" s="40" t="s">
        <v>457</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0.59124356</v>
      </c>
      <c r="F39" s="40">
        <v>7.1100039999999989E-2</v>
      </c>
      <c r="G39" s="40">
        <v>1.9893604400689302</v>
      </c>
      <c r="H39" s="40" t="s">
        <v>442</v>
      </c>
      <c r="I39" s="40">
        <v>5.7840544000000008E-2</v>
      </c>
      <c r="J39" s="40">
        <v>6.5084311999999991E-2</v>
      </c>
      <c r="K39" s="40">
        <v>6.6602079999999994E-2</v>
      </c>
      <c r="L39" s="40">
        <v>2.854055616E-3</v>
      </c>
      <c r="M39" s="40">
        <v>0.3481764</v>
      </c>
      <c r="N39" s="40">
        <v>0.1137235224</v>
      </c>
      <c r="O39" s="40">
        <v>5.8974624000000002E-3</v>
      </c>
      <c r="P39" s="40">
        <v>2.6347779999999999E-3</v>
      </c>
      <c r="Q39" s="40">
        <v>5.4950200000000006E-3</v>
      </c>
      <c r="R39" s="40">
        <v>0.10038930001599999</v>
      </c>
      <c r="S39" s="40">
        <v>4.4646487001599997E-2</v>
      </c>
      <c r="T39" s="40">
        <v>1.2849928696159998</v>
      </c>
      <c r="U39" s="40">
        <v>6.015816E-4</v>
      </c>
      <c r="V39" s="40">
        <v>0.2446056224</v>
      </c>
      <c r="W39" s="40">
        <v>9.9404200000000012E-2</v>
      </c>
      <c r="X39" s="40">
        <v>3.7667746000000009E-2</v>
      </c>
      <c r="Y39" s="40">
        <v>4.4997514000000002E-2</v>
      </c>
      <c r="Z39" s="40">
        <v>0.26734797799999999</v>
      </c>
      <c r="AA39" s="40">
        <v>1.4826652000000001E-2</v>
      </c>
      <c r="AB39" s="40">
        <v>0.36483989</v>
      </c>
      <c r="AC39" s="40">
        <v>1.8017140400000001E-3</v>
      </c>
      <c r="AD39" s="40">
        <v>3.6117478000000008E-2</v>
      </c>
      <c r="AE39" s="193"/>
      <c r="AF39" s="40">
        <v>4476</v>
      </c>
      <c r="AG39" s="40">
        <v>212.44200000000001</v>
      </c>
      <c r="AH39" s="40">
        <v>881.60000000000014</v>
      </c>
      <c r="AI39" s="40">
        <v>334</v>
      </c>
      <c r="AJ39" s="40" t="s">
        <v>441</v>
      </c>
      <c r="AK39" s="40" t="s">
        <v>423</v>
      </c>
      <c r="AL39" s="41" t="s">
        <v>70</v>
      </c>
    </row>
    <row r="40" spans="1:38" s="5" customFormat="1" ht="24.75" customHeight="1" thickBot="1" x14ac:dyDescent="0.25">
      <c r="A40" s="144" t="s">
        <v>84</v>
      </c>
      <c r="B40" s="38" t="s">
        <v>124</v>
      </c>
      <c r="C40" s="144" t="s">
        <v>445</v>
      </c>
      <c r="D40" s="145"/>
      <c r="E40" s="40">
        <v>0.19931267385252394</v>
      </c>
      <c r="F40" s="40">
        <v>2.0628241735878305E-2</v>
      </c>
      <c r="G40" s="40">
        <v>6.108451802155258E-3</v>
      </c>
      <c r="H40" s="40">
        <v>4.8867614417242065E-5</v>
      </c>
      <c r="I40" s="40">
        <v>1.2852182591734663E-2</v>
      </c>
      <c r="J40" s="40">
        <v>1.2852182591734663E-2</v>
      </c>
      <c r="K40" s="40">
        <v>1.2852182591734663E-2</v>
      </c>
      <c r="L40" s="40" t="s">
        <v>423</v>
      </c>
      <c r="M40" s="40">
        <v>6.5812459716420746E-2</v>
      </c>
      <c r="N40" s="40" t="s">
        <v>423</v>
      </c>
      <c r="O40" s="40">
        <v>6.1084518021552588E-5</v>
      </c>
      <c r="P40" s="40" t="s">
        <v>423</v>
      </c>
      <c r="Q40" s="40" t="s">
        <v>423</v>
      </c>
      <c r="R40" s="40">
        <v>3.0542259010776297E-4</v>
      </c>
      <c r="S40" s="40">
        <v>1.0384368063663938E-2</v>
      </c>
      <c r="T40" s="40">
        <v>4.2759162615086809E-4</v>
      </c>
      <c r="U40" s="40">
        <v>6.1084518021552588E-5</v>
      </c>
      <c r="V40" s="40">
        <v>6.108451802155258E-3</v>
      </c>
      <c r="W40" s="40" t="s">
        <v>423</v>
      </c>
      <c r="X40" s="40">
        <v>1.8325355406465774E-4</v>
      </c>
      <c r="Y40" s="40">
        <v>3.0542259010776291E-4</v>
      </c>
      <c r="Z40" s="40" t="s">
        <v>423</v>
      </c>
      <c r="AA40" s="40" t="s">
        <v>423</v>
      </c>
      <c r="AB40" s="40">
        <v>4.886761441724207E-4</v>
      </c>
      <c r="AC40" s="40" t="s">
        <v>423</v>
      </c>
      <c r="AD40" s="40" t="s">
        <v>423</v>
      </c>
      <c r="AE40" s="193"/>
      <c r="AF40" s="40">
        <v>255.74866005263635</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3.1163031400799999</v>
      </c>
      <c r="F41" s="40">
        <v>18.989992084240001</v>
      </c>
      <c r="G41" s="40">
        <v>12.268130429999998</v>
      </c>
      <c r="H41" s="40">
        <v>1.6707902400000001</v>
      </c>
      <c r="I41" s="40">
        <v>21.553404092759997</v>
      </c>
      <c r="J41" s="40">
        <v>22.182948399000004</v>
      </c>
      <c r="K41" s="40">
        <v>23.67369957036</v>
      </c>
      <c r="L41" s="40">
        <v>2.0315768408366397</v>
      </c>
      <c r="M41" s="40">
        <v>159.25113018211999</v>
      </c>
      <c r="N41" s="40">
        <v>2.6257214086500005</v>
      </c>
      <c r="O41" s="40">
        <v>0.336195720295</v>
      </c>
      <c r="P41" s="40">
        <v>8.580581776E-2</v>
      </c>
      <c r="Q41" s="40">
        <v>4.7850455160000006E-2</v>
      </c>
      <c r="R41" s="40">
        <v>0.71283866911600002</v>
      </c>
      <c r="S41" s="40">
        <v>0.47208930513160008</v>
      </c>
      <c r="T41" s="40">
        <v>0.24591684314099999</v>
      </c>
      <c r="U41" s="40">
        <v>3.8003830099999997E-2</v>
      </c>
      <c r="V41" s="40">
        <v>15.481470964649999</v>
      </c>
      <c r="W41" s="40">
        <v>28.488276569999996</v>
      </c>
      <c r="X41" s="40">
        <v>6.5827835011999998</v>
      </c>
      <c r="Y41" s="40">
        <v>6.9959055299999999</v>
      </c>
      <c r="Z41" s="40">
        <v>2.884225056</v>
      </c>
      <c r="AA41" s="40">
        <v>3.6617974212000002</v>
      </c>
      <c r="AB41" s="40">
        <v>20.124711508400001</v>
      </c>
      <c r="AC41" s="40">
        <v>0.12715731906</v>
      </c>
      <c r="AD41" s="40">
        <v>2.2189195499999999</v>
      </c>
      <c r="AE41" s="193"/>
      <c r="AF41" s="40">
        <v>3806.9999999999995</v>
      </c>
      <c r="AG41" s="40">
        <v>13044.063</v>
      </c>
      <c r="AH41" s="40">
        <v>99.1</v>
      </c>
      <c r="AI41" s="40">
        <v>23814</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9.9893779999999988E-2</v>
      </c>
      <c r="F43" s="40">
        <v>6.0814199999999997E-3</v>
      </c>
      <c r="G43" s="40">
        <v>0.78219161410716553</v>
      </c>
      <c r="H43" s="40" t="s">
        <v>442</v>
      </c>
      <c r="I43" s="40">
        <v>2.1070486999999992E-2</v>
      </c>
      <c r="J43" s="40">
        <v>2.5147571000000001E-2</v>
      </c>
      <c r="K43" s="40">
        <v>2.5689654999999995E-2</v>
      </c>
      <c r="L43" s="40">
        <v>9.6874141800000002E-4</v>
      </c>
      <c r="M43" s="40">
        <v>8.2113199999999997E-2</v>
      </c>
      <c r="N43" s="40">
        <v>1.486611325E-2</v>
      </c>
      <c r="O43" s="40">
        <v>1.5072698749999999E-3</v>
      </c>
      <c r="P43" s="40">
        <v>9.256589999999999E-4</v>
      </c>
      <c r="Q43" s="40">
        <v>8.0393399999999986E-4</v>
      </c>
      <c r="R43" s="40">
        <v>1.0870828379999999E-2</v>
      </c>
      <c r="S43" s="40">
        <v>2.5470613380000002E-3</v>
      </c>
      <c r="T43" s="40">
        <v>7.3772554504999976E-2</v>
      </c>
      <c r="U43" s="40">
        <v>2.2797249999999999E-4</v>
      </c>
      <c r="V43" s="40">
        <v>6.628416325E-2</v>
      </c>
      <c r="W43" s="40">
        <v>2.2238100000000004E-2</v>
      </c>
      <c r="X43" s="40">
        <v>2.4788729999999999E-3</v>
      </c>
      <c r="Y43" s="40">
        <v>3.7885569999999997E-3</v>
      </c>
      <c r="Z43" s="40">
        <v>1.6337889999999999E-3</v>
      </c>
      <c r="AA43" s="40">
        <v>1.2777260000000001E-3</v>
      </c>
      <c r="AB43" s="40">
        <v>9.1789449999999991E-3</v>
      </c>
      <c r="AC43" s="40">
        <v>5.5771301999999997E-4</v>
      </c>
      <c r="AD43" s="40">
        <v>1.4454277E-2</v>
      </c>
      <c r="AE43" s="193"/>
      <c r="AF43" s="40">
        <v>363.59999999999997</v>
      </c>
      <c r="AG43" s="40">
        <v>85.021000000000001</v>
      </c>
      <c r="AH43" s="40">
        <v>675.5</v>
      </c>
      <c r="AI43" s="40">
        <v>101</v>
      </c>
      <c r="AJ43" s="40" t="s">
        <v>441</v>
      </c>
      <c r="AK43" s="40" t="s">
        <v>423</v>
      </c>
      <c r="AL43" s="41" t="s">
        <v>70</v>
      </c>
    </row>
    <row r="44" spans="1:38" s="5" customFormat="1" ht="24.75" customHeight="1" thickBot="1" x14ac:dyDescent="0.25">
      <c r="A44" s="144" t="s">
        <v>84</v>
      </c>
      <c r="B44" s="38" t="s">
        <v>132</v>
      </c>
      <c r="C44" s="144" t="s">
        <v>133</v>
      </c>
      <c r="D44" s="145"/>
      <c r="E44" s="40">
        <v>8.1547861662940164</v>
      </c>
      <c r="F44" s="40">
        <v>3.2943720613283225</v>
      </c>
      <c r="G44" s="40">
        <v>0.21389154819784476</v>
      </c>
      <c r="H44" s="40">
        <v>1.5408487820340508E-3</v>
      </c>
      <c r="I44" s="40">
        <v>0.45215665959822804</v>
      </c>
      <c r="J44" s="40">
        <v>0.45215665959822804</v>
      </c>
      <c r="K44" s="40">
        <v>0.45215665959822804</v>
      </c>
      <c r="L44" s="40">
        <v>0.23476022845299865</v>
      </c>
      <c r="M44" s="40">
        <v>16.558452586573843</v>
      </c>
      <c r="N44" s="40" t="s">
        <v>423</v>
      </c>
      <c r="O44" s="40">
        <v>2.1389154819784471E-3</v>
      </c>
      <c r="P44" s="40" t="s">
        <v>423</v>
      </c>
      <c r="Q44" s="40" t="s">
        <v>423</v>
      </c>
      <c r="R44" s="40">
        <v>1.0694577409892238E-2</v>
      </c>
      <c r="S44" s="40">
        <v>0.36361563193633606</v>
      </c>
      <c r="T44" s="40">
        <v>1.4972408373849133E-2</v>
      </c>
      <c r="U44" s="40">
        <v>2.1389154819784471E-3</v>
      </c>
      <c r="V44" s="40">
        <v>0.21389154819784476</v>
      </c>
      <c r="W44" s="40" t="s">
        <v>423</v>
      </c>
      <c r="X44" s="40">
        <v>6.4167464459353426E-3</v>
      </c>
      <c r="Y44" s="40">
        <v>1.0694577409892237E-2</v>
      </c>
      <c r="Z44" s="40" t="s">
        <v>423</v>
      </c>
      <c r="AA44" s="40" t="s">
        <v>423</v>
      </c>
      <c r="AB44" s="40">
        <v>1.711132385582758E-2</v>
      </c>
      <c r="AC44" s="40" t="s">
        <v>423</v>
      </c>
      <c r="AD44" s="40" t="s">
        <v>423</v>
      </c>
      <c r="AE44" s="193"/>
      <c r="AF44" s="40">
        <v>8955.2113399473637</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442</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8.9947999999999997</v>
      </c>
      <c r="G48" s="40" t="s">
        <v>423</v>
      </c>
      <c r="H48" s="40" t="s">
        <v>423</v>
      </c>
      <c r="I48" s="40">
        <v>0.147984</v>
      </c>
      <c r="J48" s="40">
        <v>0.96189599999999997</v>
      </c>
      <c r="K48" s="40">
        <v>2.0224480000000002</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26.018000000000001</v>
      </c>
      <c r="AL48" s="148" t="s">
        <v>142</v>
      </c>
    </row>
    <row r="49" spans="1:38" s="5" customFormat="1" ht="24.75" customHeight="1" thickBot="1" x14ac:dyDescent="0.25">
      <c r="A49" s="144" t="s">
        <v>140</v>
      </c>
      <c r="B49" s="38" t="s">
        <v>18</v>
      </c>
      <c r="C49" s="144" t="s">
        <v>143</v>
      </c>
      <c r="D49" s="145"/>
      <c r="E49" s="40">
        <v>6.8490000000000001E-4</v>
      </c>
      <c r="F49" s="40">
        <v>5.8596999999999998E-3</v>
      </c>
      <c r="G49" s="40">
        <v>6.0880000000000005E-4</v>
      </c>
      <c r="H49" s="40">
        <v>2.8157E-3</v>
      </c>
      <c r="I49" s="40">
        <v>4.6420999999999997E-2</v>
      </c>
      <c r="J49" s="40">
        <v>0.111106</v>
      </c>
      <c r="K49" s="40">
        <v>0.264067</v>
      </c>
      <c r="L49" s="40">
        <v>2.2746289999999999E-2</v>
      </c>
      <c r="M49" s="40">
        <v>0.35005999999999998</v>
      </c>
      <c r="N49" s="40">
        <v>2.8917999999999999E-4</v>
      </c>
      <c r="O49" s="40">
        <v>5.327E-6</v>
      </c>
      <c r="P49" s="40">
        <v>9.132E-6</v>
      </c>
      <c r="Q49" s="40">
        <v>9.893E-6</v>
      </c>
      <c r="R49" s="40">
        <v>1.2937000000000002E-4</v>
      </c>
      <c r="S49" s="40">
        <v>3.6528E-5</v>
      </c>
      <c r="T49" s="40">
        <v>9.132E-5</v>
      </c>
      <c r="U49" s="40">
        <v>1.2176E-5</v>
      </c>
      <c r="V49" s="40">
        <v>1.6741999999999999E-4</v>
      </c>
      <c r="W49" s="40">
        <v>2283</v>
      </c>
      <c r="X49" s="40">
        <v>0.12175999999999999</v>
      </c>
      <c r="Y49" s="40">
        <v>0.1522</v>
      </c>
      <c r="Z49" s="40">
        <v>7.6100000000000001E-2</v>
      </c>
      <c r="AA49" s="40">
        <v>5.3269999999999998E-2</v>
      </c>
      <c r="AB49" s="40">
        <v>0.40332999999999997</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3.7000000000000002E-3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0.18273500000000001</v>
      </c>
      <c r="F52" s="40">
        <v>0.57430999999999999</v>
      </c>
      <c r="G52" s="40">
        <v>1.279145</v>
      </c>
      <c r="H52" s="40" t="s">
        <v>409</v>
      </c>
      <c r="I52" s="40">
        <v>1.0442E-2</v>
      </c>
      <c r="J52" s="40">
        <v>2.6105000000000003E-2</v>
      </c>
      <c r="K52" s="40">
        <v>3.1326E-2</v>
      </c>
      <c r="L52" s="40" t="s">
        <v>423</v>
      </c>
      <c r="M52" s="40">
        <v>0.214061</v>
      </c>
      <c r="N52" s="40">
        <v>1.5663E-2</v>
      </c>
      <c r="O52" s="40">
        <v>2.6105000000000004E-3</v>
      </c>
      <c r="P52" s="40">
        <v>3.1325999999999997E-3</v>
      </c>
      <c r="Q52" s="40">
        <v>5.2210000000000006E-4</v>
      </c>
      <c r="R52" s="40">
        <v>5.2210000000000006E-4</v>
      </c>
      <c r="S52" s="40">
        <v>6.2651999999999994E-3</v>
      </c>
      <c r="T52" s="40">
        <v>2.7671299999999999E-2</v>
      </c>
      <c r="U52" s="40">
        <v>5.2210000000000006E-4</v>
      </c>
      <c r="V52" s="40">
        <v>5.2210000000000008E-3</v>
      </c>
      <c r="W52" s="40">
        <v>6.2651999999999994E-3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3.9797256459999999</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2439.1685000000002</v>
      </c>
      <c r="AL53" s="41" t="s">
        <v>156</v>
      </c>
    </row>
    <row r="54" spans="1:38" s="5" customFormat="1" ht="26.25" customHeight="1" thickBot="1" x14ac:dyDescent="0.25">
      <c r="A54" s="38" t="s">
        <v>140</v>
      </c>
      <c r="B54" s="38" t="s">
        <v>12</v>
      </c>
      <c r="C54" s="38" t="s">
        <v>157</v>
      </c>
      <c r="D54" s="39"/>
      <c r="E54" s="40" t="s">
        <v>423</v>
      </c>
      <c r="F54" s="40">
        <v>0.27866000000000002</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0.28294207199999999</v>
      </c>
      <c r="F55" s="40">
        <v>1.0479336000000001E-2</v>
      </c>
      <c r="G55" s="40">
        <v>0.403264436</v>
      </c>
      <c r="H55" s="40" t="s">
        <v>423</v>
      </c>
      <c r="I55" s="40" t="s">
        <v>423</v>
      </c>
      <c r="J55" s="40" t="s">
        <v>423</v>
      </c>
      <c r="K55" s="40" t="s">
        <v>423</v>
      </c>
      <c r="L55" s="40" t="s">
        <v>423</v>
      </c>
      <c r="M55" s="40">
        <v>6.2876016000000007E-2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5239.6679999999997</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2.7579040840000002</v>
      </c>
      <c r="F57" s="40">
        <v>4.0001832000000001E-2</v>
      </c>
      <c r="G57" s="40">
        <v>0.83114917600000005</v>
      </c>
      <c r="H57" s="40" t="s">
        <v>442</v>
      </c>
      <c r="I57" s="40">
        <v>0.28890211999999998</v>
      </c>
      <c r="J57" s="40">
        <v>0.52002381600000003</v>
      </c>
      <c r="K57" s="40">
        <v>0.57780423999999997</v>
      </c>
      <c r="L57" s="40">
        <v>8.6670635999999985E-3</v>
      </c>
      <c r="M57" s="40">
        <v>3.2334814199999999</v>
      </c>
      <c r="N57" s="40">
        <v>0.217787752</v>
      </c>
      <c r="O57" s="40">
        <v>1.7778591999999999E-2</v>
      </c>
      <c r="P57" s="40">
        <v>0.108893876</v>
      </c>
      <c r="Q57" s="40">
        <v>5.8891585999999996E-2</v>
      </c>
      <c r="R57" s="40">
        <v>9.1115284000000005E-2</v>
      </c>
      <c r="S57" s="40">
        <v>0.14378436279999998</v>
      </c>
      <c r="T57" s="40">
        <v>0.108893876</v>
      </c>
      <c r="U57" s="40">
        <v>5.6224797200000003E-2</v>
      </c>
      <c r="V57" s="40">
        <v>0.94226537599999993</v>
      </c>
      <c r="W57" s="40">
        <v>9.1115283999999991E-3</v>
      </c>
      <c r="X57" s="40">
        <v>1.4445106000000001E-4</v>
      </c>
      <c r="Y57" s="40">
        <v>6.2225072000000002E-4</v>
      </c>
      <c r="Z57" s="40">
        <v>1.71118948E-4</v>
      </c>
      <c r="AA57" s="40">
        <v>9.5559932000000001E-5</v>
      </c>
      <c r="AB57" s="40">
        <v>1.0333806599999999E-3</v>
      </c>
      <c r="AC57" s="40">
        <v>1.02226904E-2</v>
      </c>
      <c r="AD57" s="40">
        <v>0.22889937199999999</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0.20772384599999999</v>
      </c>
      <c r="F58" s="40" t="s">
        <v>442</v>
      </c>
      <c r="G58" s="40">
        <v>4.7947943999999999E-2</v>
      </c>
      <c r="H58" s="40" t="s">
        <v>423</v>
      </c>
      <c r="I58" s="40">
        <v>0.1062138</v>
      </c>
      <c r="J58" s="40">
        <v>0.53106900000000001</v>
      </c>
      <c r="K58" s="40">
        <v>1.3656060000000001</v>
      </c>
      <c r="L58" s="40">
        <v>4.8858347999999993E-4</v>
      </c>
      <c r="M58" s="40">
        <v>0.29436395999999998</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312.447</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4.9083799999999997E-2</v>
      </c>
      <c r="J59" s="40">
        <v>5.577203E-2</v>
      </c>
      <c r="K59" s="40">
        <v>6.2462089999999998E-2</v>
      </c>
      <c r="L59" s="40">
        <v>3.22761568E-5</v>
      </c>
      <c r="M59" s="40" t="s">
        <v>409</v>
      </c>
      <c r="N59" s="40">
        <v>0.64013439999999999</v>
      </c>
      <c r="O59" s="40">
        <v>2.6488319999999999E-2</v>
      </c>
      <c r="P59" s="40" t="s">
        <v>423</v>
      </c>
      <c r="Q59" s="40">
        <v>6.4013439999999991E-2</v>
      </c>
      <c r="R59" s="40">
        <v>8.1672319999999993E-2</v>
      </c>
      <c r="S59" s="40" t="s">
        <v>423</v>
      </c>
      <c r="T59" s="40">
        <v>5.2976639999999998E-2</v>
      </c>
      <c r="U59" s="40">
        <v>0.33110399999999995</v>
      </c>
      <c r="V59" s="40" t="s">
        <v>423</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223.58600000000001</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0.36873200000000006</v>
      </c>
      <c r="F64" s="40">
        <v>3.3185880000000001E-2</v>
      </c>
      <c r="G64" s="40" t="s">
        <v>423</v>
      </c>
      <c r="H64" s="40">
        <v>1.8436600000000001E-2</v>
      </c>
      <c r="I64" s="40" t="s">
        <v>423</v>
      </c>
      <c r="J64" s="40" t="s">
        <v>423</v>
      </c>
      <c r="K64" s="40" t="s">
        <v>423</v>
      </c>
      <c r="L64" s="40" t="s">
        <v>423</v>
      </c>
      <c r="M64" s="40">
        <v>2.2123920000000001E-3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28.537010549999994</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1088.3249999999998</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1.6900251900000001E-4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0.9299618999999999</v>
      </c>
      <c r="I69" s="40" t="s">
        <v>442</v>
      </c>
      <c r="J69" s="40" t="s">
        <v>442</v>
      </c>
      <c r="K69" s="40">
        <v>0.10332909999999998</v>
      </c>
      <c r="L69" s="40" t="s">
        <v>442</v>
      </c>
      <c r="M69" s="40">
        <v>9.2996189999999981</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0.98862487199999993</v>
      </c>
      <c r="G70" s="40">
        <v>0.73860800000000204</v>
      </c>
      <c r="H70" s="40">
        <v>4.1456569999999998E-2</v>
      </c>
      <c r="I70" s="40">
        <v>6.4936080000000007E-2</v>
      </c>
      <c r="J70" s="40">
        <v>8.6581439999999982E-2</v>
      </c>
      <c r="K70" s="40">
        <v>1.0290219090000001</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2129.8763399999998</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8.3199999999999996E-2</v>
      </c>
      <c r="F72" s="40">
        <v>0.23390549199999999</v>
      </c>
      <c r="G72" s="40">
        <v>3.8399999999999997E-2</v>
      </c>
      <c r="H72" s="40" t="s">
        <v>423</v>
      </c>
      <c r="I72" s="40">
        <v>0.18019072</v>
      </c>
      <c r="J72" s="40">
        <v>0.23043339999999998</v>
      </c>
      <c r="K72" s="40">
        <v>0.40454180000000001</v>
      </c>
      <c r="L72" s="40">
        <v>9.7817822399999988E-4</v>
      </c>
      <c r="M72" s="40">
        <v>1.0880000000000001</v>
      </c>
      <c r="N72" s="40">
        <v>8.8619754320000013</v>
      </c>
      <c r="O72" s="40">
        <v>0.17031654671999999</v>
      </c>
      <c r="P72" s="40">
        <v>0.10428359800000001</v>
      </c>
      <c r="Q72" s="40">
        <v>0.25492473360000001</v>
      </c>
      <c r="R72" s="40">
        <v>0.28206936000000005</v>
      </c>
      <c r="S72" s="40">
        <v>0.100441422</v>
      </c>
      <c r="T72" s="40">
        <v>0.64982206000000009</v>
      </c>
      <c r="U72" s="40">
        <v>2.8582679999999999E-2</v>
      </c>
      <c r="V72" s="40">
        <v>5.7620040400000008</v>
      </c>
      <c r="W72" s="40">
        <v>14.197016</v>
      </c>
      <c r="X72" s="40" t="s">
        <v>423</v>
      </c>
      <c r="Y72" s="40" t="s">
        <v>423</v>
      </c>
      <c r="Z72" s="40" t="s">
        <v>423</v>
      </c>
      <c r="AA72" s="40" t="s">
        <v>423</v>
      </c>
      <c r="AB72" s="40">
        <v>3.5379402</v>
      </c>
      <c r="AC72" s="40">
        <v>4.2874019999999999E-2</v>
      </c>
      <c r="AD72" s="40">
        <v>7.4586220599999997</v>
      </c>
      <c r="AE72" s="193"/>
      <c r="AF72" s="40" t="s">
        <v>423</v>
      </c>
      <c r="AG72" s="40" t="s">
        <v>423</v>
      </c>
      <c r="AH72" s="40" t="s">
        <v>423</v>
      </c>
      <c r="AI72" s="40" t="s">
        <v>423</v>
      </c>
      <c r="AJ72" s="40" t="s">
        <v>423</v>
      </c>
      <c r="AK72" s="40">
        <v>5396.134</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4.6097999999999998E-3</v>
      </c>
      <c r="J73" s="40">
        <v>6.5305500000000004E-3</v>
      </c>
      <c r="K73" s="40">
        <v>7.6829999999999997E-3</v>
      </c>
      <c r="L73" s="40">
        <v>4.6097999999999999E-4</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1.0037373499999998E-2</v>
      </c>
      <c r="J74" s="40">
        <v>2.5549677999999999E-2</v>
      </c>
      <c r="K74" s="40">
        <v>3.6499539999999997E-2</v>
      </c>
      <c r="L74" s="40">
        <v>2.3085959049999998E-4</v>
      </c>
      <c r="M74" s="40" t="s">
        <v>442</v>
      </c>
      <c r="N74" s="40" t="s">
        <v>442</v>
      </c>
      <c r="O74" s="40" t="s">
        <v>442</v>
      </c>
      <c r="P74" s="40" t="s">
        <v>442</v>
      </c>
      <c r="Q74" s="40" t="s">
        <v>442</v>
      </c>
      <c r="R74" s="40" t="s">
        <v>442</v>
      </c>
      <c r="S74" s="40" t="s">
        <v>442</v>
      </c>
      <c r="T74" s="40" t="s">
        <v>442</v>
      </c>
      <c r="U74" s="40" t="s">
        <v>442</v>
      </c>
      <c r="V74" s="40" t="s">
        <v>442</v>
      </c>
      <c r="W74" s="40">
        <v>0.63874195</v>
      </c>
      <c r="X74" s="40" t="s">
        <v>442</v>
      </c>
      <c r="Y74" s="40" t="s">
        <v>442</v>
      </c>
      <c r="Z74" s="40" t="s">
        <v>442</v>
      </c>
      <c r="AA74" s="40" t="s">
        <v>442</v>
      </c>
      <c r="AB74" s="40" t="s">
        <v>442</v>
      </c>
      <c r="AC74" s="40">
        <v>9.1248849999999992E-2</v>
      </c>
      <c r="AD74" s="40" t="s">
        <v>442</v>
      </c>
      <c r="AE74" s="193"/>
      <c r="AF74" s="40" t="s">
        <v>409</v>
      </c>
      <c r="AG74" s="40" t="s">
        <v>441</v>
      </c>
      <c r="AH74" s="40" t="s">
        <v>409</v>
      </c>
      <c r="AI74" s="40" t="s">
        <v>441</v>
      </c>
      <c r="AJ74" s="40" t="s">
        <v>441</v>
      </c>
      <c r="AK74" s="40">
        <v>18.249770000000002</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1.5245777533828613</v>
      </c>
      <c r="H76" s="40" t="s">
        <v>442</v>
      </c>
      <c r="I76" s="40">
        <v>6.8120650009264655E-3</v>
      </c>
      <c r="J76" s="40">
        <v>1.4020686756800307E-2</v>
      </c>
      <c r="K76" s="40">
        <v>1.7442377257263539E-2</v>
      </c>
      <c r="L76" s="40" t="s">
        <v>442</v>
      </c>
      <c r="M76" s="40" t="s">
        <v>442</v>
      </c>
      <c r="N76" s="40">
        <v>3.8110481564000835</v>
      </c>
      <c r="O76" s="40">
        <v>2.6909705395790059E-2</v>
      </c>
      <c r="P76" s="40">
        <v>5.3427960791580117E-2</v>
      </c>
      <c r="Q76" s="40">
        <v>9.1885441187370184E-3</v>
      </c>
      <c r="R76" s="40" t="s">
        <v>442</v>
      </c>
      <c r="S76" s="40" t="s">
        <v>442</v>
      </c>
      <c r="T76" s="40" t="s">
        <v>442</v>
      </c>
      <c r="U76" s="40" t="s">
        <v>442</v>
      </c>
      <c r="V76" s="40">
        <v>2.471238911610581E-3</v>
      </c>
      <c r="W76" s="40">
        <v>0.34645115494737572</v>
      </c>
      <c r="X76" s="40" t="s">
        <v>442</v>
      </c>
      <c r="Y76" s="40" t="s">
        <v>442</v>
      </c>
      <c r="Z76" s="40" t="s">
        <v>442</v>
      </c>
      <c r="AA76" s="40" t="s">
        <v>442</v>
      </c>
      <c r="AB76" s="40" t="s">
        <v>442</v>
      </c>
      <c r="AC76" s="40" t="s">
        <v>442</v>
      </c>
      <c r="AD76" s="40">
        <v>1.3706910688000276E-4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0.60059086146350016</v>
      </c>
      <c r="H77" s="40" t="s">
        <v>442</v>
      </c>
      <c r="I77" s="40">
        <v>6.1217340000000002E-3</v>
      </c>
      <c r="J77" s="40">
        <v>6.8990420000000002E-3</v>
      </c>
      <c r="K77" s="40">
        <v>7.6763500000000002E-3</v>
      </c>
      <c r="L77" s="40" t="s">
        <v>442</v>
      </c>
      <c r="M77" s="40" t="s">
        <v>442</v>
      </c>
      <c r="N77" s="40">
        <v>0.26744799999999996</v>
      </c>
      <c r="O77" s="40">
        <v>4.3337560000000004E-2</v>
      </c>
      <c r="P77" s="40">
        <v>0.12632836559999999</v>
      </c>
      <c r="Q77" s="40">
        <v>9.7646400000000015E-3</v>
      </c>
      <c r="R77" s="40" t="s">
        <v>442</v>
      </c>
      <c r="S77" s="40" t="s">
        <v>442</v>
      </c>
      <c r="T77" s="40" t="s">
        <v>442</v>
      </c>
      <c r="U77" s="40" t="s">
        <v>442</v>
      </c>
      <c r="V77" s="40">
        <v>1.802718</v>
      </c>
      <c r="W77" s="40">
        <v>0.44384999999999997</v>
      </c>
      <c r="X77" s="40" t="s">
        <v>442</v>
      </c>
      <c r="Y77" s="40" t="s">
        <v>442</v>
      </c>
      <c r="Z77" s="40" t="s">
        <v>442</v>
      </c>
      <c r="AA77" s="40" t="s">
        <v>442</v>
      </c>
      <c r="AB77" s="40" t="s">
        <v>442</v>
      </c>
      <c r="AC77" s="40" t="s">
        <v>442</v>
      </c>
      <c r="AD77" s="40">
        <v>7.5796905559999997E-5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4.1817476600000001</v>
      </c>
      <c r="H78" s="40" t="s">
        <v>442</v>
      </c>
      <c r="I78" s="40">
        <v>0.11846229599999999</v>
      </c>
      <c r="J78" s="40">
        <v>0.15794972799999998</v>
      </c>
      <c r="K78" s="40">
        <v>0.19743716</v>
      </c>
      <c r="L78" s="40">
        <v>2.3600191200000002E-4</v>
      </c>
      <c r="M78" s="40" t="s">
        <v>409</v>
      </c>
      <c r="N78" s="40">
        <v>11.150692749999999</v>
      </c>
      <c r="O78" s="40">
        <v>5.6581210500000001</v>
      </c>
      <c r="P78" s="40">
        <v>1.2766777399999998E-2</v>
      </c>
      <c r="Q78" s="40">
        <v>6.6340296499999996</v>
      </c>
      <c r="R78" s="40">
        <v>7.1199335499999989</v>
      </c>
      <c r="S78" s="40">
        <v>31.998959499999998</v>
      </c>
      <c r="T78" s="40">
        <v>7.1205179139999988</v>
      </c>
      <c r="U78" s="40" t="s">
        <v>442</v>
      </c>
      <c r="V78" s="40" t="s">
        <v>442</v>
      </c>
      <c r="W78" s="40">
        <v>7.1591399999999987E-3</v>
      </c>
      <c r="X78" s="40" t="s">
        <v>442</v>
      </c>
      <c r="Y78" s="40" t="s">
        <v>442</v>
      </c>
      <c r="Z78" s="40" t="s">
        <v>442</v>
      </c>
      <c r="AA78" s="40" t="s">
        <v>442</v>
      </c>
      <c r="AB78" s="40" t="s">
        <v>442</v>
      </c>
      <c r="AC78" s="40" t="s">
        <v>442</v>
      </c>
      <c r="AD78" s="40">
        <v>2.4604799999999999E-5</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4.5659267745000003</v>
      </c>
      <c r="G82" s="40" t="s">
        <v>423</v>
      </c>
      <c r="H82" s="40" t="s">
        <v>423</v>
      </c>
      <c r="I82" s="40" t="s">
        <v>442</v>
      </c>
      <c r="J82" s="40" t="s">
        <v>423</v>
      </c>
      <c r="K82" s="40" t="s">
        <v>423</v>
      </c>
      <c r="L82" s="40" t="s">
        <v>423</v>
      </c>
      <c r="M82" s="40" t="s">
        <v>423</v>
      </c>
      <c r="N82" s="40" t="s">
        <v>423</v>
      </c>
      <c r="O82" s="40" t="s">
        <v>423</v>
      </c>
      <c r="P82" s="40">
        <v>2.6540402914666662E-10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4.739357663333333E-2</v>
      </c>
      <c r="AL82" s="148" t="s">
        <v>456</v>
      </c>
    </row>
    <row r="83" spans="1:38" s="5" customFormat="1" ht="24.75" customHeight="1" thickBot="1" x14ac:dyDescent="0.25">
      <c r="A83" s="144" t="s">
        <v>222</v>
      </c>
      <c r="B83" s="162" t="s">
        <v>226</v>
      </c>
      <c r="C83" s="149" t="s">
        <v>227</v>
      </c>
      <c r="D83" s="145"/>
      <c r="E83" s="40">
        <v>2.1832839200000009E-2</v>
      </c>
      <c r="F83" s="40">
        <v>9.8125120000000007E-3</v>
      </c>
      <c r="G83" s="40">
        <v>1.0855091399999994E-2</v>
      </c>
      <c r="H83" s="40" t="s">
        <v>423</v>
      </c>
      <c r="I83" s="40">
        <v>4.3022192000000001E-2</v>
      </c>
      <c r="J83" s="40">
        <v>0.86044383999999996</v>
      </c>
      <c r="K83" s="40">
        <v>6.4084977600000004</v>
      </c>
      <c r="L83" s="40">
        <v>2.4522649440000001E-3</v>
      </c>
      <c r="M83" s="40">
        <v>0.12265640000000007</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613.28200000000004</v>
      </c>
      <c r="AL83" s="165" t="s">
        <v>451</v>
      </c>
    </row>
    <row r="84" spans="1:38" s="5" customFormat="1" ht="26.25" customHeight="1" thickBot="1" x14ac:dyDescent="0.25">
      <c r="A84" s="38" t="s">
        <v>73</v>
      </c>
      <c r="B84" s="162" t="s">
        <v>228</v>
      </c>
      <c r="C84" s="43" t="s">
        <v>229</v>
      </c>
      <c r="D84" s="39"/>
      <c r="E84" s="40" t="s">
        <v>423</v>
      </c>
      <c r="F84" s="40">
        <v>3.3209130499999997</v>
      </c>
      <c r="G84" s="40" t="s">
        <v>423</v>
      </c>
      <c r="H84" s="40" t="s">
        <v>423</v>
      </c>
      <c r="I84" s="40">
        <v>2.0436388000000001</v>
      </c>
      <c r="J84" s="40">
        <v>10.218194</v>
      </c>
      <c r="K84" s="40">
        <v>40.872776000000002</v>
      </c>
      <c r="L84" s="40">
        <v>2.65673044E-4</v>
      </c>
      <c r="M84" s="40">
        <v>0.24268210749999999</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3649.355</v>
      </c>
      <c r="AL84" s="41" t="s">
        <v>147</v>
      </c>
    </row>
    <row r="85" spans="1:38" s="5" customFormat="1" ht="24.75" customHeight="1" thickBot="1" x14ac:dyDescent="0.25">
      <c r="A85" s="144" t="s">
        <v>73</v>
      </c>
      <c r="B85" s="38" t="s">
        <v>230</v>
      </c>
      <c r="C85" s="149" t="s">
        <v>452</v>
      </c>
      <c r="D85" s="145"/>
      <c r="E85" s="40" t="s">
        <v>423</v>
      </c>
      <c r="F85" s="40">
        <v>0.58988227142857141</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1.486</v>
      </c>
      <c r="AL85" s="148" t="s">
        <v>232</v>
      </c>
    </row>
    <row r="86" spans="1:38" s="5" customFormat="1" ht="24.75" customHeight="1" thickBot="1" x14ac:dyDescent="0.25">
      <c r="A86" s="144" t="s">
        <v>222</v>
      </c>
      <c r="B86" s="38" t="s">
        <v>233</v>
      </c>
      <c r="C86" s="149" t="s">
        <v>234</v>
      </c>
      <c r="D86" s="145"/>
      <c r="E86" s="40" t="s">
        <v>423</v>
      </c>
      <c r="F86" s="40">
        <v>0.70506404</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0.9930460000000001</v>
      </c>
      <c r="AL86" s="148" t="s">
        <v>225</v>
      </c>
    </row>
    <row r="87" spans="1:38" s="5" customFormat="1" ht="24.75" customHeight="1" thickBot="1" x14ac:dyDescent="0.25">
      <c r="A87" s="144" t="s">
        <v>222</v>
      </c>
      <c r="B87" s="38" t="s">
        <v>235</v>
      </c>
      <c r="C87" s="149" t="s">
        <v>236</v>
      </c>
      <c r="D87" s="145"/>
      <c r="E87" s="40" t="s">
        <v>423</v>
      </c>
      <c r="F87" s="40">
        <v>1.35228E-3</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2.9000000000000001E-2</v>
      </c>
      <c r="AL87" s="148" t="s">
        <v>225</v>
      </c>
    </row>
    <row r="88" spans="1:38" s="5" customFormat="1" ht="24.75" customHeight="1" thickBot="1" x14ac:dyDescent="0.25">
      <c r="A88" s="144" t="s">
        <v>222</v>
      </c>
      <c r="B88" s="38" t="s">
        <v>237</v>
      </c>
      <c r="C88" s="149" t="s">
        <v>238</v>
      </c>
      <c r="D88" s="145"/>
      <c r="E88" s="40" t="s">
        <v>423</v>
      </c>
      <c r="F88" s="40">
        <v>0.51084692571428569</v>
      </c>
      <c r="G88" s="40" t="s">
        <v>423</v>
      </c>
      <c r="H88" s="40" t="s">
        <v>423</v>
      </c>
      <c r="I88" s="40" t="s">
        <v>442</v>
      </c>
      <c r="J88" s="40" t="s">
        <v>423</v>
      </c>
      <c r="K88" s="40">
        <v>0.15289371428571427</v>
      </c>
      <c r="L88" s="40" t="s">
        <v>423</v>
      </c>
      <c r="M88" s="40" t="s">
        <v>423</v>
      </c>
      <c r="N88" s="40" t="s">
        <v>423</v>
      </c>
      <c r="O88" s="40">
        <v>1.2741142857142858E-9</v>
      </c>
      <c r="P88" s="40" t="s">
        <v>442</v>
      </c>
      <c r="Q88" s="40">
        <v>6.3705714285714291E-9</v>
      </c>
      <c r="R88" s="40">
        <v>7.6446857142857143E-8</v>
      </c>
      <c r="S88" s="40" t="s">
        <v>423</v>
      </c>
      <c r="T88" s="40">
        <v>6.3705714285714289E-7</v>
      </c>
      <c r="U88" s="40">
        <v>6.3705714285714291E-9</v>
      </c>
      <c r="V88" s="40" t="s">
        <v>423</v>
      </c>
      <c r="W88" s="40" t="s">
        <v>423</v>
      </c>
      <c r="X88" s="40">
        <v>5.0964571428571429E-2</v>
      </c>
      <c r="Y88" s="40" t="s">
        <v>423</v>
      </c>
      <c r="Z88" s="40" t="s">
        <v>423</v>
      </c>
      <c r="AA88" s="40" t="s">
        <v>423</v>
      </c>
      <c r="AB88" s="40">
        <v>5.0964571428571429E-2</v>
      </c>
      <c r="AC88" s="40" t="s">
        <v>423</v>
      </c>
      <c r="AD88" s="40" t="s">
        <v>423</v>
      </c>
      <c r="AE88" s="193"/>
      <c r="AF88" s="40" t="s">
        <v>423</v>
      </c>
      <c r="AG88" s="40" t="s">
        <v>423</v>
      </c>
      <c r="AH88" s="40" t="s">
        <v>423</v>
      </c>
      <c r="AI88" s="40" t="s">
        <v>423</v>
      </c>
      <c r="AJ88" s="40" t="s">
        <v>423</v>
      </c>
      <c r="AK88" s="40">
        <v>49.616285714285709</v>
      </c>
      <c r="AL88" s="148" t="s">
        <v>225</v>
      </c>
    </row>
    <row r="89" spans="1:38" s="5" customFormat="1" ht="24.75" customHeight="1" thickBot="1" x14ac:dyDescent="0.25">
      <c r="A89" s="144" t="s">
        <v>222</v>
      </c>
      <c r="B89" s="38" t="s">
        <v>239</v>
      </c>
      <c r="C89" s="149" t="s">
        <v>240</v>
      </c>
      <c r="D89" s="145"/>
      <c r="E89" s="40" t="s">
        <v>423</v>
      </c>
      <c r="F89" s="40">
        <v>0.17812</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0.24399999999999999</v>
      </c>
      <c r="AL89" s="148" t="s">
        <v>225</v>
      </c>
    </row>
    <row r="90" spans="1:38" s="46" customFormat="1" ht="24.75" customHeight="1" thickBot="1" x14ac:dyDescent="0.25">
      <c r="A90" s="144" t="s">
        <v>222</v>
      </c>
      <c r="B90" s="38" t="s">
        <v>241</v>
      </c>
      <c r="C90" s="149" t="s">
        <v>242</v>
      </c>
      <c r="D90" s="145"/>
      <c r="E90" s="40">
        <v>3.7921355699999999E-2</v>
      </c>
      <c r="F90" s="40">
        <v>2.2336593751400002</v>
      </c>
      <c r="G90" s="40">
        <v>2.6709332999999996E-3</v>
      </c>
      <c r="H90" s="40">
        <v>8.6899634650000016E-2</v>
      </c>
      <c r="I90" s="40">
        <v>0.59030985351510001</v>
      </c>
      <c r="J90" s="40">
        <v>0.60279868774680001</v>
      </c>
      <c r="K90" s="40">
        <v>0.61110505229945</v>
      </c>
      <c r="L90" s="40">
        <v>5.2610647528198969E-6</v>
      </c>
      <c r="M90" s="40">
        <v>1.1600994393499999</v>
      </c>
      <c r="N90" s="40">
        <v>0.69338135999999995</v>
      </c>
      <c r="O90" s="40">
        <v>0.11438315760000001</v>
      </c>
      <c r="P90" s="40">
        <v>5.0411655000000001E-5</v>
      </c>
      <c r="Q90" s="40">
        <v>1.1762719500000001E-3</v>
      </c>
      <c r="R90" s="40">
        <v>1.3796873999999999E-2</v>
      </c>
      <c r="S90" s="40">
        <v>0.50575448340000007</v>
      </c>
      <c r="T90" s="40">
        <v>7.6787660399999999E-2</v>
      </c>
      <c r="U90" s="40" t="s">
        <v>442</v>
      </c>
      <c r="V90" s="40">
        <v>0.28648501169999996</v>
      </c>
      <c r="W90" s="40">
        <v>2.0939671E-3</v>
      </c>
      <c r="X90" s="40">
        <v>5.5232284810000001E-3</v>
      </c>
      <c r="Y90" s="40">
        <v>2.5417476949999998E-3</v>
      </c>
      <c r="Z90" s="40">
        <v>2.5417476949999998E-3</v>
      </c>
      <c r="AA90" s="40">
        <v>2.5417476949999998E-3</v>
      </c>
      <c r="AB90" s="40">
        <v>1.3148471565999999E-2</v>
      </c>
      <c r="AC90" s="40" t="s">
        <v>442</v>
      </c>
      <c r="AD90" s="40" t="s">
        <v>442</v>
      </c>
      <c r="AE90" s="193"/>
      <c r="AF90" s="40" t="s">
        <v>423</v>
      </c>
      <c r="AG90" s="40" t="s">
        <v>423</v>
      </c>
      <c r="AH90" s="40" t="s">
        <v>423</v>
      </c>
      <c r="AI90" s="40" t="s">
        <v>423</v>
      </c>
      <c r="AJ90" s="40" t="s">
        <v>423</v>
      </c>
      <c r="AK90" s="40">
        <v>67.719086000000004</v>
      </c>
      <c r="AL90" s="146" t="s">
        <v>147</v>
      </c>
    </row>
    <row r="91" spans="1:38" s="143" customFormat="1" ht="26.25" customHeight="1" thickBot="1" x14ac:dyDescent="0.25">
      <c r="A91" s="142" t="s">
        <v>222</v>
      </c>
      <c r="B91" s="142" t="s">
        <v>243</v>
      </c>
      <c r="C91" s="142" t="s">
        <v>244</v>
      </c>
      <c r="D91" s="39"/>
      <c r="E91" s="40" t="s">
        <v>423</v>
      </c>
      <c r="F91" s="40" t="s">
        <v>423</v>
      </c>
      <c r="G91" s="40">
        <v>1.321980995612978E-2</v>
      </c>
      <c r="H91" s="40" t="s">
        <v>423</v>
      </c>
      <c r="I91" s="40" t="s">
        <v>442</v>
      </c>
      <c r="J91" s="40" t="s">
        <v>442</v>
      </c>
      <c r="K91" s="40" t="s">
        <v>442</v>
      </c>
      <c r="L91" s="40" t="s">
        <v>442</v>
      </c>
      <c r="M91" s="40" t="s">
        <v>423</v>
      </c>
      <c r="N91" s="40">
        <v>1.091785299859474E-4</v>
      </c>
      <c r="O91" s="40">
        <v>1.4995605323371082E-2</v>
      </c>
      <c r="P91" s="40" t="s">
        <v>442</v>
      </c>
      <c r="Q91" s="40" t="s">
        <v>442</v>
      </c>
      <c r="R91" s="40">
        <v>6.3139390835246667E-2</v>
      </c>
      <c r="S91" s="40">
        <v>2.5584607328032241</v>
      </c>
      <c r="T91" s="40">
        <v>0.10487058196541753</v>
      </c>
      <c r="U91" s="40">
        <v>1.4929835124584364E-2</v>
      </c>
      <c r="V91" s="40">
        <v>1.480487174688961</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9.67172013E-2</v>
      </c>
      <c r="F92" s="40">
        <v>0.1082866626</v>
      </c>
      <c r="G92" s="40">
        <v>0.1934344026</v>
      </c>
      <c r="H92" s="40" t="s">
        <v>442</v>
      </c>
      <c r="I92" s="40">
        <v>4.458594078E-2</v>
      </c>
      <c r="J92" s="40">
        <v>5.9447921039999997E-2</v>
      </c>
      <c r="K92" s="40">
        <v>7.4309901300000009E-2</v>
      </c>
      <c r="L92" s="40">
        <v>1.15923446028E-3</v>
      </c>
      <c r="M92" s="40">
        <v>0.28546430715000004</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5.503531699999999</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985785</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0.16165283789085119</v>
      </c>
      <c r="F99" s="40">
        <v>5.4721791379550844</v>
      </c>
      <c r="G99" s="40" t="s">
        <v>423</v>
      </c>
      <c r="H99" s="40">
        <v>7.3514455704496857</v>
      </c>
      <c r="I99" s="40">
        <v>0.114473687765</v>
      </c>
      <c r="J99" s="40">
        <v>0.175898593395</v>
      </c>
      <c r="K99" s="40">
        <v>0.38530168076999999</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358.4135</v>
      </c>
      <c r="AL99" s="41" t="s">
        <v>264</v>
      </c>
    </row>
    <row r="100" spans="1:38" s="5" customFormat="1" ht="26.25" customHeight="1" thickBot="1" x14ac:dyDescent="0.25">
      <c r="A100" s="38" t="s">
        <v>261</v>
      </c>
      <c r="B100" s="38" t="s">
        <v>265</v>
      </c>
      <c r="C100" s="38" t="s">
        <v>266</v>
      </c>
      <c r="D100" s="44"/>
      <c r="E100" s="40">
        <v>9.3755063552690893E-2</v>
      </c>
      <c r="F100" s="40">
        <v>1.9681323821529544</v>
      </c>
      <c r="G100" s="40" t="s">
        <v>423</v>
      </c>
      <c r="H100" s="40">
        <v>3.7617225130128515</v>
      </c>
      <c r="I100" s="40">
        <v>2.9023273110000004E-2</v>
      </c>
      <c r="J100" s="40">
        <v>4.5242976225000002E-2</v>
      </c>
      <c r="K100" s="40">
        <v>9.7219476545000016E-2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304.43450000000001</v>
      </c>
      <c r="AL100" s="41" t="s">
        <v>264</v>
      </c>
    </row>
    <row r="101" spans="1:38" s="5" customFormat="1" ht="26.25" customHeight="1" thickBot="1" x14ac:dyDescent="0.25">
      <c r="A101" s="38" t="s">
        <v>261</v>
      </c>
      <c r="B101" s="38" t="s">
        <v>267</v>
      </c>
      <c r="C101" s="38" t="s">
        <v>268</v>
      </c>
      <c r="D101" s="44"/>
      <c r="E101" s="40">
        <v>7.0277036096805426E-2</v>
      </c>
      <c r="F101" s="40">
        <v>0.27883039599999998</v>
      </c>
      <c r="G101" s="40" t="s">
        <v>423</v>
      </c>
      <c r="H101" s="40">
        <v>2.0653335104567625</v>
      </c>
      <c r="I101" s="40">
        <v>1.1549187999999998E-2</v>
      </c>
      <c r="J101" s="40">
        <v>3.4647563999999992E-2</v>
      </c>
      <c r="K101" s="40">
        <v>8.0844315999999986E-2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1649.884</v>
      </c>
      <c r="AL101" s="41" t="s">
        <v>264</v>
      </c>
    </row>
    <row r="102" spans="1:38" s="5" customFormat="1" ht="26.25" customHeight="1" thickBot="1" x14ac:dyDescent="0.25">
      <c r="A102" s="38" t="s">
        <v>261</v>
      </c>
      <c r="B102" s="38" t="s">
        <v>269</v>
      </c>
      <c r="C102" s="38" t="s">
        <v>270</v>
      </c>
      <c r="D102" s="44"/>
      <c r="E102" s="40">
        <v>0.10105866457832266</v>
      </c>
      <c r="F102" s="40">
        <v>0.60595838000000002</v>
      </c>
      <c r="G102" s="40" t="s">
        <v>423</v>
      </c>
      <c r="H102" s="40">
        <v>3.9446796298559699</v>
      </c>
      <c r="I102" s="40">
        <v>3.1446154530000003E-3</v>
      </c>
      <c r="J102" s="40">
        <v>6.9834138930000025E-2</v>
      </c>
      <c r="K102" s="40">
        <v>0.47226234006000001</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892.46349999999995</v>
      </c>
      <c r="AL102" s="41" t="s">
        <v>264</v>
      </c>
    </row>
    <row r="103" spans="1:38" s="5" customFormat="1" ht="26.25" customHeight="1" thickBot="1" x14ac:dyDescent="0.25">
      <c r="A103" s="38" t="s">
        <v>261</v>
      </c>
      <c r="B103" s="38" t="s">
        <v>271</v>
      </c>
      <c r="C103" s="38" t="s">
        <v>272</v>
      </c>
      <c r="D103" s="44"/>
      <c r="E103" s="40">
        <v>1.6904672789724119E-4</v>
      </c>
      <c r="F103" s="40">
        <v>2.9809277000000002E-2</v>
      </c>
      <c r="G103" s="40" t="s">
        <v>423</v>
      </c>
      <c r="H103" s="40">
        <v>1.8584205433566172E-2</v>
      </c>
      <c r="I103" s="40">
        <v>1.9009529440000002E-3</v>
      </c>
      <c r="J103" s="40">
        <v>2.8946328920000002E-3</v>
      </c>
      <c r="K103" s="40">
        <v>6.2645040200000005E-3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7.0090000000000003</v>
      </c>
      <c r="AL103" s="41" t="s">
        <v>264</v>
      </c>
    </row>
    <row r="104" spans="1:38" s="5" customFormat="1" ht="26.25" customHeight="1" thickBot="1" x14ac:dyDescent="0.25">
      <c r="A104" s="38" t="s">
        <v>261</v>
      </c>
      <c r="B104" s="38" t="s">
        <v>273</v>
      </c>
      <c r="C104" s="38" t="s">
        <v>274</v>
      </c>
      <c r="D104" s="44"/>
      <c r="E104" s="40">
        <v>5.0592241605740947E-2</v>
      </c>
      <c r="F104" s="40">
        <v>0.38746631500000001</v>
      </c>
      <c r="G104" s="40" t="s">
        <v>423</v>
      </c>
      <c r="H104" s="40">
        <v>1.2105435324134932</v>
      </c>
      <c r="I104" s="40">
        <v>1.1752668300000001E-3</v>
      </c>
      <c r="J104" s="40">
        <v>3.5258004899999997E-3</v>
      </c>
      <c r="K104" s="40">
        <v>8.2268678099999999E-3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714.88250000000005</v>
      </c>
      <c r="AL104" s="41" t="s">
        <v>264</v>
      </c>
    </row>
    <row r="105" spans="1:38" s="5" customFormat="1" ht="26.25" customHeight="1" thickBot="1" x14ac:dyDescent="0.25">
      <c r="A105" s="38" t="s">
        <v>261</v>
      </c>
      <c r="B105" s="38" t="s">
        <v>275</v>
      </c>
      <c r="C105" s="38" t="s">
        <v>276</v>
      </c>
      <c r="D105" s="44"/>
      <c r="E105" s="40">
        <v>2.395468585327282E-2</v>
      </c>
      <c r="F105" s="40">
        <v>0.62201463750000008</v>
      </c>
      <c r="G105" s="40" t="s">
        <v>423</v>
      </c>
      <c r="H105" s="40">
        <v>0.69494975771005241</v>
      </c>
      <c r="I105" s="40">
        <v>1.0046518524E-2</v>
      </c>
      <c r="J105" s="40">
        <v>1.5787386252000001E-2</v>
      </c>
      <c r="K105" s="40">
        <v>3.4445206367999998E-2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145.50049999999999</v>
      </c>
      <c r="AL105" s="41" t="s">
        <v>264</v>
      </c>
    </row>
    <row r="106" spans="1:38" s="5" customFormat="1" ht="26.25" customHeight="1" thickBot="1" x14ac:dyDescent="0.25">
      <c r="A106" s="38" t="s">
        <v>261</v>
      </c>
      <c r="B106" s="38" t="s">
        <v>277</v>
      </c>
      <c r="C106" s="38" t="s">
        <v>278</v>
      </c>
      <c r="D106" s="44"/>
      <c r="E106" s="40">
        <v>4.6441250000000003E-2</v>
      </c>
      <c r="F106" s="40">
        <v>0.27307454999999997</v>
      </c>
      <c r="G106" s="40" t="s">
        <v>423</v>
      </c>
      <c r="H106" s="40">
        <v>0.16954155871714285</v>
      </c>
      <c r="I106" s="40">
        <v>9.1619298000000012E-3</v>
      </c>
      <c r="J106" s="40">
        <v>1.5787386252000001E-2</v>
      </c>
      <c r="K106" s="40">
        <v>3.1150561320000006E-2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185.76499999999999</v>
      </c>
      <c r="AL106" s="41" t="s">
        <v>264</v>
      </c>
    </row>
    <row r="107" spans="1:38" s="5" customFormat="1" ht="26.25" customHeight="1" thickBot="1" x14ac:dyDescent="0.25">
      <c r="A107" s="38" t="s">
        <v>261</v>
      </c>
      <c r="B107" s="38" t="s">
        <v>279</v>
      </c>
      <c r="C107" s="38" t="s">
        <v>280</v>
      </c>
      <c r="D107" s="44"/>
      <c r="E107" s="40">
        <v>9.9405836562689975E-2</v>
      </c>
      <c r="F107" s="40">
        <v>1.3236975675000002</v>
      </c>
      <c r="G107" s="40" t="s">
        <v>423</v>
      </c>
      <c r="H107" s="40">
        <v>1.2123190067754148</v>
      </c>
      <c r="I107" s="40">
        <v>2.4067228500000003E-2</v>
      </c>
      <c r="J107" s="40">
        <v>0.32089637999999998</v>
      </c>
      <c r="K107" s="40">
        <v>1.524257805</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8022.4094999999998</v>
      </c>
      <c r="AL107" s="41" t="s">
        <v>264</v>
      </c>
    </row>
    <row r="108" spans="1:38" s="5" customFormat="1" ht="26.25" customHeight="1" thickBot="1" x14ac:dyDescent="0.25">
      <c r="A108" s="38" t="s">
        <v>261</v>
      </c>
      <c r="B108" s="38" t="s">
        <v>281</v>
      </c>
      <c r="C108" s="38" t="s">
        <v>282</v>
      </c>
      <c r="D108" s="44"/>
      <c r="E108" s="40">
        <v>0.11339026756003789</v>
      </c>
      <c r="F108" s="40">
        <v>0.71431734599999996</v>
      </c>
      <c r="G108" s="40" t="s">
        <v>423</v>
      </c>
      <c r="H108" s="40">
        <v>2.3710859746525257</v>
      </c>
      <c r="I108" s="40">
        <v>1.3228099E-2</v>
      </c>
      <c r="J108" s="40">
        <v>0.13228098999999999</v>
      </c>
      <c r="K108" s="40">
        <v>0.26456197999999997</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6614.0495000000001</v>
      </c>
      <c r="AL108" s="41" t="s">
        <v>264</v>
      </c>
    </row>
    <row r="109" spans="1:38" s="5" customFormat="1" ht="26.25" customHeight="1" thickBot="1" x14ac:dyDescent="0.25">
      <c r="A109" s="38" t="s">
        <v>261</v>
      </c>
      <c r="B109" s="38" t="s">
        <v>283</v>
      </c>
      <c r="C109" s="38" t="s">
        <v>284</v>
      </c>
      <c r="D109" s="44"/>
      <c r="E109" s="40">
        <v>2.4205977060232496E-2</v>
      </c>
      <c r="F109" s="40">
        <v>0.32570407350000002</v>
      </c>
      <c r="G109" s="40" t="s">
        <v>423</v>
      </c>
      <c r="H109" s="40">
        <v>0.69638734004053471</v>
      </c>
      <c r="I109" s="40">
        <v>1.332123E-2</v>
      </c>
      <c r="J109" s="40">
        <v>7.3266764999999998E-2</v>
      </c>
      <c r="K109" s="40">
        <v>7.3266764999999998E-2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666.06150000000002</v>
      </c>
      <c r="AL109" s="41" t="s">
        <v>264</v>
      </c>
    </row>
    <row r="110" spans="1:38" s="5" customFormat="1" ht="26.25" customHeight="1" thickBot="1" x14ac:dyDescent="0.25">
      <c r="A110" s="38" t="s">
        <v>261</v>
      </c>
      <c r="B110" s="38" t="s">
        <v>285</v>
      </c>
      <c r="C110" s="38" t="s">
        <v>286</v>
      </c>
      <c r="D110" s="44"/>
      <c r="E110" s="40">
        <v>2.9994983506051193E-2</v>
      </c>
      <c r="F110" s="40">
        <v>0.61714489500000003</v>
      </c>
      <c r="G110" s="40" t="s">
        <v>423</v>
      </c>
      <c r="H110" s="40">
        <v>0.79921841455106257</v>
      </c>
      <c r="I110" s="40">
        <v>2.8728660000000003E-2</v>
      </c>
      <c r="J110" s="40">
        <v>0.21156330000000001</v>
      </c>
      <c r="K110" s="40">
        <v>0.21156330000000001</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1.2620549999999999</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6.2164400000000004</v>
      </c>
      <c r="F112" s="40" t="s">
        <v>423</v>
      </c>
      <c r="G112" s="40" t="s">
        <v>423</v>
      </c>
      <c r="H112" s="40">
        <v>13.266699174037488</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155.411</v>
      </c>
      <c r="AL112" s="41" t="s">
        <v>292</v>
      </c>
    </row>
    <row r="113" spans="1:38" s="5" customFormat="1" ht="26.25" customHeight="1" thickBot="1" x14ac:dyDescent="0.25">
      <c r="A113" s="38" t="s">
        <v>289</v>
      </c>
      <c r="B113" s="168" t="s">
        <v>293</v>
      </c>
      <c r="C113" s="168" t="s">
        <v>294</v>
      </c>
      <c r="D113" s="39"/>
      <c r="E113" s="40">
        <v>2.4233572993563768</v>
      </c>
      <c r="F113" s="40" t="s">
        <v>409</v>
      </c>
      <c r="G113" s="40" t="s">
        <v>423</v>
      </c>
      <c r="H113" s="40">
        <v>12.003017645300286</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1.5772832380113788</v>
      </c>
      <c r="F116" s="40" t="s">
        <v>423</v>
      </c>
      <c r="G116" s="40" t="s">
        <v>423</v>
      </c>
      <c r="H116" s="40">
        <v>3.734950564919445</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0.35502578399999996</v>
      </c>
      <c r="J119" s="40">
        <v>9.2306703839999997</v>
      </c>
      <c r="K119" s="40">
        <v>9.2306703839999997</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5917.0963999999994</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1.8717536783346875</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5917.0963999999994</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8.9164688364840006E-4</v>
      </c>
      <c r="F123" s="40">
        <v>1.9383627905400001E-4</v>
      </c>
      <c r="G123" s="40">
        <v>1.9383627905400001E-4</v>
      </c>
      <c r="H123" s="40">
        <v>9.3041413945920001E-4</v>
      </c>
      <c r="I123" s="40">
        <v>2.0934318137832003E-3</v>
      </c>
      <c r="J123" s="40">
        <v>2.2097335812156001E-3</v>
      </c>
      <c r="K123" s="40">
        <v>2.2485008370264001E-3</v>
      </c>
      <c r="L123" s="40">
        <v>1.9383627905400001E-4</v>
      </c>
      <c r="M123" s="40">
        <v>2.5857759625803601E-2</v>
      </c>
      <c r="N123" s="40">
        <v>4.2643981391880005E-5</v>
      </c>
      <c r="O123" s="40">
        <v>3.4115185113504004E-4</v>
      </c>
      <c r="P123" s="40">
        <v>5.4274158135120012E-5</v>
      </c>
      <c r="Q123" s="40">
        <v>2.4811043718912003E-6</v>
      </c>
      <c r="R123" s="40">
        <v>3.1013804648640005E-5</v>
      </c>
      <c r="S123" s="40">
        <v>2.8300096741884001E-5</v>
      </c>
      <c r="T123" s="40">
        <v>2.0158973021615997E-5</v>
      </c>
      <c r="U123" s="40">
        <v>7.7534511621600012E-6</v>
      </c>
      <c r="V123" s="40">
        <v>2.1709663254048005E-4</v>
      </c>
      <c r="W123" s="40">
        <v>0.193836279054</v>
      </c>
      <c r="X123" s="40">
        <v>1.5235531533644401E-4</v>
      </c>
      <c r="Y123" s="40">
        <v>4.2527679624447599E-4</v>
      </c>
      <c r="Z123" s="40">
        <v>1.8143075719454402E-4</v>
      </c>
      <c r="AA123" s="40">
        <v>1.3025797952428804E-4</v>
      </c>
      <c r="AB123" s="40">
        <f t="shared" si="1"/>
        <v>8.8932084829975203E-4</v>
      </c>
      <c r="AC123" s="40" t="s">
        <v>423</v>
      </c>
      <c r="AD123" s="40" t="s">
        <v>423</v>
      </c>
      <c r="AE123" s="193"/>
      <c r="AF123" s="40" t="s">
        <v>423</v>
      </c>
      <c r="AG123" s="40" t="s">
        <v>423</v>
      </c>
      <c r="AH123" s="40" t="s">
        <v>423</v>
      </c>
      <c r="AI123" s="40" t="s">
        <v>423</v>
      </c>
      <c r="AJ123" s="40" t="s">
        <v>423</v>
      </c>
      <c r="AK123" s="40">
        <v>95.618550000000013</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0.36095068235107586</v>
      </c>
      <c r="G125" s="40" t="s">
        <v>423</v>
      </c>
      <c r="H125" s="40" t="s">
        <v>442</v>
      </c>
      <c r="I125" s="40">
        <v>1.0520400000000002E-4</v>
      </c>
      <c r="J125" s="40">
        <v>6.9817200000000005E-4</v>
      </c>
      <c r="K125" s="40">
        <v>1.4760439999999999E-3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3188</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6.311851523568264E-2</v>
      </c>
      <c r="F129" s="40">
        <v>0.53687012959086378</v>
      </c>
      <c r="G129" s="40">
        <v>3.4098508230771085E-3</v>
      </c>
      <c r="H129" s="40" t="s">
        <v>442</v>
      </c>
      <c r="I129" s="40">
        <v>2.902000700491156E-4</v>
      </c>
      <c r="J129" s="40">
        <v>5.0785012258595225E-4</v>
      </c>
      <c r="K129" s="40">
        <v>7.2550017512278901E-4</v>
      </c>
      <c r="L129" s="40">
        <v>1.0157002451719047E-5</v>
      </c>
      <c r="M129" s="40">
        <v>5.0785012258595229E-3</v>
      </c>
      <c r="N129" s="40">
        <v>9.431502276596257E-2</v>
      </c>
      <c r="O129" s="40">
        <v>7.2550017512278903E-3</v>
      </c>
      <c r="P129" s="40">
        <v>4.062800980687618E-3</v>
      </c>
      <c r="Q129" s="40">
        <v>1.1608002801964624E-3</v>
      </c>
      <c r="R129" s="40" t="s">
        <v>459</v>
      </c>
      <c r="S129" s="40" t="s">
        <v>459</v>
      </c>
      <c r="T129" s="40">
        <v>1.0157002451719046E-2</v>
      </c>
      <c r="U129" s="40" t="s">
        <v>442</v>
      </c>
      <c r="V129" s="40" t="s">
        <v>442</v>
      </c>
      <c r="W129" s="40">
        <v>0.72550017512278897</v>
      </c>
      <c r="X129" s="40" t="s">
        <v>442</v>
      </c>
      <c r="Y129" s="40" t="s">
        <v>442</v>
      </c>
      <c r="Z129" s="40" t="s">
        <v>442</v>
      </c>
      <c r="AA129" s="40" t="s">
        <v>442</v>
      </c>
      <c r="AB129" s="40">
        <v>1.451000350245578E-3</v>
      </c>
      <c r="AC129" s="40">
        <v>0.14510003502455779</v>
      </c>
      <c r="AD129" s="40" t="s">
        <v>423</v>
      </c>
      <c r="AE129" s="193"/>
      <c r="AF129" s="40" t="s">
        <v>423</v>
      </c>
      <c r="AG129" s="40" t="s">
        <v>423</v>
      </c>
      <c r="AH129" s="40" t="s">
        <v>423</v>
      </c>
      <c r="AI129" s="40" t="s">
        <v>423</v>
      </c>
      <c r="AJ129" s="40" t="s">
        <v>423</v>
      </c>
      <c r="AK129" s="40">
        <v>72.550017512278899</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2.2689727492363242E-3</v>
      </c>
      <c r="F131" s="40">
        <v>6.1087727864054869E-4</v>
      </c>
      <c r="G131" s="40">
        <v>2.7925818452139372E-4</v>
      </c>
      <c r="H131" s="40" t="s">
        <v>442</v>
      </c>
      <c r="I131" s="40" t="s">
        <v>442</v>
      </c>
      <c r="J131" s="40" t="s">
        <v>442</v>
      </c>
      <c r="K131" s="40">
        <v>1.309022739944033E-4</v>
      </c>
      <c r="L131" s="40">
        <v>3.5343613978488888E-6</v>
      </c>
      <c r="M131" s="40">
        <v>1.7453636532587107E-5</v>
      </c>
      <c r="N131" s="40">
        <v>7.8541364396641976E-5</v>
      </c>
      <c r="O131" s="40">
        <v>2.6180454798880661E-5</v>
      </c>
      <c r="P131" s="40">
        <v>2.8798500278768725E-2</v>
      </c>
      <c r="Q131" s="40">
        <v>1.745363653258711E-4</v>
      </c>
      <c r="R131" s="40">
        <v>4.3634091331467775E-5</v>
      </c>
      <c r="S131" s="40">
        <v>2.618045479888066E-4</v>
      </c>
      <c r="T131" s="40">
        <v>3.4907273065174215E-5</v>
      </c>
      <c r="U131" s="40" t="s">
        <v>442</v>
      </c>
      <c r="V131" s="40" t="s">
        <v>442</v>
      </c>
      <c r="W131" s="40">
        <v>2.6180454798880661</v>
      </c>
      <c r="X131" s="40" t="s">
        <v>442</v>
      </c>
      <c r="Y131" s="40" t="s">
        <v>442</v>
      </c>
      <c r="Z131" s="40" t="s">
        <v>442</v>
      </c>
      <c r="AA131" s="40" t="s">
        <v>442</v>
      </c>
      <c r="AB131" s="40">
        <v>3.4907273065174216E-8</v>
      </c>
      <c r="AC131" s="40">
        <v>8.726818266293555E-5</v>
      </c>
      <c r="AD131" s="40">
        <v>1.7453636532587107E-5</v>
      </c>
      <c r="AE131" s="193"/>
      <c r="AF131" s="40" t="s">
        <v>423</v>
      </c>
      <c r="AG131" s="40" t="s">
        <v>423</v>
      </c>
      <c r="AH131" s="40" t="s">
        <v>423</v>
      </c>
      <c r="AI131" s="40" t="s">
        <v>423</v>
      </c>
      <c r="AJ131" s="40" t="s">
        <v>423</v>
      </c>
      <c r="AK131" s="40">
        <v>0.87268182662935534</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3.7125000000000001E-3</v>
      </c>
      <c r="F133" s="40">
        <v>5.8499999999999999E-5</v>
      </c>
      <c r="G133" s="40">
        <v>5.0849999999999995E-4</v>
      </c>
      <c r="H133" s="40" t="s">
        <v>423</v>
      </c>
      <c r="I133" s="40">
        <v>1.5615E-4</v>
      </c>
      <c r="J133" s="40">
        <v>1.5615E-4</v>
      </c>
      <c r="K133" s="40">
        <v>1.7352000000000001E-4</v>
      </c>
      <c r="L133" s="40" t="s">
        <v>442</v>
      </c>
      <c r="M133" s="40">
        <v>6.3000000000000013E-4</v>
      </c>
      <c r="N133" s="40">
        <v>1.3513500000000001E-4</v>
      </c>
      <c r="O133" s="40">
        <v>2.2634999999999999E-5</v>
      </c>
      <c r="P133" s="40">
        <v>6.705E-3</v>
      </c>
      <c r="Q133" s="40">
        <v>6.1245000000000001E-5</v>
      </c>
      <c r="R133" s="40">
        <v>6.1020000000000002E-5</v>
      </c>
      <c r="S133" s="40">
        <v>5.5934999999999999E-5</v>
      </c>
      <c r="T133" s="40">
        <v>7.7984999999999979E-5</v>
      </c>
      <c r="U133" s="40">
        <v>8.9010000000000003E-5</v>
      </c>
      <c r="V133" s="40">
        <v>7.2053999999999998E-4</v>
      </c>
      <c r="W133" s="40">
        <v>1.215E-4</v>
      </c>
      <c r="X133" s="40">
        <v>5.9400000000000003E-8</v>
      </c>
      <c r="Y133" s="40">
        <v>3.2444999999999997E-8</v>
      </c>
      <c r="Z133" s="40">
        <v>2.8979999999999999E-8</v>
      </c>
      <c r="AA133" s="40">
        <v>3.1454999999999999E-8</v>
      </c>
      <c r="AB133" s="40">
        <f t="shared" si="1"/>
        <v>1.5227999999999998E-7</v>
      </c>
      <c r="AC133" s="40">
        <v>6.7500000000000004E-4</v>
      </c>
      <c r="AD133" s="40">
        <v>1.8450000000000001E-3</v>
      </c>
      <c r="AE133" s="193"/>
      <c r="AF133" s="40" t="s">
        <v>423</v>
      </c>
      <c r="AG133" s="40" t="s">
        <v>423</v>
      </c>
      <c r="AH133" s="40" t="s">
        <v>423</v>
      </c>
      <c r="AI133" s="40" t="s">
        <v>423</v>
      </c>
      <c r="AJ133" s="40" t="s">
        <v>423</v>
      </c>
      <c r="AK133" s="40">
        <v>4500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5.9193900000000001E-3</v>
      </c>
      <c r="G136" s="40" t="s">
        <v>423</v>
      </c>
      <c r="H136" s="40">
        <v>1.1753053645600002</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394626</v>
      </c>
      <c r="AL136" s="41" t="s">
        <v>455</v>
      </c>
    </row>
    <row r="137" spans="1:38" s="5" customFormat="1" ht="26.25" customHeight="1" thickBot="1" x14ac:dyDescent="0.25">
      <c r="A137" s="38" t="s">
        <v>318</v>
      </c>
      <c r="B137" s="38" t="s">
        <v>350</v>
      </c>
      <c r="C137" s="38" t="s">
        <v>351</v>
      </c>
      <c r="D137" s="39"/>
      <c r="E137" s="40" t="s">
        <v>423</v>
      </c>
      <c r="F137" s="40">
        <v>1.8466802160000001E-3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123112.0144</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0.33831315333333334</v>
      </c>
      <c r="J139" s="40">
        <v>0.33831315333333334</v>
      </c>
      <c r="K139" s="40">
        <v>0.33831315333333334</v>
      </c>
      <c r="L139" s="40" t="s">
        <v>423</v>
      </c>
      <c r="M139" s="40" t="s">
        <v>423</v>
      </c>
      <c r="N139" s="40">
        <v>9.7873333333333323E-4</v>
      </c>
      <c r="O139" s="40">
        <v>1.96948E-3</v>
      </c>
      <c r="P139" s="40">
        <v>1.96948E-3</v>
      </c>
      <c r="Q139" s="40">
        <v>3.1291200000000004E-3</v>
      </c>
      <c r="R139" s="40">
        <v>2.9842533333333332E-3</v>
      </c>
      <c r="S139" s="40">
        <v>6.9479466666666663E-3</v>
      </c>
      <c r="T139" s="40" t="s">
        <v>423</v>
      </c>
      <c r="U139" s="40" t="s">
        <v>423</v>
      </c>
      <c r="V139" s="40" t="s">
        <v>423</v>
      </c>
      <c r="W139" s="40">
        <v>3.4361013333333337</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6737</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164.79316857859004</v>
      </c>
      <c r="F141" s="50">
        <f t="shared" ref="F141:AK141" si="2">SUM(F14:F140)</f>
        <v>100.14948279104708</v>
      </c>
      <c r="G141" s="50">
        <f t="shared" si="2"/>
        <v>923.05808137468887</v>
      </c>
      <c r="H141" s="50">
        <f t="shared" si="2"/>
        <v>57.597781514973605</v>
      </c>
      <c r="I141" s="50">
        <f t="shared" si="2"/>
        <v>34.918266484682078</v>
      </c>
      <c r="J141" s="50">
        <f t="shared" si="2"/>
        <v>68.157776630976826</v>
      </c>
      <c r="K141" s="50">
        <f t="shared" si="2"/>
        <v>126.52127327980836</v>
      </c>
      <c r="L141" s="50">
        <f t="shared" si="2"/>
        <v>3.3799101331523431</v>
      </c>
      <c r="M141" s="50">
        <f t="shared" si="2"/>
        <v>423.01822679839785</v>
      </c>
      <c r="N141" s="50">
        <f t="shared" si="2"/>
        <v>167.79712169041613</v>
      </c>
      <c r="O141" s="50">
        <f t="shared" si="2"/>
        <v>7.080812495352979</v>
      </c>
      <c r="P141" s="50">
        <f t="shared" si="2"/>
        <v>1.5750394122091769</v>
      </c>
      <c r="Q141" s="50">
        <f t="shared" si="2"/>
        <v>12.191274636165652</v>
      </c>
      <c r="R141" s="50">
        <f t="shared" si="2"/>
        <v>12.982457040792509</v>
      </c>
      <c r="S141" s="50">
        <f t="shared" si="2"/>
        <v>56.078408433451912</v>
      </c>
      <c r="T141" s="50">
        <f t="shared" si="2"/>
        <v>28.641634372109738</v>
      </c>
      <c r="U141" s="50">
        <f t="shared" si="2"/>
        <v>16.233412688314516</v>
      </c>
      <c r="V141" s="50">
        <f t="shared" si="2"/>
        <v>41.585481697101571</v>
      </c>
      <c r="W141" s="50">
        <f t="shared" si="2"/>
        <v>2351.3245995640409</v>
      </c>
      <c r="X141" s="50">
        <f t="shared" si="2"/>
        <v>7.0271711068764109</v>
      </c>
      <c r="Y141" s="50">
        <f t="shared" si="2"/>
        <v>7.581123540389302</v>
      </c>
      <c r="Z141" s="50">
        <f t="shared" si="2"/>
        <v>3.4203979212615199</v>
      </c>
      <c r="AA141" s="50">
        <f t="shared" si="2"/>
        <v>3.8398880402609139</v>
      </c>
      <c r="AB141" s="50">
        <f t="shared" si="2"/>
        <v>25.407971844045672</v>
      </c>
      <c r="AC141" s="50">
        <f t="shared" si="2"/>
        <v>4.6192273856995225</v>
      </c>
      <c r="AD141" s="50">
        <f t="shared" si="2"/>
        <v>10.216449379996781</v>
      </c>
      <c r="AE141" s="36"/>
      <c r="AF141" s="50">
        <f t="shared" si="2"/>
        <v>113486.05045543335</v>
      </c>
      <c r="AG141" s="50">
        <f t="shared" si="2"/>
        <v>237430.971909063</v>
      </c>
      <c r="AH141" s="50">
        <f t="shared" si="2"/>
        <v>66383.309117024415</v>
      </c>
      <c r="AI141" s="50">
        <f t="shared" si="2"/>
        <v>26127.25806</v>
      </c>
      <c r="AJ141" s="50">
        <f t="shared" si="2"/>
        <v>0</v>
      </c>
      <c r="AK141" s="50">
        <f t="shared" si="2"/>
        <v>1614774.7161986623</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164.79316857859004</v>
      </c>
      <c r="F152" s="81">
        <f t="shared" ref="F152:AD152" si="3">SUM(F$141, F$151, IF(AND(ISNUMBER(SEARCH($B$4,"AT|BE|CH|GB|IE|LT|LU|NL")),SUM(F$143:F$149)&gt;0),SUM(F$143:F$149)-SUM(F$27:F$33),0))</f>
        <v>100.14948279104708</v>
      </c>
      <c r="G152" s="81">
        <f t="shared" si="3"/>
        <v>923.05808137468887</v>
      </c>
      <c r="H152" s="81">
        <f t="shared" si="3"/>
        <v>57.597781514973605</v>
      </c>
      <c r="I152" s="81">
        <f t="shared" si="3"/>
        <v>34.918266484682078</v>
      </c>
      <c r="J152" s="81">
        <f t="shared" si="3"/>
        <v>68.157776630976826</v>
      </c>
      <c r="K152" s="81">
        <f t="shared" si="3"/>
        <v>126.52127327980836</v>
      </c>
      <c r="L152" s="81">
        <f t="shared" si="3"/>
        <v>3.3799101331523431</v>
      </c>
      <c r="M152" s="81">
        <f t="shared" si="3"/>
        <v>423.01822679839785</v>
      </c>
      <c r="N152" s="81">
        <f t="shared" si="3"/>
        <v>167.79712169041613</v>
      </c>
      <c r="O152" s="81">
        <f t="shared" si="3"/>
        <v>7.080812495352979</v>
      </c>
      <c r="P152" s="81">
        <f t="shared" si="3"/>
        <v>1.5750394122091769</v>
      </c>
      <c r="Q152" s="81">
        <f t="shared" si="3"/>
        <v>12.191274636165652</v>
      </c>
      <c r="R152" s="81">
        <f t="shared" si="3"/>
        <v>12.982457040792509</v>
      </c>
      <c r="S152" s="81">
        <f t="shared" si="3"/>
        <v>56.078408433451912</v>
      </c>
      <c r="T152" s="81">
        <f t="shared" si="3"/>
        <v>28.641634372109738</v>
      </c>
      <c r="U152" s="81">
        <f t="shared" si="3"/>
        <v>16.233412688314516</v>
      </c>
      <c r="V152" s="81">
        <f t="shared" si="3"/>
        <v>41.585481697101571</v>
      </c>
      <c r="W152" s="81">
        <f t="shared" si="3"/>
        <v>2351.3245995640409</v>
      </c>
      <c r="X152" s="81">
        <f t="shared" si="3"/>
        <v>7.0271711068764109</v>
      </c>
      <c r="Y152" s="81">
        <f t="shared" si="3"/>
        <v>7.581123540389302</v>
      </c>
      <c r="Z152" s="81">
        <f t="shared" si="3"/>
        <v>3.4203979212615199</v>
      </c>
      <c r="AA152" s="81">
        <f t="shared" si="3"/>
        <v>3.8398880402609139</v>
      </c>
      <c r="AB152" s="81">
        <f t="shared" si="3"/>
        <v>25.407971844045672</v>
      </c>
      <c r="AC152" s="81">
        <f t="shared" si="3"/>
        <v>4.6192273856995225</v>
      </c>
      <c r="AD152" s="81">
        <f t="shared" si="3"/>
        <v>10.216449379996781</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164.79316857859004</v>
      </c>
      <c r="F154" s="81">
        <f>F141 + F153 - IF(OR($B$6=2005,$B$6&gt;=2020),SUM(F99:F122),0) + IF(AND(OR($B$4="AT",$B$4="BE",$B$4="CH",$B$4="GB",$B$4="IE",$B$4="LT",$B$4="LU",$B$4="NL"),SUM(F143:F149)&gt;0),SUM(F143:F149)-SUM(F27:F33),0)</f>
        <v>100.14948279104708</v>
      </c>
      <c r="G154" s="81">
        <f>G141 + G153 + IF(AND(OR($B$4="AT",$B$4="BE",$B$4="CH",$B$4="GB",$B$4="IE",$B$4="LT",$B$4="LU",$B$4="NL"),SUM(G143:G149)&gt;0),SUM(G143:G149)-SUM(G27:G33),0)</f>
        <v>923.05808137468887</v>
      </c>
      <c r="H154" s="81">
        <f t="shared" ref="H154:AD154" si="4">H141 + H153 + IF(AND(OR($B$4="AT",$B$4="BE",$B$4="CH",$B$4="GB",$B$4="IE",$B$4="LT",$B$4="LU",$B$4="NL"),SUM(H143:H149)&gt;0),SUM(H143:H149)-SUM(H27:H33),0)</f>
        <v>57.597781514973605</v>
      </c>
      <c r="I154" s="81">
        <f t="shared" si="4"/>
        <v>34.918266484682078</v>
      </c>
      <c r="J154" s="81">
        <f t="shared" si="4"/>
        <v>68.157776630976826</v>
      </c>
      <c r="K154" s="81">
        <f t="shared" si="4"/>
        <v>126.52127327980836</v>
      </c>
      <c r="L154" s="81">
        <f t="shared" si="4"/>
        <v>3.3799101331523431</v>
      </c>
      <c r="M154" s="81">
        <f t="shared" si="4"/>
        <v>423.01822679839785</v>
      </c>
      <c r="N154" s="81">
        <f t="shared" si="4"/>
        <v>167.79712169041613</v>
      </c>
      <c r="O154" s="81">
        <f t="shared" si="4"/>
        <v>7.080812495352979</v>
      </c>
      <c r="P154" s="81">
        <f t="shared" si="4"/>
        <v>1.5750394122091769</v>
      </c>
      <c r="Q154" s="81">
        <f t="shared" si="4"/>
        <v>12.191274636165652</v>
      </c>
      <c r="R154" s="81">
        <f t="shared" si="4"/>
        <v>12.982457040792509</v>
      </c>
      <c r="S154" s="81">
        <f t="shared" si="4"/>
        <v>56.078408433451912</v>
      </c>
      <c r="T154" s="81">
        <f t="shared" si="4"/>
        <v>28.641634372109738</v>
      </c>
      <c r="U154" s="81">
        <f t="shared" si="4"/>
        <v>16.233412688314516</v>
      </c>
      <c r="V154" s="81">
        <f t="shared" si="4"/>
        <v>41.585481697101571</v>
      </c>
      <c r="W154" s="81">
        <f t="shared" si="4"/>
        <v>2351.3245995640409</v>
      </c>
      <c r="X154" s="81">
        <f t="shared" si="4"/>
        <v>7.0271711068764109</v>
      </c>
      <c r="Y154" s="81">
        <f t="shared" si="4"/>
        <v>7.581123540389302</v>
      </c>
      <c r="Z154" s="81">
        <f t="shared" si="4"/>
        <v>3.4203979212615199</v>
      </c>
      <c r="AA154" s="81">
        <f t="shared" si="4"/>
        <v>3.8398880402609139</v>
      </c>
      <c r="AB154" s="81">
        <f t="shared" si="4"/>
        <v>25.407971844045672</v>
      </c>
      <c r="AC154" s="81">
        <f t="shared" si="4"/>
        <v>4.6192273856995225</v>
      </c>
      <c r="AD154" s="81">
        <f t="shared" si="4"/>
        <v>10.216449379996781</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0.42108000000000001</v>
      </c>
      <c r="F157" s="91">
        <v>2.00013</v>
      </c>
      <c r="G157" s="91">
        <v>0.10527</v>
      </c>
      <c r="H157" s="91" t="s">
        <v>423</v>
      </c>
      <c r="I157" s="91">
        <v>1.0526999999999999E-3</v>
      </c>
      <c r="J157" s="91">
        <v>1.0526999999999999E-3</v>
      </c>
      <c r="K157" s="91">
        <v>1.0526999999999999E-3</v>
      </c>
      <c r="L157" s="91" t="s">
        <v>442</v>
      </c>
      <c r="M157" s="91">
        <v>126.32399999999998</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4526.6099999999997</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0.87847451999999993</v>
      </c>
      <c r="F158" s="91">
        <v>7.9561143551514141E-2</v>
      </c>
      <c r="G158" s="91">
        <v>4.1874286079744286E-3</v>
      </c>
      <c r="H158" s="91" t="s">
        <v>442</v>
      </c>
      <c r="I158" s="91">
        <v>1.6750000000000001E-4</v>
      </c>
      <c r="J158" s="91">
        <v>1.6750000000000001E-4</v>
      </c>
      <c r="K158" s="91">
        <v>1.6750000000000001E-4</v>
      </c>
      <c r="L158" s="91" t="s">
        <v>442</v>
      </c>
      <c r="M158" s="91">
        <v>20.100000000000001</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214.99633449898562</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5.8661766093039107</v>
      </c>
      <c r="F159" s="91">
        <v>0.14218572113963771</v>
      </c>
      <c r="G159" s="91">
        <v>0.32499593403345767</v>
      </c>
      <c r="H159" s="91" t="s">
        <v>423</v>
      </c>
      <c r="I159" s="91">
        <v>8.6936412353949929E-2</v>
      </c>
      <c r="J159" s="91">
        <v>8.6936412353949929E-2</v>
      </c>
      <c r="K159" s="91">
        <v>8.6936412353949929E-2</v>
      </c>
      <c r="L159" s="91">
        <v>1.1261109114259309E-2</v>
      </c>
      <c r="M159" s="91">
        <v>0.29818376947569741</v>
      </c>
      <c r="N159" s="91">
        <v>1.0562367856087374E-2</v>
      </c>
      <c r="O159" s="91">
        <v>8.1248983508364406E-4</v>
      </c>
      <c r="P159" s="91">
        <v>2.4374695052509321E-3</v>
      </c>
      <c r="Q159" s="91">
        <v>3.2499593403345762E-3</v>
      </c>
      <c r="R159" s="91">
        <v>4.0624491754182208E-3</v>
      </c>
      <c r="S159" s="91">
        <v>7.1499105487360673E-2</v>
      </c>
      <c r="T159" s="91">
        <v>8.1248983508364417E-2</v>
      </c>
      <c r="U159" s="91">
        <v>8.1248983508364417E-3</v>
      </c>
      <c r="V159" s="91">
        <v>9.7498780210037286E-2</v>
      </c>
      <c r="W159" s="91">
        <v>1.0562367856087374E-2</v>
      </c>
      <c r="X159" s="91" t="s">
        <v>423</v>
      </c>
      <c r="Y159" s="91" t="s">
        <v>423</v>
      </c>
      <c r="Z159" s="91" t="s">
        <v>423</v>
      </c>
      <c r="AA159" s="91" t="s">
        <v>423</v>
      </c>
      <c r="AB159" s="91" t="s">
        <v>423</v>
      </c>
      <c r="AC159" s="91">
        <v>6.4999186806691525E-3</v>
      </c>
      <c r="AD159" s="91">
        <v>3.0874613733178477E-3</v>
      </c>
      <c r="AE159" s="86"/>
      <c r="AF159" s="91">
        <v>3436.8320024038148</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3:AK23 AF25:AK36 AF40:AK42 AF44:AK44 AF48:AK48 AF64:AK65 AF72:AK72 AF82:AK82 AF84:AK91 AF94:AK140">
    <cfRule type="cellIs" dxfId="44" priority="2" operator="equal">
      <formula>0</formula>
    </cfRule>
  </conditionalFormatting>
  <conditionalFormatting sqref="AF24:AK24 AF37:AK39 AF43:AK43 AF45:AK47 AF49:AK63 AF66:AK71 AF73:AK81 AF83:AK83 AF92:AK93 E14:AD140 AF14:AK22">
    <cfRule type="cellIs" dxfId="43" priority="1" operator="equal">
      <formula>0</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70"/>
  <sheetViews>
    <sheetView topLeftCell="C1"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2003</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55.623617943676024</v>
      </c>
      <c r="F14" s="40">
        <v>0.78887774697108037</v>
      </c>
      <c r="G14" s="40">
        <v>935.41186478129259</v>
      </c>
      <c r="H14" s="40" t="s">
        <v>442</v>
      </c>
      <c r="I14" s="40">
        <v>4.4259162851698504</v>
      </c>
      <c r="J14" s="40">
        <v>16.766449385508952</v>
      </c>
      <c r="K14" s="40">
        <v>33.063217175844194</v>
      </c>
      <c r="L14" s="40">
        <v>0.10034913153782647</v>
      </c>
      <c r="M14" s="40">
        <v>11.767395907805577</v>
      </c>
      <c r="N14" s="40">
        <v>5.7323440724910304</v>
      </c>
      <c r="O14" s="40">
        <v>0.69950440284355597</v>
      </c>
      <c r="P14" s="40">
        <v>1.1323802915276802</v>
      </c>
      <c r="Q14" s="40">
        <v>5.6001678517297178</v>
      </c>
      <c r="R14" s="40">
        <v>3.546341221809715</v>
      </c>
      <c r="S14" s="40">
        <v>1.4997755916621847</v>
      </c>
      <c r="T14" s="40">
        <v>5.1987482397488982</v>
      </c>
      <c r="U14" s="40">
        <v>17.664833525062299</v>
      </c>
      <c r="V14" s="40">
        <v>8.3073947739733125</v>
      </c>
      <c r="W14" s="40">
        <v>3.7587325838078192</v>
      </c>
      <c r="X14" s="40">
        <v>1.4265828675463284E-3</v>
      </c>
      <c r="Y14" s="40">
        <v>8.7153094731100861E-2</v>
      </c>
      <c r="Z14" s="40">
        <v>6.8317040709686819E-2</v>
      </c>
      <c r="AA14" s="40">
        <v>2.3099984324340319E-3</v>
      </c>
      <c r="AB14" s="40">
        <v>0.15920671674076806</v>
      </c>
      <c r="AC14" s="40">
        <v>4.8204534954368112</v>
      </c>
      <c r="AD14" s="40">
        <v>2.3742532141703692E-3</v>
      </c>
      <c r="AE14" s="193"/>
      <c r="AF14" s="40">
        <v>2923.3892259999984</v>
      </c>
      <c r="AG14" s="40">
        <v>233344.658238</v>
      </c>
      <c r="AH14" s="40">
        <v>38185.135940000015</v>
      </c>
      <c r="AI14" s="40" t="s">
        <v>441</v>
      </c>
      <c r="AJ14" s="40" t="s">
        <v>441</v>
      </c>
      <c r="AK14" s="40" t="s">
        <v>423</v>
      </c>
      <c r="AL14" s="41" t="s">
        <v>70</v>
      </c>
    </row>
    <row r="15" spans="1:38" s="5" customFormat="1" ht="26.25" customHeight="1" thickBot="1" x14ac:dyDescent="0.25">
      <c r="A15" s="38" t="s">
        <v>73</v>
      </c>
      <c r="B15" s="38" t="s">
        <v>21</v>
      </c>
      <c r="C15" s="38" t="s">
        <v>74</v>
      </c>
      <c r="D15" s="39"/>
      <c r="E15" s="40">
        <v>3.0281654369999993</v>
      </c>
      <c r="F15" s="40">
        <v>4.6477062989999998E-2</v>
      </c>
      <c r="G15" s="40">
        <v>28.094453306243423</v>
      </c>
      <c r="H15" s="40" t="s">
        <v>442</v>
      </c>
      <c r="I15" s="40">
        <v>0.14942918685999995</v>
      </c>
      <c r="J15" s="40">
        <v>0.24351856185999995</v>
      </c>
      <c r="K15" s="40">
        <v>0.32192637435999993</v>
      </c>
      <c r="L15" s="40">
        <v>9.3258770769599989E-3</v>
      </c>
      <c r="M15" s="40">
        <v>0.35774914199999996</v>
      </c>
      <c r="N15" s="40">
        <v>8.6125210076999997E-2</v>
      </c>
      <c r="O15" s="40">
        <v>8.137281562E-3</v>
      </c>
      <c r="P15" s="40">
        <v>8.137281562E-3</v>
      </c>
      <c r="Q15" s="40">
        <v>6.5954145101999997E-2</v>
      </c>
      <c r="R15" s="40">
        <v>0.29019749759528002</v>
      </c>
      <c r="S15" s="40">
        <v>0.21518684022552798</v>
      </c>
      <c r="T15" s="40">
        <v>12.185863449705778</v>
      </c>
      <c r="U15" s="40">
        <v>4.65261554036E-2</v>
      </c>
      <c r="V15" s="40">
        <v>0.92076391526699986</v>
      </c>
      <c r="W15" s="40">
        <v>3.920390624999999E-2</v>
      </c>
      <c r="X15" s="40">
        <v>5.8107306240000011E-6</v>
      </c>
      <c r="Y15" s="40">
        <v>6.7923474689999988E-5</v>
      </c>
      <c r="Z15" s="40">
        <v>5.4806741760000002E-6</v>
      </c>
      <c r="AA15" s="40">
        <v>5.4806741760000002E-6</v>
      </c>
      <c r="AB15" s="40">
        <v>8.4695553665999998E-5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0.46486473699999997</v>
      </c>
      <c r="F16" s="40">
        <v>3.1173540499999999E-3</v>
      </c>
      <c r="G16" s="40">
        <v>5.9727123173147811</v>
      </c>
      <c r="H16" s="40" t="s">
        <v>442</v>
      </c>
      <c r="I16" s="40">
        <v>2.28087559641</v>
      </c>
      <c r="J16" s="40">
        <v>3.1188618984100001</v>
      </c>
      <c r="K16" s="40">
        <v>3.2167242004099998</v>
      </c>
      <c r="L16" s="40">
        <v>1.0913934618216001</v>
      </c>
      <c r="M16" s="40">
        <v>5.8793206799999997E-2</v>
      </c>
      <c r="N16" s="40">
        <v>1.9120197531480001</v>
      </c>
      <c r="O16" s="40">
        <v>0.107032604059</v>
      </c>
      <c r="P16" s="40">
        <v>1.046470567E-3</v>
      </c>
      <c r="Q16" s="40">
        <v>0.74893976051</v>
      </c>
      <c r="R16" s="40">
        <v>0.38189552497231999</v>
      </c>
      <c r="S16" s="40">
        <v>1.664346573607232</v>
      </c>
      <c r="T16" s="40">
        <v>0.34655957011431998</v>
      </c>
      <c r="U16" s="40">
        <v>0.19030776915200001</v>
      </c>
      <c r="V16" s="40">
        <v>3.1055677414480001</v>
      </c>
      <c r="W16" s="40">
        <v>876.75518833670003</v>
      </c>
      <c r="X16" s="40">
        <v>1.47570486E-3</v>
      </c>
      <c r="Y16" s="40">
        <v>1.9244915300000002E-3</v>
      </c>
      <c r="Z16" s="40">
        <v>1.2135290600000003E-3</v>
      </c>
      <c r="AA16" s="40">
        <v>6.7868900999999997E-4</v>
      </c>
      <c r="AB16" s="40">
        <v>5.2924144600000004E-3</v>
      </c>
      <c r="AC16" s="40">
        <v>6.9176809999999992E-5</v>
      </c>
      <c r="AD16" s="40">
        <v>1.8967834999999999E-2</v>
      </c>
      <c r="AE16" s="193"/>
      <c r="AF16" s="40">
        <v>3.0786700000000002</v>
      </c>
      <c r="AG16" s="40">
        <v>111.57549999999999</v>
      </c>
      <c r="AH16" s="40">
        <v>457.91199999999998</v>
      </c>
      <c r="AI16" s="40" t="s">
        <v>441</v>
      </c>
      <c r="AJ16" s="40" t="s">
        <v>423</v>
      </c>
      <c r="AK16" s="40" t="s">
        <v>423</v>
      </c>
      <c r="AL16" s="41" t="s">
        <v>70</v>
      </c>
    </row>
    <row r="17" spans="1:38" s="5" customFormat="1" ht="26.25" customHeight="1" thickBot="1" x14ac:dyDescent="0.25">
      <c r="A17" s="38" t="s">
        <v>73</v>
      </c>
      <c r="B17" s="38" t="s">
        <v>2</v>
      </c>
      <c r="C17" s="38" t="s">
        <v>76</v>
      </c>
      <c r="D17" s="39"/>
      <c r="E17" s="40">
        <v>3.1296655140149996</v>
      </c>
      <c r="F17" s="40">
        <v>1.8548758348212</v>
      </c>
      <c r="G17" s="40">
        <v>0.93978783774550423</v>
      </c>
      <c r="H17" s="40" t="s">
        <v>442</v>
      </c>
      <c r="I17" s="40">
        <v>6.972254336347998E-2</v>
      </c>
      <c r="J17" s="40">
        <v>7.9149092963479994E-2</v>
      </c>
      <c r="K17" s="40">
        <v>8.8575642563479995E-2</v>
      </c>
      <c r="L17" s="40">
        <v>2.2296905047520001E-3</v>
      </c>
      <c r="M17" s="40">
        <v>35.533111725188</v>
      </c>
      <c r="N17" s="40">
        <v>4.4117209115639997E-3</v>
      </c>
      <c r="O17" s="40">
        <v>1.1358525441979997E-3</v>
      </c>
      <c r="P17" s="40">
        <v>1.3890326536000002E-3</v>
      </c>
      <c r="Q17" s="40">
        <v>5.3828906473200001E-3</v>
      </c>
      <c r="R17" s="40">
        <v>2.4413272429853593E-3</v>
      </c>
      <c r="S17" s="40">
        <v>5.0174407285215354E-3</v>
      </c>
      <c r="T17" s="40">
        <v>0.24032271860812632</v>
      </c>
      <c r="U17" s="40">
        <v>2.1521461961432E-3</v>
      </c>
      <c r="V17" s="40">
        <v>8.3920572355053985E-2</v>
      </c>
      <c r="W17" s="40">
        <v>8.6639500979999989E-3</v>
      </c>
      <c r="X17" s="40">
        <v>1.0736356280000003E-5</v>
      </c>
      <c r="Y17" s="40">
        <v>1.8363680500000002E-5</v>
      </c>
      <c r="Z17" s="40">
        <v>1.167588654E-5</v>
      </c>
      <c r="AA17" s="40">
        <v>1.1480280800000001E-5</v>
      </c>
      <c r="AB17" s="40">
        <v>5.2256204120000005E-5</v>
      </c>
      <c r="AC17" s="40">
        <v>5.1143799999999998E-7</v>
      </c>
      <c r="AD17" s="40">
        <v>1.4023300000000002E-4</v>
      </c>
      <c r="AE17" s="193"/>
      <c r="AF17" s="40">
        <v>948.98619999999983</v>
      </c>
      <c r="AG17" s="40">
        <v>4811.93217</v>
      </c>
      <c r="AH17" s="40">
        <v>15137.666206999997</v>
      </c>
      <c r="AI17" s="40" t="s">
        <v>441</v>
      </c>
      <c r="AJ17" s="40" t="s">
        <v>441</v>
      </c>
      <c r="AK17" s="40" t="s">
        <v>423</v>
      </c>
      <c r="AL17" s="41" t="s">
        <v>70</v>
      </c>
    </row>
    <row r="18" spans="1:38" s="5" customFormat="1" ht="26.25" customHeight="1" thickBot="1" x14ac:dyDescent="0.25">
      <c r="A18" s="38" t="s">
        <v>73</v>
      </c>
      <c r="B18" s="38" t="s">
        <v>4</v>
      </c>
      <c r="C18" s="38" t="s">
        <v>77</v>
      </c>
      <c r="D18" s="39"/>
      <c r="E18" s="40">
        <v>0.59594872090000006</v>
      </c>
      <c r="F18" s="40">
        <v>1.3934361499999999E-3</v>
      </c>
      <c r="G18" s="40">
        <v>0.14486266743620002</v>
      </c>
      <c r="H18" s="40" t="s">
        <v>442</v>
      </c>
      <c r="I18" s="40">
        <v>7.0478668050000005E-3</v>
      </c>
      <c r="J18" s="40">
        <v>9.3801858049999982E-3</v>
      </c>
      <c r="K18" s="40">
        <v>9.3801858049999982E-3</v>
      </c>
      <c r="L18" s="40">
        <v>2.7485643599999997E-6</v>
      </c>
      <c r="M18" s="40">
        <v>1.3377100099999999E-2</v>
      </c>
      <c r="N18" s="40">
        <v>2.3324891340499999E-3</v>
      </c>
      <c r="O18" s="40">
        <v>6.9997877374999992E-5</v>
      </c>
      <c r="P18" s="40">
        <v>3.4655455000000011E-5</v>
      </c>
      <c r="Q18" s="40">
        <v>2.4680225899999995E-4</v>
      </c>
      <c r="R18" s="40">
        <v>4.6647245855819999E-3</v>
      </c>
      <c r="S18" s="40">
        <v>6.9970442583319997E-4</v>
      </c>
      <c r="T18" s="40">
        <v>4.6646438324782005E-2</v>
      </c>
      <c r="U18" s="40">
        <v>1.2464767E-6</v>
      </c>
      <c r="V18" s="40">
        <v>1.1663668423E-3</v>
      </c>
      <c r="W18" s="40">
        <v>2.3323190000000002E-3</v>
      </c>
      <c r="X18" s="40">
        <v>2.3323189999999999E-4</v>
      </c>
      <c r="Y18" s="40">
        <v>4.6646379999999997E-4</v>
      </c>
      <c r="Z18" s="40">
        <v>2.3323189999999999E-4</v>
      </c>
      <c r="AA18" s="40">
        <v>2.3323189999999999E-4</v>
      </c>
      <c r="AB18" s="40">
        <v>1.1661594999999999E-3</v>
      </c>
      <c r="AC18" s="40" t="s">
        <v>423</v>
      </c>
      <c r="AD18" s="40" t="s">
        <v>423</v>
      </c>
      <c r="AE18" s="193"/>
      <c r="AF18" s="40">
        <v>1326.6733999999999</v>
      </c>
      <c r="AG18" s="40">
        <v>5824.5843100000002</v>
      </c>
      <c r="AH18" s="40">
        <v>209.91230000000002</v>
      </c>
      <c r="AI18" s="40" t="s">
        <v>442</v>
      </c>
      <c r="AJ18" s="40" t="s">
        <v>442</v>
      </c>
      <c r="AK18" s="40" t="s">
        <v>423</v>
      </c>
      <c r="AL18" s="41" t="s">
        <v>70</v>
      </c>
    </row>
    <row r="19" spans="1:38" s="5" customFormat="1" ht="24.75" customHeight="1" thickBot="1" x14ac:dyDescent="0.25">
      <c r="A19" s="144" t="s">
        <v>73</v>
      </c>
      <c r="B19" s="38" t="s">
        <v>78</v>
      </c>
      <c r="C19" s="144" t="s">
        <v>79</v>
      </c>
      <c r="D19" s="145"/>
      <c r="E19" s="40">
        <v>0.16934492620000005</v>
      </c>
      <c r="F19" s="40">
        <v>1.2480210239999998E-2</v>
      </c>
      <c r="G19" s="40">
        <v>0.78251243216691979</v>
      </c>
      <c r="H19" s="40" t="s">
        <v>442</v>
      </c>
      <c r="I19" s="40">
        <v>2.3095696122000006E-2</v>
      </c>
      <c r="J19" s="40">
        <v>3.0146226722000003E-2</v>
      </c>
      <c r="K19" s="40">
        <v>3.0151901122000006E-2</v>
      </c>
      <c r="L19" s="40">
        <v>1.0931929653600001E-4</v>
      </c>
      <c r="M19" s="40">
        <v>8.8455698500000055E-2</v>
      </c>
      <c r="N19" s="40">
        <v>1.5181238788579998E-2</v>
      </c>
      <c r="O19" s="40">
        <v>3.3301588346999994E-4</v>
      </c>
      <c r="P19" s="40">
        <v>2.6989813599999991E-4</v>
      </c>
      <c r="Q19" s="40">
        <v>1.2858067484E-3</v>
      </c>
      <c r="R19" s="40">
        <v>2.2104428628743213E-2</v>
      </c>
      <c r="S19" s="40">
        <v>6.1239153036043176E-3</v>
      </c>
      <c r="T19" s="40">
        <v>0.26079688291116326</v>
      </c>
      <c r="U19" s="40">
        <v>1.897637532E-5</v>
      </c>
      <c r="V19" s="40">
        <v>7.7336245384799981E-3</v>
      </c>
      <c r="W19" s="40">
        <v>1.1182876999999999E-2</v>
      </c>
      <c r="X19" s="40">
        <v>3.91985606E-3</v>
      </c>
      <c r="Y19" s="40">
        <v>5.0296321600000003E-3</v>
      </c>
      <c r="Z19" s="40">
        <v>2.7891146459999995E-2</v>
      </c>
      <c r="AA19" s="40">
        <v>1.91184546E-3</v>
      </c>
      <c r="AB19" s="40">
        <v>3.8752480139999997E-2</v>
      </c>
      <c r="AC19" s="40">
        <v>8.7953200000000004E-7</v>
      </c>
      <c r="AD19" s="40">
        <v>2.4116200000000003E-4</v>
      </c>
      <c r="AE19" s="193"/>
      <c r="AF19" s="40">
        <v>1104.1017000000002</v>
      </c>
      <c r="AG19" s="40">
        <v>1.4186000000000001</v>
      </c>
      <c r="AH19" s="40">
        <v>1466.9324200000001</v>
      </c>
      <c r="AI19" s="40" t="s">
        <v>441</v>
      </c>
      <c r="AJ19" s="40" t="s">
        <v>441</v>
      </c>
      <c r="AK19" s="40" t="s">
        <v>423</v>
      </c>
      <c r="AL19" s="146" t="s">
        <v>70</v>
      </c>
    </row>
    <row r="20" spans="1:38" s="5" customFormat="1" ht="26.25" customHeight="1" thickBot="1" x14ac:dyDescent="0.25">
      <c r="A20" s="38" t="s">
        <v>73</v>
      </c>
      <c r="B20" s="38" t="s">
        <v>5</v>
      </c>
      <c r="C20" s="38" t="s">
        <v>80</v>
      </c>
      <c r="D20" s="39"/>
      <c r="E20" s="40">
        <v>0.98159630999999992</v>
      </c>
      <c r="F20" s="40">
        <v>4.5776607800000008E-2</v>
      </c>
      <c r="G20" s="40">
        <v>2.7173895584080001</v>
      </c>
      <c r="H20" s="40" t="s">
        <v>442</v>
      </c>
      <c r="I20" s="40">
        <v>0.52833784439999998</v>
      </c>
      <c r="J20" s="40">
        <v>0.62756057739999993</v>
      </c>
      <c r="K20" s="40">
        <v>0.66126960030000004</v>
      </c>
      <c r="L20" s="40">
        <v>2.6299467116999999E-3</v>
      </c>
      <c r="M20" s="40">
        <v>0.38891053714999996</v>
      </c>
      <c r="N20" s="40">
        <v>8.3650637667000025E-2</v>
      </c>
      <c r="O20" s="40">
        <v>3.1916283619999987E-3</v>
      </c>
      <c r="P20" s="40">
        <v>1.2304613530000001E-3</v>
      </c>
      <c r="Q20" s="40">
        <v>1.0873833164999999E-2</v>
      </c>
      <c r="R20" s="40">
        <v>0.16183518722968002</v>
      </c>
      <c r="S20" s="40">
        <v>2.7909813007967996E-2</v>
      </c>
      <c r="T20" s="40">
        <v>1.7749342532376802</v>
      </c>
      <c r="U20" s="40">
        <v>1.3766326280000008E-3</v>
      </c>
      <c r="V20" s="40">
        <v>9.817165955200001E-2</v>
      </c>
      <c r="W20" s="40">
        <v>8.1311188374999996E-2</v>
      </c>
      <c r="X20" s="40">
        <v>8.4102511000000019E-3</v>
      </c>
      <c r="Y20" s="40">
        <v>1.642256422775E-2</v>
      </c>
      <c r="Z20" s="40">
        <v>1.1863613827750001E-2</v>
      </c>
      <c r="AA20" s="40">
        <v>8.1273759216999985E-3</v>
      </c>
      <c r="AB20" s="40">
        <v>4.4823805077200005E-2</v>
      </c>
      <c r="AC20" s="40" t="s">
        <v>423</v>
      </c>
      <c r="AD20" s="40" t="s">
        <v>423</v>
      </c>
      <c r="AE20" s="193"/>
      <c r="AF20" s="40">
        <v>8336.5228999999999</v>
      </c>
      <c r="AG20" s="40" t="s">
        <v>441</v>
      </c>
      <c r="AH20" s="40">
        <v>2132.5922</v>
      </c>
      <c r="AI20" s="40">
        <v>1727.6697899999997</v>
      </c>
      <c r="AJ20" s="40" t="s">
        <v>423</v>
      </c>
      <c r="AK20" s="40" t="s">
        <v>423</v>
      </c>
      <c r="AL20" s="41" t="s">
        <v>70</v>
      </c>
    </row>
    <row r="21" spans="1:38" s="5" customFormat="1" ht="24.75" customHeight="1" thickBot="1" x14ac:dyDescent="0.25">
      <c r="A21" s="144" t="s">
        <v>73</v>
      </c>
      <c r="B21" s="38" t="s">
        <v>81</v>
      </c>
      <c r="C21" s="144" t="s">
        <v>82</v>
      </c>
      <c r="D21" s="145"/>
      <c r="E21" s="40">
        <v>0.48590157624000047</v>
      </c>
      <c r="F21" s="40">
        <v>2.7460533040000002E-2</v>
      </c>
      <c r="G21" s="40">
        <v>2.9502514956441499</v>
      </c>
      <c r="H21" s="40" t="s">
        <v>442</v>
      </c>
      <c r="I21" s="40">
        <v>9.2347232477499999E-2</v>
      </c>
      <c r="J21" s="40">
        <v>0.13820657528150002</v>
      </c>
      <c r="K21" s="40">
        <v>0.17023772336150009</v>
      </c>
      <c r="L21" s="40">
        <v>2.1078738193489989E-3</v>
      </c>
      <c r="M21" s="40">
        <v>0.22571648454000018</v>
      </c>
      <c r="N21" s="40">
        <v>5.699537547322503E-2</v>
      </c>
      <c r="O21" s="40">
        <v>1.3428623017375E-3</v>
      </c>
      <c r="P21" s="40">
        <v>3.2509290042000028E-3</v>
      </c>
      <c r="Q21" s="40">
        <v>6.2948827331999911E-3</v>
      </c>
      <c r="R21" s="40">
        <v>5.5578212189634012E-2</v>
      </c>
      <c r="S21" s="40">
        <v>1.61754816340034E-2</v>
      </c>
      <c r="T21" s="40">
        <v>0.55322202876949711</v>
      </c>
      <c r="U21" s="40">
        <v>8.1754253780499959E-3</v>
      </c>
      <c r="V21" s="40">
        <v>8.6489596073224956E-2</v>
      </c>
      <c r="W21" s="40">
        <v>5.347627863079997E-2</v>
      </c>
      <c r="X21" s="40">
        <v>8.6192398219335931E-3</v>
      </c>
      <c r="Y21" s="40">
        <v>1.2215154527200005E-2</v>
      </c>
      <c r="Z21" s="40">
        <v>3.1852425648364019E-2</v>
      </c>
      <c r="AA21" s="40">
        <v>4.8339425456695997E-3</v>
      </c>
      <c r="AB21" s="40">
        <v>5.7520762543167216E-2</v>
      </c>
      <c r="AC21" s="40" t="s">
        <v>423</v>
      </c>
      <c r="AD21" s="40" t="s">
        <v>423</v>
      </c>
      <c r="AE21" s="193"/>
      <c r="AF21" s="40">
        <v>2535.0778079999986</v>
      </c>
      <c r="AG21" s="40">
        <v>730.86970999999994</v>
      </c>
      <c r="AH21" s="40">
        <v>2239.8421499999999</v>
      </c>
      <c r="AI21" s="40" t="s">
        <v>441</v>
      </c>
      <c r="AJ21" s="40" t="s">
        <v>441</v>
      </c>
      <c r="AK21" s="40" t="s">
        <v>423</v>
      </c>
      <c r="AL21" s="146" t="s">
        <v>70</v>
      </c>
    </row>
    <row r="22" spans="1:38" s="5" customFormat="1" ht="26.25" customHeight="1" thickBot="1" x14ac:dyDescent="0.25">
      <c r="A22" s="38" t="s">
        <v>73</v>
      </c>
      <c r="B22" s="38" t="s">
        <v>3</v>
      </c>
      <c r="C22" s="38" t="s">
        <v>83</v>
      </c>
      <c r="D22" s="39"/>
      <c r="E22" s="40">
        <v>0.34995649007000007</v>
      </c>
      <c r="F22" s="40">
        <v>4.7569389998000026E-2</v>
      </c>
      <c r="G22" s="40">
        <v>0.93903919894344412</v>
      </c>
      <c r="H22" s="40" t="s">
        <v>442</v>
      </c>
      <c r="I22" s="40">
        <v>1.9415727706800005E-2</v>
      </c>
      <c r="J22" s="40">
        <v>2.1493499706800007E-2</v>
      </c>
      <c r="K22" s="40">
        <v>2.2262333706800006E-2</v>
      </c>
      <c r="L22" s="40">
        <v>9.5625447430320015E-4</v>
      </c>
      <c r="M22" s="40">
        <v>0.15791788703000004</v>
      </c>
      <c r="N22" s="40">
        <v>2.0868647769836001E-2</v>
      </c>
      <c r="O22" s="40">
        <v>2.3840941548600007E-4</v>
      </c>
      <c r="P22" s="40">
        <v>2.7378026064000019E-3</v>
      </c>
      <c r="Q22" s="40">
        <v>1.1614235043799989E-3</v>
      </c>
      <c r="R22" s="40">
        <v>5.8542819897622394E-3</v>
      </c>
      <c r="S22" s="40">
        <v>2.4960224097362251E-3</v>
      </c>
      <c r="T22" s="40">
        <v>3.2797322489256299E-2</v>
      </c>
      <c r="U22" s="40">
        <v>5.0052915976399987E-4</v>
      </c>
      <c r="V22" s="40">
        <v>3.3656047522636019E-2</v>
      </c>
      <c r="W22" s="40">
        <v>2.0819198429999998E-2</v>
      </c>
      <c r="X22" s="40">
        <v>2.7544050234550007E-3</v>
      </c>
      <c r="Y22" s="40">
        <v>3.6709606967500002E-3</v>
      </c>
      <c r="Z22" s="40">
        <v>2.9201971325650013E-3</v>
      </c>
      <c r="AA22" s="40">
        <v>1.3310202416749997E-3</v>
      </c>
      <c r="AB22" s="40">
        <v>1.0676583094445002E-2</v>
      </c>
      <c r="AC22" s="40">
        <v>1.1916927E-4</v>
      </c>
      <c r="AD22" s="40">
        <v>3.2675445000000004E-2</v>
      </c>
      <c r="AE22" s="193"/>
      <c r="AF22" s="40">
        <v>242.00486999999995</v>
      </c>
      <c r="AG22" s="40">
        <v>9677.0789300000015</v>
      </c>
      <c r="AH22" s="40">
        <v>3708.957174000001</v>
      </c>
      <c r="AI22" s="40" t="s">
        <v>441</v>
      </c>
      <c r="AJ22" s="40" t="s">
        <v>441</v>
      </c>
      <c r="AK22" s="40" t="s">
        <v>423</v>
      </c>
      <c r="AL22" s="41" t="s">
        <v>70</v>
      </c>
    </row>
    <row r="23" spans="1:38" s="5" customFormat="1" ht="24.75" customHeight="1" thickBot="1" x14ac:dyDescent="0.25">
      <c r="A23" s="144" t="s">
        <v>84</v>
      </c>
      <c r="B23" s="38" t="s">
        <v>85</v>
      </c>
      <c r="C23" s="144" t="s">
        <v>443</v>
      </c>
      <c r="D23" s="147"/>
      <c r="E23" s="40">
        <v>0.35891899999999999</v>
      </c>
      <c r="F23" s="40">
        <v>3.7146999999999999E-2</v>
      </c>
      <c r="G23" s="40">
        <v>1.0999999999999999E-2</v>
      </c>
      <c r="H23" s="40">
        <v>8.7999999999999998E-5</v>
      </c>
      <c r="I23" s="40">
        <v>2.3144000000000001E-2</v>
      </c>
      <c r="J23" s="40">
        <v>2.3144000000000001E-2</v>
      </c>
      <c r="K23" s="40">
        <v>2.3144000000000001E-2</v>
      </c>
      <c r="L23" s="40" t="s">
        <v>423</v>
      </c>
      <c r="M23" s="40">
        <v>0.11851399999999999</v>
      </c>
      <c r="N23" s="40" t="s">
        <v>423</v>
      </c>
      <c r="O23" s="40">
        <v>1.1E-4</v>
      </c>
      <c r="P23" s="40" t="s">
        <v>423</v>
      </c>
      <c r="Q23" s="40" t="s">
        <v>423</v>
      </c>
      <c r="R23" s="40">
        <v>5.5000000000000003E-4</v>
      </c>
      <c r="S23" s="40">
        <v>1.8699999999999998E-2</v>
      </c>
      <c r="T23" s="40">
        <v>7.7000000000000007E-4</v>
      </c>
      <c r="U23" s="40">
        <v>1.1E-4</v>
      </c>
      <c r="V23" s="40">
        <v>1.0999999999999999E-2</v>
      </c>
      <c r="W23" s="40" t="s">
        <v>423</v>
      </c>
      <c r="X23" s="40">
        <v>3.3E-4</v>
      </c>
      <c r="Y23" s="40">
        <v>5.5000000000000003E-4</v>
      </c>
      <c r="Z23" s="40" t="s">
        <v>423</v>
      </c>
      <c r="AA23" s="40" t="s">
        <v>423</v>
      </c>
      <c r="AB23" s="40">
        <v>8.8000000000000003E-4</v>
      </c>
      <c r="AC23" s="40" t="s">
        <v>423</v>
      </c>
      <c r="AD23" s="40" t="s">
        <v>423</v>
      </c>
      <c r="AE23" s="193"/>
      <c r="AF23" s="40">
        <v>460.548</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v>1.5909879655700021</v>
      </c>
      <c r="F24" s="40">
        <v>7.012146114400003E-2</v>
      </c>
      <c r="G24" s="40">
        <v>11.700115061158264</v>
      </c>
      <c r="H24" s="40" t="s">
        <v>442</v>
      </c>
      <c r="I24" s="40">
        <v>0.17246573203729973</v>
      </c>
      <c r="J24" s="40">
        <v>0.47354062413729947</v>
      </c>
      <c r="K24" s="40">
        <v>0.83778885533729952</v>
      </c>
      <c r="L24" s="40">
        <v>7.8350016537326005E-3</v>
      </c>
      <c r="M24" s="40">
        <v>0.30678203060999992</v>
      </c>
      <c r="N24" s="40">
        <v>6.9633957938022989E-2</v>
      </c>
      <c r="O24" s="40">
        <v>4.5365008749958203E-3</v>
      </c>
      <c r="P24" s="40">
        <v>7.5917578376666619E-3</v>
      </c>
      <c r="Q24" s="40">
        <v>3.2289117812606641E-2</v>
      </c>
      <c r="R24" s="40">
        <v>7.7837739659912475E-2</v>
      </c>
      <c r="S24" s="40">
        <v>5.0469087917535273E-2</v>
      </c>
      <c r="T24" s="40">
        <v>0.66654756420062256</v>
      </c>
      <c r="U24" s="40">
        <v>9.0537496720188723E-2</v>
      </c>
      <c r="V24" s="40">
        <v>0.4075074467518765</v>
      </c>
      <c r="W24" s="40">
        <v>7.2083282539000107E-2</v>
      </c>
      <c r="X24" s="40">
        <v>7.0380272132679351E-3</v>
      </c>
      <c r="Y24" s="40">
        <v>1.1116472609316658E-2</v>
      </c>
      <c r="Z24" s="40">
        <v>3.5538092297858336E-2</v>
      </c>
      <c r="AA24" s="40">
        <v>4.2566167479419336E-3</v>
      </c>
      <c r="AB24" s="40">
        <v>5.7949208868384866E-2</v>
      </c>
      <c r="AC24" s="40" t="s">
        <v>423</v>
      </c>
      <c r="AD24" s="40" t="s">
        <v>423</v>
      </c>
      <c r="AE24" s="193"/>
      <c r="AF24" s="40">
        <v>2979.159343999997</v>
      </c>
      <c r="AG24" s="40">
        <v>5359.2012800000002</v>
      </c>
      <c r="AH24" s="40">
        <v>3285.2384620000007</v>
      </c>
      <c r="AI24" s="40" t="s">
        <v>423</v>
      </c>
      <c r="AJ24" s="40" t="s">
        <v>441</v>
      </c>
      <c r="AK24" s="40" t="s">
        <v>423</v>
      </c>
      <c r="AL24" s="146" t="s">
        <v>70</v>
      </c>
    </row>
    <row r="25" spans="1:38" s="5" customFormat="1" ht="24.75" customHeight="1" thickBot="1" x14ac:dyDescent="0.25">
      <c r="A25" s="144" t="s">
        <v>89</v>
      </c>
      <c r="B25" s="38" t="s">
        <v>90</v>
      </c>
      <c r="C25" s="144" t="s">
        <v>91</v>
      </c>
      <c r="D25" s="145"/>
      <c r="E25" s="40">
        <v>8.0600000000000005E-2</v>
      </c>
      <c r="F25" s="40">
        <v>0.38285000000000002</v>
      </c>
      <c r="G25" s="40">
        <v>2.0150000000000001E-2</v>
      </c>
      <c r="H25" s="40" t="s">
        <v>423</v>
      </c>
      <c r="I25" s="40">
        <v>2.0150000000000002E-4</v>
      </c>
      <c r="J25" s="40">
        <v>2.0150000000000002E-4</v>
      </c>
      <c r="K25" s="40">
        <v>2.0150000000000002E-4</v>
      </c>
      <c r="L25" s="40" t="s">
        <v>442</v>
      </c>
      <c r="M25" s="40">
        <v>24.18</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866.45</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1.9667004694629207E-2</v>
      </c>
      <c r="F26" s="40">
        <v>3.4484412070686137E-2</v>
      </c>
      <c r="G26" s="40">
        <v>1.8149690563519017E-3</v>
      </c>
      <c r="H26" s="40" t="s">
        <v>442</v>
      </c>
      <c r="I26" s="40">
        <v>8.2600000000000016E-5</v>
      </c>
      <c r="J26" s="40">
        <v>8.2600000000000016E-5</v>
      </c>
      <c r="K26" s="40">
        <v>8.2600000000000016E-5</v>
      </c>
      <c r="L26" s="40" t="s">
        <v>442</v>
      </c>
      <c r="M26" s="40">
        <v>6.5998874776432794</v>
      </c>
      <c r="N26" s="40">
        <v>4.9560000000000004</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152.53989932703027</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22.725553006416714</v>
      </c>
      <c r="F27" s="40">
        <v>15.123821731578923</v>
      </c>
      <c r="G27" s="40">
        <v>0.70054121836760097</v>
      </c>
      <c r="H27" s="40">
        <v>0.35189302353193297</v>
      </c>
      <c r="I27" s="40">
        <v>0.79458976790949087</v>
      </c>
      <c r="J27" s="40">
        <v>0.79458976790949087</v>
      </c>
      <c r="K27" s="40">
        <v>0.79458976790949087</v>
      </c>
      <c r="L27" s="40">
        <v>0.3676052586671078</v>
      </c>
      <c r="M27" s="40">
        <v>132.5712763283432</v>
      </c>
      <c r="N27" s="40">
        <v>86.10698884876831</v>
      </c>
      <c r="O27" s="40">
        <v>9.7997213377380561E-5</v>
      </c>
      <c r="P27" s="40">
        <v>5.0060252464189606E-3</v>
      </c>
      <c r="Q27" s="40">
        <v>1.5294099178209404E-4</v>
      </c>
      <c r="R27" s="40">
        <v>4.7337247867259326E-3</v>
      </c>
      <c r="S27" s="40">
        <v>3.2929037250233185E-3</v>
      </c>
      <c r="T27" s="40">
        <v>1.0377903780995276E-3</v>
      </c>
      <c r="U27" s="40">
        <v>1.0988755680942707E-4</v>
      </c>
      <c r="V27" s="40">
        <v>1.8488157176516869E-2</v>
      </c>
      <c r="W27" s="40">
        <v>0.46871740000000006</v>
      </c>
      <c r="X27" s="40">
        <v>1.0186781726899999E-2</v>
      </c>
      <c r="Y27" s="40">
        <v>1.26845436442E-2</v>
      </c>
      <c r="Z27" s="40">
        <v>8.4236551912000007E-3</v>
      </c>
      <c r="AA27" s="40">
        <v>1.20379122669E-2</v>
      </c>
      <c r="AB27" s="40">
        <f t="shared" ref="AB27:AB33" si="0">IF((N(X27)+N(Y27)+N(Z27)+N(AA27))=0,X27,(N(X27)+N(Y27)+N(Z27)+N(AA27)))</f>
        <v>4.3332892829199998E-2</v>
      </c>
      <c r="AC27" s="40">
        <v>4.6871759999999999E-4</v>
      </c>
      <c r="AD27" s="40">
        <v>9.7725400000000005E-5</v>
      </c>
      <c r="AE27" s="193"/>
      <c r="AF27" s="40">
        <v>43814.741931484699</v>
      </c>
      <c r="AG27" s="40" t="s">
        <v>423</v>
      </c>
      <c r="AH27" s="40" t="s">
        <v>423</v>
      </c>
      <c r="AI27" s="40" t="s">
        <v>423</v>
      </c>
      <c r="AJ27" s="40" t="s">
        <v>423</v>
      </c>
      <c r="AK27" s="40" t="s">
        <v>423</v>
      </c>
      <c r="AL27" s="41" t="s">
        <v>70</v>
      </c>
    </row>
    <row r="28" spans="1:38" s="143" customFormat="1" ht="26.25" customHeight="1" thickBot="1" x14ac:dyDescent="0.25">
      <c r="A28" s="142" t="s">
        <v>94</v>
      </c>
      <c r="B28" s="142" t="s">
        <v>97</v>
      </c>
      <c r="C28" s="142" t="s">
        <v>98</v>
      </c>
      <c r="D28" s="39"/>
      <c r="E28" s="40">
        <v>5.708711095372986</v>
      </c>
      <c r="F28" s="40">
        <v>2.1741307797096674</v>
      </c>
      <c r="G28" s="40">
        <v>0.2906517373440225</v>
      </c>
      <c r="H28" s="40">
        <v>3.6138223854188828E-2</v>
      </c>
      <c r="I28" s="40">
        <v>0.55650815047490854</v>
      </c>
      <c r="J28" s="40">
        <v>0.55650815047490854</v>
      </c>
      <c r="K28" s="40">
        <v>0.55650815047490854</v>
      </c>
      <c r="L28" s="40">
        <v>0.27647495083848533</v>
      </c>
      <c r="M28" s="40">
        <v>26.451866614676955</v>
      </c>
      <c r="N28" s="40">
        <v>24.605711776419376</v>
      </c>
      <c r="O28" s="40">
        <v>3.2986807840666586E-5</v>
      </c>
      <c r="P28" s="40">
        <v>1.9587498833218702E-3</v>
      </c>
      <c r="Q28" s="40">
        <v>5.3670801699022868E-5</v>
      </c>
      <c r="R28" s="40">
        <v>2.1998778598133644E-3</v>
      </c>
      <c r="S28" s="40">
        <v>1.5090811350732048E-3</v>
      </c>
      <c r="T28" s="40">
        <v>3.1648944109732093E-4</v>
      </c>
      <c r="U28" s="40">
        <v>4.1367987716712556E-5</v>
      </c>
      <c r="V28" s="40">
        <v>7.0771533695389507E-3</v>
      </c>
      <c r="W28" s="40">
        <v>9.5420699999999997E-2</v>
      </c>
      <c r="X28" s="40">
        <v>4.0805495729000002E-3</v>
      </c>
      <c r="Y28" s="40">
        <v>4.8516811192000006E-3</v>
      </c>
      <c r="Z28" s="40">
        <v>3.4759063788999999E-3</v>
      </c>
      <c r="AA28" s="40">
        <v>4.3287903042000002E-3</v>
      </c>
      <c r="AB28" s="40">
        <f t="shared" si="0"/>
        <v>1.6736927375200002E-2</v>
      </c>
      <c r="AC28" s="40">
        <v>9.5420800000000006E-5</v>
      </c>
      <c r="AD28" s="40">
        <v>4.0933899999999998E-5</v>
      </c>
      <c r="AE28" s="193"/>
      <c r="AF28" s="40">
        <v>12503.7163273515</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24.052100761610969</v>
      </c>
      <c r="F29" s="40">
        <v>1.9003267046825154</v>
      </c>
      <c r="G29" s="40">
        <v>0.65363312443585675</v>
      </c>
      <c r="H29" s="40">
        <v>7.3408461882078502E-3</v>
      </c>
      <c r="I29" s="40">
        <v>0.91355075197104185</v>
      </c>
      <c r="J29" s="40">
        <v>0.91355075197104185</v>
      </c>
      <c r="K29" s="40">
        <v>0.91355075197104185</v>
      </c>
      <c r="L29" s="40">
        <v>0.49330184570967089</v>
      </c>
      <c r="M29" s="40">
        <v>6.1217664091897284</v>
      </c>
      <c r="N29" s="40">
        <v>1.0130424043081969</v>
      </c>
      <c r="O29" s="40">
        <v>3.34411948114488E-5</v>
      </c>
      <c r="P29" s="40">
        <v>3.4814717675422427E-3</v>
      </c>
      <c r="Q29" s="40">
        <v>6.6376030563126956E-5</v>
      </c>
      <c r="R29" s="40">
        <v>5.5447416583898285E-3</v>
      </c>
      <c r="S29" s="40">
        <v>3.7196325005671347E-3</v>
      </c>
      <c r="T29" s="40">
        <v>1.4136016514235478E-4</v>
      </c>
      <c r="U29" s="40">
        <v>6.5869671503356327E-5</v>
      </c>
      <c r="V29" s="40">
        <v>1.1841350098811012E-2</v>
      </c>
      <c r="W29" s="40">
        <v>0.16015400000000002</v>
      </c>
      <c r="X29" s="40">
        <v>2.2879175159999997E-3</v>
      </c>
      <c r="Y29" s="40">
        <v>1.3854611623300001E-2</v>
      </c>
      <c r="Z29" s="40">
        <v>1.5481575189899999E-2</v>
      </c>
      <c r="AA29" s="40">
        <v>3.5589828026000004E-3</v>
      </c>
      <c r="AB29" s="40">
        <f t="shared" si="0"/>
        <v>3.5183087131800003E-2</v>
      </c>
      <c r="AC29" s="40">
        <v>8.3414500000000006E-5</v>
      </c>
      <c r="AD29" s="40">
        <v>2.9527100000000001E-5</v>
      </c>
      <c r="AE29" s="193"/>
      <c r="AF29" s="40">
        <v>27657.289267652799</v>
      </c>
      <c r="AG29" s="40" t="s">
        <v>423</v>
      </c>
      <c r="AH29" s="40" t="s">
        <v>423</v>
      </c>
      <c r="AI29" s="40" t="s">
        <v>423</v>
      </c>
      <c r="AJ29" s="40" t="s">
        <v>423</v>
      </c>
      <c r="AK29" s="40" t="s">
        <v>423</v>
      </c>
      <c r="AL29" s="41" t="s">
        <v>70</v>
      </c>
    </row>
    <row r="30" spans="1:38" s="143" customFormat="1" ht="26.25" customHeight="1" thickBot="1" x14ac:dyDescent="0.25">
      <c r="A30" s="142" t="s">
        <v>94</v>
      </c>
      <c r="B30" s="142" t="s">
        <v>101</v>
      </c>
      <c r="C30" s="142" t="s">
        <v>102</v>
      </c>
      <c r="D30" s="39"/>
      <c r="E30" s="40">
        <v>0.16834034770654702</v>
      </c>
      <c r="F30" s="40">
        <v>2.8862610691117356</v>
      </c>
      <c r="G30" s="40">
        <v>2.3273274938201166E-2</v>
      </c>
      <c r="H30" s="40">
        <v>1.173803784660271E-3</v>
      </c>
      <c r="I30" s="40">
        <v>5.3517579370555422E-2</v>
      </c>
      <c r="J30" s="40">
        <v>5.3517579370555422E-2</v>
      </c>
      <c r="K30" s="40">
        <v>5.3517579370555422E-2</v>
      </c>
      <c r="L30" s="40">
        <v>9.1639959051469638E-3</v>
      </c>
      <c r="M30" s="40">
        <v>12.977735211635858</v>
      </c>
      <c r="N30" s="40">
        <v>4.4377648793014748</v>
      </c>
      <c r="O30" s="40">
        <v>1.2346115566627112E-3</v>
      </c>
      <c r="P30" s="40">
        <v>1.930423826406223E-4</v>
      </c>
      <c r="Q30" s="40">
        <v>6.6566338841593892E-6</v>
      </c>
      <c r="R30" s="40">
        <v>5.319468472577615E-3</v>
      </c>
      <c r="S30" s="40">
        <v>0.20998476551169931</v>
      </c>
      <c r="T30" s="40">
        <v>8.6541575496023801E-3</v>
      </c>
      <c r="U30" s="40">
        <v>1.229216057536659E-3</v>
      </c>
      <c r="V30" s="40">
        <v>0.12218491505469621</v>
      </c>
      <c r="W30" s="40">
        <v>1.5620800000000001E-2</v>
      </c>
      <c r="X30" s="40">
        <v>2.3180029499999998E-4</v>
      </c>
      <c r="Y30" s="40">
        <v>4.1653720840000003E-4</v>
      </c>
      <c r="Z30" s="40">
        <v>1.471066546E-4</v>
      </c>
      <c r="AA30" s="40">
        <v>4.8637141860000002E-4</v>
      </c>
      <c r="AB30" s="40">
        <f t="shared" si="0"/>
        <v>1.2818155765999999E-3</v>
      </c>
      <c r="AC30" s="40">
        <v>1.5620999999999998E-5</v>
      </c>
      <c r="AD30" s="40">
        <v>1.4669E-5</v>
      </c>
      <c r="AE30" s="193"/>
      <c r="AF30" s="40">
        <v>976.30630300999997</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4.631884568776047</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216.03109628760001</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0.30381958465822345</v>
      </c>
      <c r="J32" s="40">
        <v>0.59429382000677011</v>
      </c>
      <c r="K32" s="40">
        <v>0.75045189622932429</v>
      </c>
      <c r="L32" s="40">
        <v>6.6723144386354044E-2</v>
      </c>
      <c r="M32" s="40" t="s">
        <v>423</v>
      </c>
      <c r="N32" s="40">
        <v>2.3667051512602013</v>
      </c>
      <c r="O32" s="40">
        <v>1.0235548849552587E-2</v>
      </c>
      <c r="P32" s="40" t="s">
        <v>442</v>
      </c>
      <c r="Q32" s="40">
        <v>2.6994466838688499E-2</v>
      </c>
      <c r="R32" s="40">
        <v>0.88472569956725378</v>
      </c>
      <c r="S32" s="40">
        <v>19.436440181068299</v>
      </c>
      <c r="T32" s="40">
        <v>0.13504150880823587</v>
      </c>
      <c r="U32" s="40">
        <v>1.5009037924586487E-2</v>
      </c>
      <c r="V32" s="40">
        <v>6.0495861633538404</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23413.918851635462</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0.13877760656658697</v>
      </c>
      <c r="J33" s="40">
        <v>0.25699556771590182</v>
      </c>
      <c r="K33" s="40">
        <v>0.51399113543180364</v>
      </c>
      <c r="L33" s="40">
        <v>5.4483060355771194E-3</v>
      </c>
      <c r="M33" s="40" t="s">
        <v>423</v>
      </c>
      <c r="N33" s="40" t="s">
        <v>442</v>
      </c>
      <c r="O33" s="40" t="s">
        <v>442</v>
      </c>
      <c r="P33" s="40" t="s">
        <v>442</v>
      </c>
      <c r="Q33" s="40" t="s">
        <v>442</v>
      </c>
      <c r="R33" s="40" t="s">
        <v>442</v>
      </c>
      <c r="S33" s="40" t="s">
        <v>442</v>
      </c>
      <c r="T33" s="40" t="s">
        <v>442</v>
      </c>
      <c r="U33" s="40" t="s">
        <v>442</v>
      </c>
      <c r="V33" s="40" t="s">
        <v>442</v>
      </c>
      <c r="W33" s="40" t="s">
        <v>442</v>
      </c>
      <c r="X33" s="40">
        <v>2.3849188684035685E-6</v>
      </c>
      <c r="Y33" s="40">
        <v>2.1587627688135752E-7</v>
      </c>
      <c r="Z33" s="40">
        <v>3.1867450396771826E-7</v>
      </c>
      <c r="AA33" s="40" t="s">
        <v>442</v>
      </c>
      <c r="AB33" s="40">
        <f t="shared" si="0"/>
        <v>2.9194696492526442E-6</v>
      </c>
      <c r="AC33" s="40" t="s">
        <v>442</v>
      </c>
      <c r="AD33" s="40" t="s">
        <v>442</v>
      </c>
      <c r="AE33" s="193"/>
      <c r="AF33" s="40" t="s">
        <v>423</v>
      </c>
      <c r="AG33" s="40" t="s">
        <v>423</v>
      </c>
      <c r="AH33" s="40" t="s">
        <v>423</v>
      </c>
      <c r="AI33" s="40" t="s">
        <v>423</v>
      </c>
      <c r="AJ33" s="40" t="s">
        <v>423</v>
      </c>
      <c r="AK33" s="40">
        <v>23413.918851635462</v>
      </c>
      <c r="AL33" s="41" t="s">
        <v>107</v>
      </c>
    </row>
    <row r="34" spans="1:38" s="5" customFormat="1" ht="24.75" customHeight="1" thickBot="1" x14ac:dyDescent="0.25">
      <c r="A34" s="144" t="s">
        <v>84</v>
      </c>
      <c r="B34" s="38" t="s">
        <v>110</v>
      </c>
      <c r="C34" s="144" t="s">
        <v>111</v>
      </c>
      <c r="D34" s="145"/>
      <c r="E34" s="40">
        <v>1.4672000000000001</v>
      </c>
      <c r="F34" s="40">
        <v>0.13020000000000001</v>
      </c>
      <c r="G34" s="40">
        <v>2.8000000000000001E-2</v>
      </c>
      <c r="H34" s="40">
        <v>1.9599999999999999E-4</v>
      </c>
      <c r="I34" s="40">
        <v>3.8359999999999998E-2</v>
      </c>
      <c r="J34" s="40">
        <v>4.0320000000000002E-2</v>
      </c>
      <c r="K34" s="40">
        <v>4.2560000000000001E-2</v>
      </c>
      <c r="L34" s="40" t="s">
        <v>423</v>
      </c>
      <c r="M34" s="40">
        <v>0.29959999999999998</v>
      </c>
      <c r="N34" s="40" t="s">
        <v>423</v>
      </c>
      <c r="O34" s="40">
        <v>2.7999999999999998E-4</v>
      </c>
      <c r="P34" s="40" t="s">
        <v>423</v>
      </c>
      <c r="Q34" s="40" t="s">
        <v>423</v>
      </c>
      <c r="R34" s="40">
        <v>1.4E-3</v>
      </c>
      <c r="S34" s="40">
        <v>4.7600000000000003E-2</v>
      </c>
      <c r="T34" s="40">
        <v>1.9600000000000004E-3</v>
      </c>
      <c r="U34" s="40">
        <v>2.7999999999999998E-4</v>
      </c>
      <c r="V34" s="40">
        <v>2.8000000000000001E-2</v>
      </c>
      <c r="W34" s="40" t="s">
        <v>423</v>
      </c>
      <c r="X34" s="40">
        <v>8.4000000000000003E-4</v>
      </c>
      <c r="Y34" s="40">
        <v>1.4E-3</v>
      </c>
      <c r="Z34" s="40" t="s">
        <v>423</v>
      </c>
      <c r="AA34" s="40" t="s">
        <v>423</v>
      </c>
      <c r="AB34" s="40">
        <v>2.2399999999999998E-3</v>
      </c>
      <c r="AC34" s="40" t="s">
        <v>423</v>
      </c>
      <c r="AD34" s="40" t="s">
        <v>423</v>
      </c>
      <c r="AE34" s="193"/>
      <c r="AF34" s="40">
        <v>1184.4000000000001</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1.986011637052628</v>
      </c>
      <c r="F35" s="40">
        <v>4.8137401175098321E-2</v>
      </c>
      <c r="G35" s="40">
        <v>0.11002834554308187</v>
      </c>
      <c r="H35" s="40" t="s">
        <v>423</v>
      </c>
      <c r="I35" s="40">
        <v>2.9432582432774402E-2</v>
      </c>
      <c r="J35" s="40">
        <v>2.9432582432774402E-2</v>
      </c>
      <c r="K35" s="40">
        <v>2.9432582432774402E-2</v>
      </c>
      <c r="L35" s="40">
        <v>3.8124821730677865E-3</v>
      </c>
      <c r="M35" s="40">
        <v>0.10095100703577761</v>
      </c>
      <c r="N35" s="40">
        <v>3.5759212301501612E-3</v>
      </c>
      <c r="O35" s="40">
        <v>2.750708638577047E-4</v>
      </c>
      <c r="P35" s="40">
        <v>8.2521259157311393E-4</v>
      </c>
      <c r="Q35" s="40">
        <v>1.1002834554308188E-3</v>
      </c>
      <c r="R35" s="40">
        <v>1.3753543192885234E-3</v>
      </c>
      <c r="S35" s="40">
        <v>2.4206236019478012E-2</v>
      </c>
      <c r="T35" s="40">
        <v>2.7507086385770468E-2</v>
      </c>
      <c r="U35" s="40">
        <v>2.7507086385770469E-3</v>
      </c>
      <c r="V35" s="40">
        <v>3.3008503662924564E-2</v>
      </c>
      <c r="W35" s="40">
        <v>3.5759212301501612E-3</v>
      </c>
      <c r="X35" s="40" t="s">
        <v>423</v>
      </c>
      <c r="Y35" s="40" t="s">
        <v>423</v>
      </c>
      <c r="Z35" s="40" t="s">
        <v>423</v>
      </c>
      <c r="AA35" s="40" t="s">
        <v>423</v>
      </c>
      <c r="AB35" s="40" t="s">
        <v>423</v>
      </c>
      <c r="AC35" s="40">
        <v>2.2005669108616376E-3</v>
      </c>
      <c r="AD35" s="40">
        <v>1.0452692826592779E-3</v>
      </c>
      <c r="AE35" s="193"/>
      <c r="AF35" s="40">
        <v>1163.5497541180907</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0.24057678609000005</v>
      </c>
      <c r="F36" s="40">
        <v>5.8311547875000008E-3</v>
      </c>
      <c r="G36" s="40">
        <v>1.3328353800000001E-2</v>
      </c>
      <c r="H36" s="40" t="s">
        <v>423</v>
      </c>
      <c r="I36" s="40">
        <v>3.5653346415000006E-3</v>
      </c>
      <c r="J36" s="40">
        <v>3.5653346415000006E-3</v>
      </c>
      <c r="K36" s="40">
        <v>3.5653346415000006E-3</v>
      </c>
      <c r="L36" s="40">
        <v>3.0088758703500005E-4</v>
      </c>
      <c r="M36" s="40">
        <v>1.2228764611500001E-2</v>
      </c>
      <c r="N36" s="40">
        <v>4.3317149850000006E-4</v>
      </c>
      <c r="O36" s="40">
        <v>3.3320884500000002E-5</v>
      </c>
      <c r="P36" s="40">
        <v>9.9962653500000007E-5</v>
      </c>
      <c r="Q36" s="40">
        <v>1.3328353800000001E-4</v>
      </c>
      <c r="R36" s="40">
        <v>1.6660442250000004E-4</v>
      </c>
      <c r="S36" s="40">
        <v>2.9322378360000004E-3</v>
      </c>
      <c r="T36" s="40">
        <v>3.3320884500000003E-3</v>
      </c>
      <c r="U36" s="40">
        <v>3.3320884500000008E-4</v>
      </c>
      <c r="V36" s="40">
        <v>3.9985061400000001E-3</v>
      </c>
      <c r="W36" s="40">
        <v>4.3317149850000006E-4</v>
      </c>
      <c r="X36" s="40" t="s">
        <v>423</v>
      </c>
      <c r="Y36" s="40" t="s">
        <v>423</v>
      </c>
      <c r="Z36" s="40" t="s">
        <v>423</v>
      </c>
      <c r="AA36" s="40" t="s">
        <v>423</v>
      </c>
      <c r="AB36" s="40" t="s">
        <v>423</v>
      </c>
      <c r="AC36" s="40">
        <v>2.6656707600000002E-4</v>
      </c>
      <c r="AD36" s="40">
        <v>1.2661936110000001E-4</v>
      </c>
      <c r="AE36" s="193"/>
      <c r="AF36" s="40">
        <v>3332.0884500000002</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0.20253428800000001</v>
      </c>
      <c r="F37" s="40">
        <v>2.5515209600000002E-2</v>
      </c>
      <c r="G37" s="40">
        <v>0.14642826638354756</v>
      </c>
      <c r="H37" s="40" t="s">
        <v>442</v>
      </c>
      <c r="I37" s="40">
        <v>3.5710823999999999E-3</v>
      </c>
      <c r="J37" s="40">
        <v>4.3790824000000004E-3</v>
      </c>
      <c r="K37" s="40">
        <v>4.3790824000000004E-3</v>
      </c>
      <c r="L37" s="40">
        <v>1.653775728E-4</v>
      </c>
      <c r="M37" s="40">
        <v>3.3928364799999999E-2</v>
      </c>
      <c r="N37" s="40">
        <v>8.21962888E-4</v>
      </c>
      <c r="O37" s="40">
        <v>2.5760891999999997E-5</v>
      </c>
      <c r="P37" s="40">
        <v>3.7456000000000002E-4</v>
      </c>
      <c r="Q37" s="40">
        <v>5.0518383999999998E-4</v>
      </c>
      <c r="R37" s="40">
        <v>1.6296125331200001E-3</v>
      </c>
      <c r="S37" s="40">
        <v>2.44860693312E-4</v>
      </c>
      <c r="T37" s="40">
        <v>1.6172751305120001E-2</v>
      </c>
      <c r="U37" s="40">
        <v>8.1871632000000012E-5</v>
      </c>
      <c r="V37" s="40">
        <v>1.046842568E-3</v>
      </c>
      <c r="W37" s="40">
        <v>2.6557921599999999E-3</v>
      </c>
      <c r="X37" s="40">
        <v>8.2993016319999995E-5</v>
      </c>
      <c r="Y37" s="40">
        <v>1.6647271808E-4</v>
      </c>
      <c r="Z37" s="40">
        <v>8.4067535679999998E-5</v>
      </c>
      <c r="AA37" s="40">
        <v>8.4089524479999999E-5</v>
      </c>
      <c r="AB37" s="40">
        <v>4.1762279456000002E-4</v>
      </c>
      <c r="AC37" s="40" t="s">
        <v>423</v>
      </c>
      <c r="AD37" s="40" t="s">
        <v>423</v>
      </c>
      <c r="AE37" s="193"/>
      <c r="AF37" s="40" t="s">
        <v>457</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0.47639131696000087</v>
      </c>
      <c r="F39" s="40">
        <v>4.8007155911333449E-2</v>
      </c>
      <c r="G39" s="40">
        <v>2.114817046987238</v>
      </c>
      <c r="H39" s="40" t="s">
        <v>442</v>
      </c>
      <c r="I39" s="40">
        <v>6.3448547059400034E-2</v>
      </c>
      <c r="J39" s="40">
        <v>7.0890145948066613E-2</v>
      </c>
      <c r="K39" s="40">
        <v>7.3035208614733241E-2</v>
      </c>
      <c r="L39" s="40">
        <v>4.3385401734000002E-3</v>
      </c>
      <c r="M39" s="40">
        <v>0.35686457253333365</v>
      </c>
      <c r="N39" s="40">
        <v>8.7970945603666681E-2</v>
      </c>
      <c r="O39" s="40">
        <v>8.0277770459666661E-3</v>
      </c>
      <c r="P39" s="40">
        <v>3.0991031088000017E-3</v>
      </c>
      <c r="Q39" s="40">
        <v>3.9472958594666619E-3</v>
      </c>
      <c r="R39" s="40">
        <v>6.8867338405680018E-2</v>
      </c>
      <c r="S39" s="40">
        <v>2.8071911998234677E-2</v>
      </c>
      <c r="T39" s="40">
        <v>0.73306463141064548</v>
      </c>
      <c r="U39" s="40">
        <v>8.1879368493333353E-4</v>
      </c>
      <c r="V39" s="40">
        <v>0.33837518105600001</v>
      </c>
      <c r="W39" s="40">
        <v>0.10669937535786671</v>
      </c>
      <c r="X39" s="40">
        <v>2.5769164735138645E-2</v>
      </c>
      <c r="Y39" s="40">
        <v>3.268487074113334E-2</v>
      </c>
      <c r="Z39" s="40">
        <v>0.14454601310869575</v>
      </c>
      <c r="AA39" s="40">
        <v>1.0463701923920002E-2</v>
      </c>
      <c r="AB39" s="40">
        <v>0.21346375050888772</v>
      </c>
      <c r="AC39" s="40">
        <v>2.8485578469333336E-3</v>
      </c>
      <c r="AD39" s="40">
        <v>4.5584947845387733E-2</v>
      </c>
      <c r="AE39" s="193"/>
      <c r="AF39" s="40">
        <v>2629.6000000000026</v>
      </c>
      <c r="AG39" s="40">
        <v>268.12466666666671</v>
      </c>
      <c r="AH39" s="40">
        <v>1220.9000000000001</v>
      </c>
      <c r="AI39" s="40">
        <v>542</v>
      </c>
      <c r="AJ39" s="40" t="s">
        <v>441</v>
      </c>
      <c r="AK39" s="40" t="s">
        <v>423</v>
      </c>
      <c r="AL39" s="41" t="s">
        <v>70</v>
      </c>
    </row>
    <row r="40" spans="1:38" s="5" customFormat="1" ht="24.75" customHeight="1" thickBot="1" x14ac:dyDescent="0.25">
      <c r="A40" s="144" t="s">
        <v>84</v>
      </c>
      <c r="B40" s="38" t="s">
        <v>124</v>
      </c>
      <c r="C40" s="144" t="s">
        <v>445</v>
      </c>
      <c r="D40" s="145"/>
      <c r="E40" s="40">
        <v>0.19840670715319425</v>
      </c>
      <c r="F40" s="40">
        <v>2.0534477000715225E-2</v>
      </c>
      <c r="G40" s="40">
        <v>6.0806861121454623E-3</v>
      </c>
      <c r="H40" s="40">
        <v>4.8645488897163692E-5</v>
      </c>
      <c r="I40" s="40">
        <v>1.2793763579954051E-2</v>
      </c>
      <c r="J40" s="40">
        <v>1.2793763579954051E-2</v>
      </c>
      <c r="K40" s="40">
        <v>1.2793763579954051E-2</v>
      </c>
      <c r="L40" s="40" t="s">
        <v>423</v>
      </c>
      <c r="M40" s="40">
        <v>6.55133121722552E-2</v>
      </c>
      <c r="N40" s="40" t="s">
        <v>423</v>
      </c>
      <c r="O40" s="40">
        <v>6.080686112145462E-5</v>
      </c>
      <c r="P40" s="40" t="s">
        <v>423</v>
      </c>
      <c r="Q40" s="40" t="s">
        <v>423</v>
      </c>
      <c r="R40" s="40">
        <v>3.0403430560727311E-4</v>
      </c>
      <c r="S40" s="40">
        <v>1.0337166390647285E-2</v>
      </c>
      <c r="T40" s="40">
        <v>4.2564802785018238E-4</v>
      </c>
      <c r="U40" s="40">
        <v>6.080686112145462E-5</v>
      </c>
      <c r="V40" s="40">
        <v>6.0806861121454623E-3</v>
      </c>
      <c r="W40" s="40" t="s">
        <v>423</v>
      </c>
      <c r="X40" s="40">
        <v>1.8242058336436387E-4</v>
      </c>
      <c r="Y40" s="40">
        <v>3.0403430560727311E-4</v>
      </c>
      <c r="Z40" s="40" t="s">
        <v>423</v>
      </c>
      <c r="AA40" s="40" t="s">
        <v>423</v>
      </c>
      <c r="AB40" s="40">
        <v>4.8645488897163696E-4</v>
      </c>
      <c r="AC40" s="40" t="s">
        <v>423</v>
      </c>
      <c r="AD40" s="40" t="s">
        <v>423</v>
      </c>
      <c r="AE40" s="193"/>
      <c r="AF40" s="40">
        <v>254.5861661433062</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3.4542609951200003</v>
      </c>
      <c r="F41" s="40">
        <v>20.56076491736</v>
      </c>
      <c r="G41" s="40">
        <v>14.818079979999998</v>
      </c>
      <c r="H41" s="40">
        <v>1.7243924799999999</v>
      </c>
      <c r="I41" s="40">
        <v>23.056639521639998</v>
      </c>
      <c r="J41" s="40">
        <v>23.738125161000003</v>
      </c>
      <c r="K41" s="40">
        <v>25.385365788039998</v>
      </c>
      <c r="L41" s="40">
        <v>2.1486298127449599</v>
      </c>
      <c r="M41" s="40">
        <v>176.69024145067999</v>
      </c>
      <c r="N41" s="40">
        <v>3.0965664922</v>
      </c>
      <c r="O41" s="40">
        <v>0.35216863458000003</v>
      </c>
      <c r="P41" s="40">
        <v>0.10237887463999999</v>
      </c>
      <c r="Q41" s="40">
        <v>5.7835394039999995E-2</v>
      </c>
      <c r="R41" s="40">
        <v>0.76737779165599995</v>
      </c>
      <c r="S41" s="40">
        <v>0.55108712174560004</v>
      </c>
      <c r="T41" s="40">
        <v>0.29245982795600001</v>
      </c>
      <c r="U41" s="40">
        <v>4.4307306399999996E-2</v>
      </c>
      <c r="V41" s="40">
        <v>16.618340595399999</v>
      </c>
      <c r="W41" s="40">
        <v>31.273418939999999</v>
      </c>
      <c r="X41" s="40">
        <v>7.3044716187999992</v>
      </c>
      <c r="Y41" s="40">
        <v>7.9635040579999998</v>
      </c>
      <c r="Z41" s="40">
        <v>3.1593149719999998</v>
      </c>
      <c r="AA41" s="40">
        <v>3.7410922948000005</v>
      </c>
      <c r="AB41" s="40">
        <v>22.168382943600001</v>
      </c>
      <c r="AC41" s="40">
        <v>0.13281381734</v>
      </c>
      <c r="AD41" s="40">
        <v>2.7225213699999999</v>
      </c>
      <c r="AE41" s="193"/>
      <c r="AF41" s="40">
        <v>2030.3999999999999</v>
      </c>
      <c r="AG41" s="40">
        <v>16006.156999999999</v>
      </c>
      <c r="AH41" s="40">
        <v>175.6</v>
      </c>
      <c r="AI41" s="40">
        <v>24578</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0.11254511950000003</v>
      </c>
      <c r="F43" s="40">
        <v>7.0545241916666664E-3</v>
      </c>
      <c r="G43" s="40">
        <v>0.69253707130968267</v>
      </c>
      <c r="H43" s="40" t="s">
        <v>442</v>
      </c>
      <c r="I43" s="40">
        <v>2.0170585064999993E-2</v>
      </c>
      <c r="J43" s="40">
        <v>2.425085279833333E-2</v>
      </c>
      <c r="K43" s="40">
        <v>2.4706554131666662E-2</v>
      </c>
      <c r="L43" s="40">
        <v>9.7264422600000001E-4</v>
      </c>
      <c r="M43" s="40">
        <v>9.0728690466666678E-2</v>
      </c>
      <c r="N43" s="40">
        <v>1.3518464283333333E-2</v>
      </c>
      <c r="O43" s="40">
        <v>1.8978825868333333E-3</v>
      </c>
      <c r="P43" s="40">
        <v>6.2886455950000007E-4</v>
      </c>
      <c r="Q43" s="40">
        <v>7.5748292833333389E-4</v>
      </c>
      <c r="R43" s="40">
        <v>1.2672792528000004E-2</v>
      </c>
      <c r="S43" s="40">
        <v>3.1003728661333318E-3</v>
      </c>
      <c r="T43" s="40">
        <v>9.6937670886333316E-2</v>
      </c>
      <c r="U43" s="40">
        <v>1.7054396666666669E-4</v>
      </c>
      <c r="V43" s="40">
        <v>7.7354358200000001E-2</v>
      </c>
      <c r="W43" s="40">
        <v>2.2451189283333329E-2</v>
      </c>
      <c r="X43" s="40">
        <v>2.8803576133333338E-3</v>
      </c>
      <c r="Y43" s="40">
        <v>4.3099245416666678E-3</v>
      </c>
      <c r="Z43" s="40">
        <v>6.2411935799999976E-3</v>
      </c>
      <c r="AA43" s="40">
        <v>1.4018355050000003E-3</v>
      </c>
      <c r="AB43" s="40">
        <v>1.4833311240000001E-2</v>
      </c>
      <c r="AC43" s="40">
        <v>6.897137066666667E-4</v>
      </c>
      <c r="AD43" s="40">
        <v>8.1482306666666657E-3</v>
      </c>
      <c r="AE43" s="193"/>
      <c r="AF43" s="40">
        <v>445.8655950000001</v>
      </c>
      <c r="AG43" s="40">
        <v>47.925333333333327</v>
      </c>
      <c r="AH43" s="40">
        <v>790.30000000000007</v>
      </c>
      <c r="AI43" s="40">
        <v>132</v>
      </c>
      <c r="AJ43" s="40" t="s">
        <v>441</v>
      </c>
      <c r="AK43" s="40" t="s">
        <v>423</v>
      </c>
      <c r="AL43" s="41" t="s">
        <v>70</v>
      </c>
    </row>
    <row r="44" spans="1:38" s="5" customFormat="1" ht="24.75" customHeight="1" thickBot="1" x14ac:dyDescent="0.25">
      <c r="A44" s="144" t="s">
        <v>84</v>
      </c>
      <c r="B44" s="38" t="s">
        <v>132</v>
      </c>
      <c r="C44" s="144" t="s">
        <v>133</v>
      </c>
      <c r="D44" s="145"/>
      <c r="E44" s="40">
        <v>7.6860075517163677</v>
      </c>
      <c r="F44" s="40">
        <v>3.2133404340712586</v>
      </c>
      <c r="G44" s="40">
        <v>0.21291931388785454</v>
      </c>
      <c r="H44" s="40">
        <v>1.5377880379097088E-3</v>
      </c>
      <c r="I44" s="40">
        <v>0.41811383775949101</v>
      </c>
      <c r="J44" s="40">
        <v>0.41811383775949101</v>
      </c>
      <c r="K44" s="40">
        <v>0.41811383775949101</v>
      </c>
      <c r="L44" s="40">
        <v>0.21844277787157473</v>
      </c>
      <c r="M44" s="40">
        <v>16.333729575669764</v>
      </c>
      <c r="N44" s="40" t="s">
        <v>423</v>
      </c>
      <c r="O44" s="40">
        <v>2.1291931388785455E-3</v>
      </c>
      <c r="P44" s="40" t="s">
        <v>423</v>
      </c>
      <c r="Q44" s="40" t="s">
        <v>423</v>
      </c>
      <c r="R44" s="40">
        <v>1.0645965694392729E-2</v>
      </c>
      <c r="S44" s="40">
        <v>0.36196283360935266</v>
      </c>
      <c r="T44" s="40">
        <v>1.4904351972149819E-2</v>
      </c>
      <c r="U44" s="40">
        <v>2.1291931388785455E-3</v>
      </c>
      <c r="V44" s="40">
        <v>0.21291931388785454</v>
      </c>
      <c r="W44" s="40" t="s">
        <v>423</v>
      </c>
      <c r="X44" s="40">
        <v>6.3875794166356366E-3</v>
      </c>
      <c r="Y44" s="40">
        <v>1.0645965694392728E-2</v>
      </c>
      <c r="Z44" s="40" t="s">
        <v>423</v>
      </c>
      <c r="AA44" s="40" t="s">
        <v>423</v>
      </c>
      <c r="AB44" s="40">
        <v>1.7033545111028364E-2</v>
      </c>
      <c r="AC44" s="40" t="s">
        <v>423</v>
      </c>
      <c r="AD44" s="40" t="s">
        <v>423</v>
      </c>
      <c r="AE44" s="193"/>
      <c r="AF44" s="40">
        <v>8914.5058338566942</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4.2649745976300002E-2</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9.8277999999999999</v>
      </c>
      <c r="G48" s="40" t="s">
        <v>423</v>
      </c>
      <c r="H48" s="40" t="s">
        <v>423</v>
      </c>
      <c r="I48" s="40">
        <v>0.15443399999999999</v>
      </c>
      <c r="J48" s="40">
        <v>1.0038210000000001</v>
      </c>
      <c r="K48" s="40">
        <v>2.110598</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27.298999999999999</v>
      </c>
      <c r="AL48" s="148" t="s">
        <v>142</v>
      </c>
    </row>
    <row r="49" spans="1:38" s="5" customFormat="1" ht="24.75" customHeight="1" thickBot="1" x14ac:dyDescent="0.25">
      <c r="A49" s="144" t="s">
        <v>140</v>
      </c>
      <c r="B49" s="38" t="s">
        <v>18</v>
      </c>
      <c r="C49" s="144" t="s">
        <v>143</v>
      </c>
      <c r="D49" s="145"/>
      <c r="E49" s="40">
        <v>7.6139999999999997E-4</v>
      </c>
      <c r="F49" s="40">
        <v>6.5142000000000004E-3</v>
      </c>
      <c r="G49" s="40">
        <v>6.7679999999999997E-4</v>
      </c>
      <c r="H49" s="40">
        <v>3.1302000000000001E-3</v>
      </c>
      <c r="I49" s="40">
        <v>5.1605999999999999E-2</v>
      </c>
      <c r="J49" s="40">
        <v>0.123516</v>
      </c>
      <c r="K49" s="40">
        <v>0.29356199999999999</v>
      </c>
      <c r="L49" s="40">
        <v>2.5286940000000001E-2</v>
      </c>
      <c r="M49" s="40">
        <v>0.38916000000000001</v>
      </c>
      <c r="N49" s="40">
        <v>3.2148000000000002E-4</v>
      </c>
      <c r="O49" s="40">
        <v>5.9220000000000002E-6</v>
      </c>
      <c r="P49" s="40">
        <v>1.0152E-5</v>
      </c>
      <c r="Q49" s="40">
        <v>1.0998E-5</v>
      </c>
      <c r="R49" s="40">
        <v>1.4381999999999999E-4</v>
      </c>
      <c r="S49" s="40">
        <v>4.0608000000000002E-5</v>
      </c>
      <c r="T49" s="40">
        <v>1.0152E-4</v>
      </c>
      <c r="U49" s="40">
        <v>1.3536000000000001E-5</v>
      </c>
      <c r="V49" s="40">
        <v>1.8611999999999999E-4</v>
      </c>
      <c r="W49" s="40">
        <v>2538</v>
      </c>
      <c r="X49" s="40">
        <v>0.13536000000000001</v>
      </c>
      <c r="Y49" s="40">
        <v>0.16919999999999999</v>
      </c>
      <c r="Z49" s="40">
        <v>8.4599999999999995E-2</v>
      </c>
      <c r="AA49" s="40">
        <v>5.9220000000000002E-2</v>
      </c>
      <c r="AB49" s="40">
        <v>0.44838</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3.0000000000000001E-3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0.17629500000000001</v>
      </c>
      <c r="F52" s="40">
        <v>0.55407000000000006</v>
      </c>
      <c r="G52" s="40">
        <v>1.234065</v>
      </c>
      <c r="H52" s="40" t="s">
        <v>409</v>
      </c>
      <c r="I52" s="40">
        <v>1.0074E-2</v>
      </c>
      <c r="J52" s="40">
        <v>2.5185000000000003E-2</v>
      </c>
      <c r="K52" s="40">
        <v>3.0222000000000002E-2</v>
      </c>
      <c r="L52" s="40" t="s">
        <v>423</v>
      </c>
      <c r="M52" s="40">
        <v>0.20651700000000001</v>
      </c>
      <c r="N52" s="40">
        <v>1.5110999999999999E-2</v>
      </c>
      <c r="O52" s="40">
        <v>2.5184999999999999E-3</v>
      </c>
      <c r="P52" s="40">
        <v>3.0222000000000001E-3</v>
      </c>
      <c r="Q52" s="40">
        <v>5.0370000000000005E-4</v>
      </c>
      <c r="R52" s="40">
        <v>5.0370000000000005E-4</v>
      </c>
      <c r="S52" s="40">
        <v>6.0444000000000001E-3</v>
      </c>
      <c r="T52" s="40">
        <v>2.66961E-2</v>
      </c>
      <c r="U52" s="40">
        <v>5.0370000000000005E-4</v>
      </c>
      <c r="V52" s="40">
        <v>5.0369999999999998E-3</v>
      </c>
      <c r="W52" s="40">
        <v>6.0444000000000001E-3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2.0356533250000002</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1649.8748599999999</v>
      </c>
      <c r="AL53" s="41" t="s">
        <v>156</v>
      </c>
    </row>
    <row r="54" spans="1:38" s="5" customFormat="1" ht="26.25" customHeight="1" thickBot="1" x14ac:dyDescent="0.25">
      <c r="A54" s="38" t="s">
        <v>140</v>
      </c>
      <c r="B54" s="38" t="s">
        <v>12</v>
      </c>
      <c r="C54" s="38" t="s">
        <v>157</v>
      </c>
      <c r="D54" s="39"/>
      <c r="E54" s="40" t="s">
        <v>423</v>
      </c>
      <c r="F54" s="40">
        <v>0.26214999999999999</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0.55235741399999994</v>
      </c>
      <c r="F55" s="40">
        <v>2.0277682000000002E-2</v>
      </c>
      <c r="G55" s="40">
        <v>0.787620757</v>
      </c>
      <c r="H55" s="40" t="s">
        <v>423</v>
      </c>
      <c r="I55" s="40" t="s">
        <v>423</v>
      </c>
      <c r="J55" s="40" t="s">
        <v>423</v>
      </c>
      <c r="K55" s="40" t="s">
        <v>423</v>
      </c>
      <c r="L55" s="40" t="s">
        <v>423</v>
      </c>
      <c r="M55" s="40">
        <v>0.122746092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10228.841</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2.8881743360000001</v>
      </c>
      <c r="F57" s="40">
        <v>4.1891327999999999E-2</v>
      </c>
      <c r="G57" s="40">
        <v>0.87040870400000003</v>
      </c>
      <c r="H57" s="40" t="s">
        <v>442</v>
      </c>
      <c r="I57" s="40">
        <v>0.30254848000000001</v>
      </c>
      <c r="J57" s="40">
        <v>0.54458726400000002</v>
      </c>
      <c r="K57" s="40">
        <v>0.60509696000000002</v>
      </c>
      <c r="L57" s="40">
        <v>9.0764543999999996E-3</v>
      </c>
      <c r="M57" s="40">
        <v>3.3862156799999998</v>
      </c>
      <c r="N57" s="40">
        <v>0.228075008</v>
      </c>
      <c r="O57" s="40">
        <v>1.8618368E-2</v>
      </c>
      <c r="P57" s="40">
        <v>0.114037504</v>
      </c>
      <c r="Q57" s="40">
        <v>6.1673343999999998E-2</v>
      </c>
      <c r="R57" s="40">
        <v>9.5419136000000002E-2</v>
      </c>
      <c r="S57" s="40">
        <v>0.15057605119999998</v>
      </c>
      <c r="T57" s="40">
        <v>0.114037504</v>
      </c>
      <c r="U57" s="40">
        <v>5.8880588799999994E-2</v>
      </c>
      <c r="V57" s="40">
        <v>0.98677350399999997</v>
      </c>
      <c r="W57" s="40">
        <v>9.5419135999999984E-3</v>
      </c>
      <c r="X57" s="40">
        <v>1.5127424000000001E-4</v>
      </c>
      <c r="Y57" s="40">
        <v>6.5164287999999997E-4</v>
      </c>
      <c r="Z57" s="40">
        <v>1.7920179199999999E-4</v>
      </c>
      <c r="AA57" s="40">
        <v>1.0007372799999999E-4</v>
      </c>
      <c r="AB57" s="40">
        <v>1.0821926399999999E-3</v>
      </c>
      <c r="AC57" s="40">
        <v>1.07055616E-2</v>
      </c>
      <c r="AD57" s="40">
        <v>0.23971148799999997</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0.22937731900000002</v>
      </c>
      <c r="F58" s="40" t="s">
        <v>442</v>
      </c>
      <c r="G58" s="40">
        <v>5.2946116000000008E-2</v>
      </c>
      <c r="H58" s="40" t="s">
        <v>423</v>
      </c>
      <c r="I58" s="40">
        <v>0.11728570000000002</v>
      </c>
      <c r="J58" s="40">
        <v>0.58642850000000013</v>
      </c>
      <c r="K58" s="40">
        <v>1.5079590000000003</v>
      </c>
      <c r="L58" s="40">
        <v>5.3951422000000004E-4</v>
      </c>
      <c r="M58" s="40">
        <v>0.32504894000000006</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346.87700000000001</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3.7484415999999993E-2</v>
      </c>
      <c r="J59" s="40">
        <v>4.2589357999999994E-2</v>
      </c>
      <c r="K59" s="40">
        <v>4.7695719999999997E-2</v>
      </c>
      <c r="L59" s="40">
        <v>2.4671357119999999E-5</v>
      </c>
      <c r="M59" s="40" t="s">
        <v>409</v>
      </c>
      <c r="N59" s="40">
        <v>0.48566880000000001</v>
      </c>
      <c r="O59" s="40">
        <v>2.0096639999999999E-2</v>
      </c>
      <c r="P59" s="40" t="s">
        <v>423</v>
      </c>
      <c r="Q59" s="40">
        <v>4.856688E-2</v>
      </c>
      <c r="R59" s="40">
        <v>6.1964640000000001E-2</v>
      </c>
      <c r="S59" s="40" t="s">
        <v>423</v>
      </c>
      <c r="T59" s="40">
        <v>4.0193279999999998E-2</v>
      </c>
      <c r="U59" s="40">
        <v>0.25120799999999999</v>
      </c>
      <c r="V59" s="40" t="s">
        <v>423</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171.15610000000001</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0.39075300000000002</v>
      </c>
      <c r="F64" s="40">
        <v>3.5167769999999994E-2</v>
      </c>
      <c r="G64" s="40" t="s">
        <v>423</v>
      </c>
      <c r="H64" s="40">
        <v>1.953765E-2</v>
      </c>
      <c r="I64" s="40" t="s">
        <v>423</v>
      </c>
      <c r="J64" s="40" t="s">
        <v>423</v>
      </c>
      <c r="K64" s="40" t="s">
        <v>423</v>
      </c>
      <c r="L64" s="40" t="s">
        <v>423</v>
      </c>
      <c r="M64" s="40">
        <v>2.3445179999999999E-3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22.263461259999996</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923.77299999999991</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1.85167962E-4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0.98588429999999994</v>
      </c>
      <c r="I69" s="40" t="s">
        <v>442</v>
      </c>
      <c r="J69" s="40" t="s">
        <v>442</v>
      </c>
      <c r="K69" s="40">
        <v>0.10954270000000001</v>
      </c>
      <c r="L69" s="40" t="s">
        <v>442</v>
      </c>
      <c r="M69" s="40">
        <v>9.8588430000000002</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1.1760063629999999</v>
      </c>
      <c r="G70" s="40">
        <v>0.75905600000000051</v>
      </c>
      <c r="H70" s="40">
        <v>2.3186760000000004E-2</v>
      </c>
      <c r="I70" s="40">
        <v>1.4399999999999998E-4</v>
      </c>
      <c r="J70" s="40">
        <v>1.92E-4</v>
      </c>
      <c r="K70" s="40">
        <v>1.6455579970000001</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2393.9949299999998</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0.10582</v>
      </c>
      <c r="F72" s="40">
        <v>0.28837104400000002</v>
      </c>
      <c r="G72" s="40">
        <v>4.8840000000000001E-2</v>
      </c>
      <c r="H72" s="40" t="s">
        <v>423</v>
      </c>
      <c r="I72" s="40">
        <v>0.22385703999999998</v>
      </c>
      <c r="J72" s="40">
        <v>0.28673779999999999</v>
      </c>
      <c r="K72" s="40">
        <v>0.5010616</v>
      </c>
      <c r="L72" s="40">
        <v>1.2456603679999998E-3</v>
      </c>
      <c r="M72" s="40">
        <v>1.3837999999999999</v>
      </c>
      <c r="N72" s="40">
        <v>10.969991316</v>
      </c>
      <c r="O72" s="40">
        <v>0.21488856585999999</v>
      </c>
      <c r="P72" s="40">
        <v>0.12958097800000001</v>
      </c>
      <c r="Q72" s="40">
        <v>0.31419889979999999</v>
      </c>
      <c r="R72" s="40">
        <v>0.34983836600000007</v>
      </c>
      <c r="S72" s="40">
        <v>0.125095554</v>
      </c>
      <c r="T72" s="40">
        <v>0.81806241999999996</v>
      </c>
      <c r="U72" s="40">
        <v>3.5142760000000002E-2</v>
      </c>
      <c r="V72" s="40">
        <v>7.1924062800000002</v>
      </c>
      <c r="W72" s="40">
        <v>17.538256000000001</v>
      </c>
      <c r="X72" s="40" t="s">
        <v>423</v>
      </c>
      <c r="Y72" s="40" t="s">
        <v>423</v>
      </c>
      <c r="Z72" s="40" t="s">
        <v>423</v>
      </c>
      <c r="AA72" s="40" t="s">
        <v>423</v>
      </c>
      <c r="AB72" s="40">
        <v>4.5330614000000002</v>
      </c>
      <c r="AC72" s="40">
        <v>5.2714139999999993E-2</v>
      </c>
      <c r="AD72" s="40">
        <v>9.4131424199999998</v>
      </c>
      <c r="AE72" s="193"/>
      <c r="AF72" s="40" t="s">
        <v>423</v>
      </c>
      <c r="AG72" s="40" t="s">
        <v>423</v>
      </c>
      <c r="AH72" s="40" t="s">
        <v>423</v>
      </c>
      <c r="AI72" s="40" t="s">
        <v>423</v>
      </c>
      <c r="AJ72" s="40" t="s">
        <v>423</v>
      </c>
      <c r="AK72" s="40">
        <v>6665.1379999999999</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1.1341799999999999E-2</v>
      </c>
      <c r="J73" s="40">
        <v>1.606755E-2</v>
      </c>
      <c r="K73" s="40">
        <v>1.8903E-2</v>
      </c>
      <c r="L73" s="40">
        <v>1.13418E-3</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1.3803350000000001E-2</v>
      </c>
      <c r="J74" s="40">
        <v>3.5135800000000002E-2</v>
      </c>
      <c r="K74" s="40">
        <v>5.0194000000000003E-2</v>
      </c>
      <c r="L74" s="40">
        <v>3.1747705000000005E-4</v>
      </c>
      <c r="M74" s="40" t="s">
        <v>442</v>
      </c>
      <c r="N74" s="40" t="s">
        <v>442</v>
      </c>
      <c r="O74" s="40" t="s">
        <v>442</v>
      </c>
      <c r="P74" s="40" t="s">
        <v>442</v>
      </c>
      <c r="Q74" s="40" t="s">
        <v>442</v>
      </c>
      <c r="R74" s="40" t="s">
        <v>442</v>
      </c>
      <c r="S74" s="40" t="s">
        <v>442</v>
      </c>
      <c r="T74" s="40" t="s">
        <v>442</v>
      </c>
      <c r="U74" s="40" t="s">
        <v>442</v>
      </c>
      <c r="V74" s="40" t="s">
        <v>442</v>
      </c>
      <c r="W74" s="40">
        <v>0.87839500000000004</v>
      </c>
      <c r="X74" s="40" t="s">
        <v>442</v>
      </c>
      <c r="Y74" s="40" t="s">
        <v>442</v>
      </c>
      <c r="Z74" s="40" t="s">
        <v>442</v>
      </c>
      <c r="AA74" s="40" t="s">
        <v>442</v>
      </c>
      <c r="AB74" s="40" t="s">
        <v>442</v>
      </c>
      <c r="AC74" s="40">
        <v>0.12548500000000001</v>
      </c>
      <c r="AD74" s="40" t="s">
        <v>442</v>
      </c>
      <c r="AE74" s="193"/>
      <c r="AF74" s="40" t="s">
        <v>409</v>
      </c>
      <c r="AG74" s="40" t="s">
        <v>441</v>
      </c>
      <c r="AH74" s="40" t="s">
        <v>409</v>
      </c>
      <c r="AI74" s="40" t="s">
        <v>441</v>
      </c>
      <c r="AJ74" s="40" t="s">
        <v>441</v>
      </c>
      <c r="AK74" s="40">
        <v>25.097000000000001</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1.5905016685202071</v>
      </c>
      <c r="H76" s="40" t="s">
        <v>442</v>
      </c>
      <c r="I76" s="40">
        <v>7.1066239330863411E-3</v>
      </c>
      <c r="J76" s="40">
        <v>1.470201178446123E-2</v>
      </c>
      <c r="K76" s="40">
        <v>1.8290423751004401E-2</v>
      </c>
      <c r="L76" s="40" t="s">
        <v>442</v>
      </c>
      <c r="M76" s="40" t="s">
        <v>442</v>
      </c>
      <c r="N76" s="40">
        <v>3.981001168489426</v>
      </c>
      <c r="O76" s="40">
        <v>2.8307863463083695E-2</v>
      </c>
      <c r="P76" s="40">
        <v>5.5738226926167388E-2</v>
      </c>
      <c r="Q76" s="40">
        <v>1.0993234038925107E-2</v>
      </c>
      <c r="R76" s="40" t="s">
        <v>442</v>
      </c>
      <c r="S76" s="40" t="s">
        <v>442</v>
      </c>
      <c r="T76" s="40" t="s">
        <v>442</v>
      </c>
      <c r="U76" s="40" t="s">
        <v>442</v>
      </c>
      <c r="V76" s="40">
        <v>2.5783317453352416E-3</v>
      </c>
      <c r="W76" s="40">
        <v>0.37644391828854618</v>
      </c>
      <c r="X76" s="40" t="s">
        <v>442</v>
      </c>
      <c r="Y76" s="40" t="s">
        <v>442</v>
      </c>
      <c r="Z76" s="40" t="s">
        <v>442</v>
      </c>
      <c r="AA76" s="40" t="s">
        <v>442</v>
      </c>
      <c r="AB76" s="40" t="s">
        <v>442</v>
      </c>
      <c r="AC76" s="40" t="s">
        <v>442</v>
      </c>
      <c r="AD76" s="40">
        <v>1.5519328894964755E-4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0.65615147085415459</v>
      </c>
      <c r="H77" s="40" t="s">
        <v>442</v>
      </c>
      <c r="I77" s="40">
        <v>6.7062990000000006E-3</v>
      </c>
      <c r="J77" s="40">
        <v>7.5615970000000006E-3</v>
      </c>
      <c r="K77" s="40">
        <v>8.4168949999999989E-3</v>
      </c>
      <c r="L77" s="40" t="s">
        <v>442</v>
      </c>
      <c r="M77" s="40" t="s">
        <v>442</v>
      </c>
      <c r="N77" s="40">
        <v>0.29683999999999999</v>
      </c>
      <c r="O77" s="40">
        <v>4.9850779999999997E-2</v>
      </c>
      <c r="P77" s="40">
        <v>0.13801542119999999</v>
      </c>
      <c r="Q77" s="40">
        <v>1.1090080000000002E-2</v>
      </c>
      <c r="R77" s="40" t="s">
        <v>442</v>
      </c>
      <c r="S77" s="40" t="s">
        <v>442</v>
      </c>
      <c r="T77" s="40" t="s">
        <v>442</v>
      </c>
      <c r="U77" s="40" t="s">
        <v>442</v>
      </c>
      <c r="V77" s="40">
        <v>1.9802190000000002</v>
      </c>
      <c r="W77" s="40">
        <v>0.49206500000000003</v>
      </c>
      <c r="X77" s="40" t="s">
        <v>442</v>
      </c>
      <c r="Y77" s="40" t="s">
        <v>442</v>
      </c>
      <c r="Z77" s="40" t="s">
        <v>442</v>
      </c>
      <c r="AA77" s="40" t="s">
        <v>442</v>
      </c>
      <c r="AB77" s="40" t="s">
        <v>442</v>
      </c>
      <c r="AC77" s="40" t="s">
        <v>442</v>
      </c>
      <c r="AD77" s="40">
        <v>8.2809092620000007E-5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4.7350000000000003</v>
      </c>
      <c r="H78" s="40" t="s">
        <v>442</v>
      </c>
      <c r="I78" s="40">
        <v>0.13393068</v>
      </c>
      <c r="J78" s="40">
        <v>0.17857424000000002</v>
      </c>
      <c r="K78" s="40">
        <v>0.22321780000000002</v>
      </c>
      <c r="L78" s="40">
        <v>2.6676534000000002E-4</v>
      </c>
      <c r="M78" s="40" t="s">
        <v>409</v>
      </c>
      <c r="N78" s="40">
        <v>12.60928</v>
      </c>
      <c r="O78" s="40">
        <v>6.3958957999999999</v>
      </c>
      <c r="P78" s="40">
        <v>1.4429999999999998E-2</v>
      </c>
      <c r="Q78" s="40">
        <v>7.4985890000000008</v>
      </c>
      <c r="R78" s="40">
        <v>8.0474999999999994</v>
      </c>
      <c r="S78" s="40">
        <v>36.172423999999999</v>
      </c>
      <c r="T78" s="40">
        <v>8.0481941460000002</v>
      </c>
      <c r="U78" s="40" t="s">
        <v>442</v>
      </c>
      <c r="V78" s="40" t="s">
        <v>442</v>
      </c>
      <c r="W78" s="40">
        <v>8.1236699999999978E-3</v>
      </c>
      <c r="X78" s="40" t="s">
        <v>442</v>
      </c>
      <c r="Y78" s="40" t="s">
        <v>442</v>
      </c>
      <c r="Z78" s="40" t="s">
        <v>442</v>
      </c>
      <c r="AA78" s="40" t="s">
        <v>442</v>
      </c>
      <c r="AB78" s="40" t="s">
        <v>442</v>
      </c>
      <c r="AC78" s="40" t="s">
        <v>442</v>
      </c>
      <c r="AD78" s="40">
        <v>2.9227199999999997E-5</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40"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40" s="5" customFormat="1" ht="24.75" customHeight="1" thickBot="1" x14ac:dyDescent="0.25">
      <c r="A82" s="144" t="s">
        <v>222</v>
      </c>
      <c r="B82" s="38" t="s">
        <v>223</v>
      </c>
      <c r="C82" s="149" t="s">
        <v>224</v>
      </c>
      <c r="D82" s="145"/>
      <c r="E82" s="40" t="s">
        <v>423</v>
      </c>
      <c r="F82" s="40">
        <v>5.5339499404000003</v>
      </c>
      <c r="G82" s="40" t="s">
        <v>423</v>
      </c>
      <c r="H82" s="40" t="s">
        <v>423</v>
      </c>
      <c r="I82" s="40" t="s">
        <v>442</v>
      </c>
      <c r="J82" s="40" t="s">
        <v>423</v>
      </c>
      <c r="K82" s="40" t="s">
        <v>423</v>
      </c>
      <c r="L82" s="40" t="s">
        <v>423</v>
      </c>
      <c r="M82" s="40" t="s">
        <v>423</v>
      </c>
      <c r="N82" s="40" t="s">
        <v>423</v>
      </c>
      <c r="O82" s="40" t="s">
        <v>423</v>
      </c>
      <c r="P82" s="40">
        <v>2.9857081725333335E-10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5.3316217366666668E-2</v>
      </c>
      <c r="AL82" s="40" t="s">
        <v>456</v>
      </c>
    </row>
    <row r="83" spans="1:40" s="5" customFormat="1" ht="24.75" customHeight="1" thickBot="1" x14ac:dyDescent="0.25">
      <c r="A83" s="144" t="s">
        <v>222</v>
      </c>
      <c r="B83" s="162" t="s">
        <v>226</v>
      </c>
      <c r="C83" s="149" t="s">
        <v>227</v>
      </c>
      <c r="D83" s="145"/>
      <c r="E83" s="40">
        <v>3.5002799320000014E-2</v>
      </c>
      <c r="F83" s="40">
        <v>1.57315952E-2</v>
      </c>
      <c r="G83" s="40">
        <v>1.7403077189999991E-2</v>
      </c>
      <c r="H83" s="40" t="s">
        <v>423</v>
      </c>
      <c r="I83" s="40">
        <v>6.4914661999999998E-2</v>
      </c>
      <c r="J83" s="40">
        <v>1.29829324</v>
      </c>
      <c r="K83" s="40">
        <v>9.6553842599999999</v>
      </c>
      <c r="L83" s="40">
        <v>3.7001357339999999E-3</v>
      </c>
      <c r="M83" s="40">
        <v>0.1966449400000001</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983.22469999999998</v>
      </c>
      <c r="AL83" s="40" t="s">
        <v>451</v>
      </c>
    </row>
    <row r="84" spans="1:40" s="5" customFormat="1" ht="26.25" customHeight="1" thickBot="1" x14ac:dyDescent="0.25">
      <c r="A84" s="38" t="s">
        <v>73</v>
      </c>
      <c r="B84" s="162" t="s">
        <v>228</v>
      </c>
      <c r="C84" s="43" t="s">
        <v>229</v>
      </c>
      <c r="D84" s="39"/>
      <c r="E84" s="40" t="s">
        <v>423</v>
      </c>
      <c r="F84" s="40">
        <v>2.3291814</v>
      </c>
      <c r="G84" s="40" t="s">
        <v>423</v>
      </c>
      <c r="H84" s="40" t="s">
        <v>423</v>
      </c>
      <c r="I84" s="40">
        <v>1.4333424000000001</v>
      </c>
      <c r="J84" s="40">
        <v>7.1667120000000004</v>
      </c>
      <c r="K84" s="40">
        <v>28.666847999999998</v>
      </c>
      <c r="L84" s="40">
        <v>1.8633451200000001E-4</v>
      </c>
      <c r="M84" s="40">
        <v>0.17020941000000001</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2559.54</v>
      </c>
      <c r="AL84" s="41" t="s">
        <v>147</v>
      </c>
    </row>
    <row r="85" spans="1:40" s="5" customFormat="1" ht="24.75" customHeight="1" thickBot="1" x14ac:dyDescent="0.25">
      <c r="A85" s="144" t="s">
        <v>73</v>
      </c>
      <c r="B85" s="38" t="s">
        <v>230</v>
      </c>
      <c r="C85" s="149" t="s">
        <v>452</v>
      </c>
      <c r="D85" s="145"/>
      <c r="E85" s="40" t="s">
        <v>423</v>
      </c>
      <c r="F85" s="40">
        <v>1.19680198</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4.9992550000000007</v>
      </c>
      <c r="AL85" s="40" t="s">
        <v>232</v>
      </c>
    </row>
    <row r="86" spans="1:40" s="5" customFormat="1" ht="24.75" customHeight="1" thickBot="1" x14ac:dyDescent="0.25">
      <c r="A86" s="144" t="s">
        <v>222</v>
      </c>
      <c r="B86" s="38" t="s">
        <v>233</v>
      </c>
      <c r="C86" s="149" t="s">
        <v>234</v>
      </c>
      <c r="D86" s="145"/>
      <c r="E86" s="40" t="s">
        <v>423</v>
      </c>
      <c r="F86" s="40">
        <v>0.41539043000000003</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0.5850550000000001</v>
      </c>
      <c r="AL86" s="40" t="s">
        <v>225</v>
      </c>
    </row>
    <row r="87" spans="1:40" s="5" customFormat="1" ht="24.75" customHeight="1" thickBot="1" x14ac:dyDescent="0.25">
      <c r="A87" s="144" t="s">
        <v>222</v>
      </c>
      <c r="B87" s="38" t="s">
        <v>235</v>
      </c>
      <c r="C87" s="149" t="s">
        <v>236</v>
      </c>
      <c r="D87" s="145"/>
      <c r="E87" s="40" t="s">
        <v>423</v>
      </c>
      <c r="F87" s="40">
        <v>1.3357800599999999E-3</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2.0361000000000001E-2</v>
      </c>
      <c r="AL87" s="40" t="s">
        <v>225</v>
      </c>
    </row>
    <row r="88" spans="1:40" s="5" customFormat="1" ht="24.75" customHeight="1" thickBot="1" x14ac:dyDescent="0.25">
      <c r="A88" s="144" t="s">
        <v>222</v>
      </c>
      <c r="B88" s="38" t="s">
        <v>237</v>
      </c>
      <c r="C88" s="149" t="s">
        <v>238</v>
      </c>
      <c r="D88" s="145"/>
      <c r="E88" s="40" t="s">
        <v>423</v>
      </c>
      <c r="F88" s="40">
        <v>4.504444925714286</v>
      </c>
      <c r="G88" s="40" t="s">
        <v>423</v>
      </c>
      <c r="H88" s="40" t="s">
        <v>423</v>
      </c>
      <c r="I88" s="40" t="s">
        <v>442</v>
      </c>
      <c r="J88" s="40" t="s">
        <v>423</v>
      </c>
      <c r="K88" s="40">
        <v>0.15289371428571427</v>
      </c>
      <c r="L88" s="40" t="s">
        <v>423</v>
      </c>
      <c r="M88" s="40" t="s">
        <v>423</v>
      </c>
      <c r="N88" s="40" t="s">
        <v>423</v>
      </c>
      <c r="O88" s="40">
        <v>1.2741142857142858E-9</v>
      </c>
      <c r="P88" s="40" t="s">
        <v>442</v>
      </c>
      <c r="Q88" s="40">
        <v>6.3705714285714291E-9</v>
      </c>
      <c r="R88" s="40">
        <v>7.6446857142857143E-8</v>
      </c>
      <c r="S88" s="40" t="s">
        <v>423</v>
      </c>
      <c r="T88" s="40">
        <v>6.3705714285714289E-7</v>
      </c>
      <c r="U88" s="40">
        <v>6.3705714285714291E-9</v>
      </c>
      <c r="V88" s="40" t="s">
        <v>423</v>
      </c>
      <c r="W88" s="40" t="s">
        <v>423</v>
      </c>
      <c r="X88" s="40">
        <v>5.0964571428571429E-2</v>
      </c>
      <c r="Y88" s="40" t="s">
        <v>423</v>
      </c>
      <c r="Z88" s="40" t="s">
        <v>423</v>
      </c>
      <c r="AA88" s="40" t="s">
        <v>423</v>
      </c>
      <c r="AB88" s="40">
        <v>5.0964571428571429E-2</v>
      </c>
      <c r="AC88" s="40" t="s">
        <v>423</v>
      </c>
      <c r="AD88" s="40" t="s">
        <v>423</v>
      </c>
      <c r="AE88" s="193"/>
      <c r="AF88" s="40" t="s">
        <v>423</v>
      </c>
      <c r="AG88" s="40" t="s">
        <v>423</v>
      </c>
      <c r="AH88" s="40" t="s">
        <v>423</v>
      </c>
      <c r="AI88" s="40" t="s">
        <v>423</v>
      </c>
      <c r="AJ88" s="40" t="s">
        <v>423</v>
      </c>
      <c r="AK88" s="40">
        <v>82.956985714285707</v>
      </c>
      <c r="AL88" s="40" t="s">
        <v>225</v>
      </c>
    </row>
    <row r="89" spans="1:40" s="5" customFormat="1" ht="24.75" customHeight="1" thickBot="1" x14ac:dyDescent="0.25">
      <c r="A89" s="144" t="s">
        <v>222</v>
      </c>
      <c r="B89" s="38" t="s">
        <v>239</v>
      </c>
      <c r="C89" s="149" t="s">
        <v>240</v>
      </c>
      <c r="D89" s="145"/>
      <c r="E89" s="40" t="s">
        <v>423</v>
      </c>
      <c r="F89" s="40">
        <v>0.16662979999999999</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0.22825999999999999</v>
      </c>
      <c r="AL89" s="40" t="s">
        <v>225</v>
      </c>
    </row>
    <row r="90" spans="1:40" s="46" customFormat="1" ht="24.75" customHeight="1" thickBot="1" x14ac:dyDescent="0.25">
      <c r="A90" s="144" t="s">
        <v>222</v>
      </c>
      <c r="B90" s="38" t="s">
        <v>241</v>
      </c>
      <c r="C90" s="149" t="s">
        <v>242</v>
      </c>
      <c r="D90" s="145"/>
      <c r="E90" s="40">
        <v>3.970302178E-2</v>
      </c>
      <c r="F90" s="40">
        <v>0.95216359985999999</v>
      </c>
      <c r="G90" s="40">
        <v>2.00568166E-3</v>
      </c>
      <c r="H90" s="40">
        <v>9.1139411599999998E-2</v>
      </c>
      <c r="I90" s="40">
        <v>0.62419510306801995</v>
      </c>
      <c r="J90" s="40">
        <v>0.63982966816936004</v>
      </c>
      <c r="K90" s="40">
        <v>0.65023804972739008</v>
      </c>
      <c r="L90" s="40">
        <v>3.1195757448097904E-6</v>
      </c>
      <c r="M90" s="40">
        <v>1.21481640135</v>
      </c>
      <c r="N90" s="40">
        <v>0.520680272</v>
      </c>
      <c r="O90" s="40">
        <v>0.11957395844</v>
      </c>
      <c r="P90" s="40">
        <v>3.7855580999999999E-5</v>
      </c>
      <c r="Q90" s="40">
        <v>8.8329689000000002E-4</v>
      </c>
      <c r="R90" s="40">
        <v>1.0360474799999998E-2</v>
      </c>
      <c r="S90" s="40">
        <v>0.41346609359999997</v>
      </c>
      <c r="T90" s="40">
        <v>7.2631119599999988E-2</v>
      </c>
      <c r="U90" s="40" t="s">
        <v>442</v>
      </c>
      <c r="V90" s="40">
        <v>0.2319701008</v>
      </c>
      <c r="W90" s="40">
        <v>2.1961303999999998E-3</v>
      </c>
      <c r="X90" s="40">
        <v>4.5918797439999997E-3</v>
      </c>
      <c r="Y90" s="40">
        <v>2.0653461800000002E-3</v>
      </c>
      <c r="Z90" s="40">
        <v>2.0653461800000002E-3</v>
      </c>
      <c r="AA90" s="40">
        <v>2.0653461800000002E-3</v>
      </c>
      <c r="AB90" s="40">
        <v>1.0787918283999999E-2</v>
      </c>
      <c r="AC90" s="40" t="s">
        <v>442</v>
      </c>
      <c r="AD90" s="40" t="s">
        <v>442</v>
      </c>
      <c r="AE90" s="193"/>
      <c r="AF90" s="40" t="s">
        <v>423</v>
      </c>
      <c r="AG90" s="40" t="s">
        <v>423</v>
      </c>
      <c r="AH90" s="40" t="s">
        <v>423</v>
      </c>
      <c r="AI90" s="40" t="s">
        <v>423</v>
      </c>
      <c r="AJ90" s="40" t="s">
        <v>423</v>
      </c>
      <c r="AK90" s="40">
        <v>76.399394999999998</v>
      </c>
      <c r="AL90" s="146" t="s">
        <v>147</v>
      </c>
      <c r="AN90" s="46" t="s">
        <v>410</v>
      </c>
    </row>
    <row r="91" spans="1:40" s="143" customFormat="1" ht="26.25" customHeight="1" thickBot="1" x14ac:dyDescent="0.25">
      <c r="A91" s="142" t="s">
        <v>222</v>
      </c>
      <c r="B91" s="142" t="s">
        <v>243</v>
      </c>
      <c r="C91" s="142" t="s">
        <v>244</v>
      </c>
      <c r="D91" s="39"/>
      <c r="E91" s="40" t="s">
        <v>423</v>
      </c>
      <c r="F91" s="40" t="s">
        <v>423</v>
      </c>
      <c r="G91" s="40">
        <v>1.4805812310020776E-2</v>
      </c>
      <c r="H91" s="40" t="s">
        <v>423</v>
      </c>
      <c r="I91" s="40" t="s">
        <v>442</v>
      </c>
      <c r="J91" s="40" t="s">
        <v>442</v>
      </c>
      <c r="K91" s="40" t="s">
        <v>442</v>
      </c>
      <c r="L91" s="40" t="s">
        <v>442</v>
      </c>
      <c r="M91" s="40" t="s">
        <v>423</v>
      </c>
      <c r="N91" s="40">
        <v>1.2227685788375353E-4</v>
      </c>
      <c r="O91" s="40">
        <v>1.6794652769575803E-2</v>
      </c>
      <c r="P91" s="40" t="s">
        <v>442</v>
      </c>
      <c r="Q91" s="40" t="s">
        <v>442</v>
      </c>
      <c r="R91" s="40">
        <v>7.0714327450845466E-2</v>
      </c>
      <c r="S91" s="40">
        <v>2.8654034769144676</v>
      </c>
      <c r="T91" s="40">
        <v>0.11745207825038868</v>
      </c>
      <c r="U91" s="40">
        <v>1.6720992011814501E-2</v>
      </c>
      <c r="V91" s="40">
        <v>1.6581036572068042</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40" s="5" customFormat="1" ht="26.25" customHeight="1" thickBot="1" x14ac:dyDescent="0.25">
      <c r="A92" s="38" t="s">
        <v>73</v>
      </c>
      <c r="B92" s="38" t="s">
        <v>245</v>
      </c>
      <c r="C92" s="38" t="s">
        <v>246</v>
      </c>
      <c r="D92" s="44"/>
      <c r="E92" s="40">
        <v>0.16244902890000001</v>
      </c>
      <c r="F92" s="40">
        <v>0.1150075278</v>
      </c>
      <c r="G92" s="40">
        <v>0.32489805780000003</v>
      </c>
      <c r="H92" s="40" t="s">
        <v>442</v>
      </c>
      <c r="I92" s="40">
        <v>6.4328807340000002E-2</v>
      </c>
      <c r="J92" s="40">
        <v>8.5771743119999994E-2</v>
      </c>
      <c r="K92" s="40">
        <v>0.1072146789</v>
      </c>
      <c r="L92" s="40">
        <v>1.6725489908399999E-3</v>
      </c>
      <c r="M92" s="40">
        <v>0.28589180894999999</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40" s="5" customFormat="1" ht="26.25" customHeight="1" thickBot="1" x14ac:dyDescent="0.25">
      <c r="A93" s="38" t="s">
        <v>73</v>
      </c>
      <c r="B93" s="38" t="s">
        <v>248</v>
      </c>
      <c r="C93" s="38" t="s">
        <v>249</v>
      </c>
      <c r="D93" s="44"/>
      <c r="E93" s="40" t="s">
        <v>423</v>
      </c>
      <c r="F93" s="40">
        <v>4.5346545999999996</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1055702.8</v>
      </c>
      <c r="AL93" s="41" t="s">
        <v>250</v>
      </c>
    </row>
    <row r="94" spans="1:40"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40"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40"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0.1568889490107935</v>
      </c>
      <c r="F99" s="40">
        <v>5.4505189059020358</v>
      </c>
      <c r="G99" s="40" t="s">
        <v>423</v>
      </c>
      <c r="H99" s="40">
        <v>7.5914978951862935</v>
      </c>
      <c r="I99" s="40">
        <v>0.11764112123999998</v>
      </c>
      <c r="J99" s="40">
        <v>0.18076562531999996</v>
      </c>
      <c r="K99" s="40">
        <v>0.39596279831999986</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360.012</v>
      </c>
      <c r="AL99" s="41" t="s">
        <v>264</v>
      </c>
    </row>
    <row r="100" spans="1:38" s="5" customFormat="1" ht="26.25" customHeight="1" thickBot="1" x14ac:dyDescent="0.25">
      <c r="A100" s="38" t="s">
        <v>261</v>
      </c>
      <c r="B100" s="38" t="s">
        <v>265</v>
      </c>
      <c r="C100" s="38" t="s">
        <v>266</v>
      </c>
      <c r="D100" s="44"/>
      <c r="E100" s="40">
        <v>0.10378205054210018</v>
      </c>
      <c r="F100" s="40">
        <v>2.2839627477080495</v>
      </c>
      <c r="G100" s="40" t="s">
        <v>423</v>
      </c>
      <c r="H100" s="40">
        <v>4.428948051951088</v>
      </c>
      <c r="I100" s="40">
        <v>3.5061831219999992E-2</v>
      </c>
      <c r="J100" s="40">
        <v>5.4482286385000002E-2</v>
      </c>
      <c r="K100" s="40">
        <v>0.11723432845499999</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349.77100000000002</v>
      </c>
      <c r="AL100" s="41" t="s">
        <v>264</v>
      </c>
    </row>
    <row r="101" spans="1:38" s="5" customFormat="1" ht="26.25" customHeight="1" thickBot="1" x14ac:dyDescent="0.25">
      <c r="A101" s="38" t="s">
        <v>261</v>
      </c>
      <c r="B101" s="38" t="s">
        <v>267</v>
      </c>
      <c r="C101" s="38" t="s">
        <v>268</v>
      </c>
      <c r="D101" s="44"/>
      <c r="E101" s="40">
        <v>7.132183849033534E-2</v>
      </c>
      <c r="F101" s="40">
        <v>0.281124233</v>
      </c>
      <c r="G101" s="40" t="s">
        <v>423</v>
      </c>
      <c r="H101" s="40">
        <v>2.0936004646807791</v>
      </c>
      <c r="I101" s="40">
        <v>1.1644198999999999E-2</v>
      </c>
      <c r="J101" s="40">
        <v>3.4932596999999996E-2</v>
      </c>
      <c r="K101" s="40">
        <v>8.1509392999999999E-2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1663.4570000000001</v>
      </c>
      <c r="AL101" s="41" t="s">
        <v>264</v>
      </c>
    </row>
    <row r="102" spans="1:38" s="5" customFormat="1" ht="26.25" customHeight="1" thickBot="1" x14ac:dyDescent="0.25">
      <c r="A102" s="38" t="s">
        <v>261</v>
      </c>
      <c r="B102" s="38" t="s">
        <v>269</v>
      </c>
      <c r="C102" s="38" t="s">
        <v>270</v>
      </c>
      <c r="D102" s="44"/>
      <c r="E102" s="40">
        <v>0.10431403056893036</v>
      </c>
      <c r="F102" s="40">
        <v>0.67361662150000001</v>
      </c>
      <c r="G102" s="40" t="s">
        <v>423</v>
      </c>
      <c r="H102" s="40">
        <v>4.4033874086132014</v>
      </c>
      <c r="I102" s="40">
        <v>3.2350894400000009E-3</v>
      </c>
      <c r="J102" s="40">
        <v>7.2280496360000029E-2</v>
      </c>
      <c r="K102" s="40">
        <v>0.49333883956000008</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1014.391</v>
      </c>
      <c r="AL102" s="41" t="s">
        <v>264</v>
      </c>
    </row>
    <row r="103" spans="1:38" s="5" customFormat="1" ht="26.25" customHeight="1" thickBot="1" x14ac:dyDescent="0.25">
      <c r="A103" s="38" t="s">
        <v>261</v>
      </c>
      <c r="B103" s="38" t="s">
        <v>271</v>
      </c>
      <c r="C103" s="38" t="s">
        <v>272</v>
      </c>
      <c r="D103" s="44"/>
      <c r="E103" s="40">
        <v>1.8527849389450823E-4</v>
      </c>
      <c r="F103" s="40">
        <v>3.2671546000000003E-2</v>
      </c>
      <c r="G103" s="40" t="s">
        <v>423</v>
      </c>
      <c r="H103" s="40">
        <v>2.0368649756121463E-2</v>
      </c>
      <c r="I103" s="40">
        <v>2.0834813119999999E-3</v>
      </c>
      <c r="J103" s="40">
        <v>3.1725738159999999E-3</v>
      </c>
      <c r="K103" s="40">
        <v>6.8660179599999999E-3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7.6820000000000004</v>
      </c>
      <c r="AL103" s="41" t="s">
        <v>264</v>
      </c>
    </row>
    <row r="104" spans="1:38" s="5" customFormat="1" ht="26.25" customHeight="1" thickBot="1" x14ac:dyDescent="0.25">
      <c r="A104" s="38" t="s">
        <v>261</v>
      </c>
      <c r="B104" s="38" t="s">
        <v>273</v>
      </c>
      <c r="C104" s="38" t="s">
        <v>274</v>
      </c>
      <c r="D104" s="44"/>
      <c r="E104" s="40">
        <v>5.2362058013439225E-2</v>
      </c>
      <c r="F104" s="40">
        <v>0.40102065100000001</v>
      </c>
      <c r="G104" s="40" t="s">
        <v>423</v>
      </c>
      <c r="H104" s="40">
        <v>1.2528907330493972</v>
      </c>
      <c r="I104" s="40">
        <v>1.2163799819999998E-3</v>
      </c>
      <c r="J104" s="40">
        <v>3.6491399459999993E-3</v>
      </c>
      <c r="K104" s="40">
        <v>8.5146598739999982E-3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739.89049999999997</v>
      </c>
      <c r="AL104" s="41" t="s">
        <v>264</v>
      </c>
    </row>
    <row r="105" spans="1:38" s="5" customFormat="1" ht="26.25" customHeight="1" thickBot="1" x14ac:dyDescent="0.25">
      <c r="A105" s="38" t="s">
        <v>261</v>
      </c>
      <c r="B105" s="38" t="s">
        <v>275</v>
      </c>
      <c r="C105" s="38" t="s">
        <v>276</v>
      </c>
      <c r="D105" s="44"/>
      <c r="E105" s="40">
        <v>2.0797041052582468E-2</v>
      </c>
      <c r="F105" s="40">
        <v>0.540022275</v>
      </c>
      <c r="G105" s="40" t="s">
        <v>423</v>
      </c>
      <c r="H105" s="40">
        <v>0.60334327609658756</v>
      </c>
      <c r="I105" s="40">
        <v>8.7222124080000019E-3</v>
      </c>
      <c r="J105" s="40">
        <v>1.3706333784000001E-2</v>
      </c>
      <c r="K105" s="40">
        <v>2.9904728256000001E-2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126.321</v>
      </c>
      <c r="AL105" s="41" t="s">
        <v>264</v>
      </c>
    </row>
    <row r="106" spans="1:38" s="5" customFormat="1" ht="26.25" customHeight="1" thickBot="1" x14ac:dyDescent="0.25">
      <c r="A106" s="38" t="s">
        <v>261</v>
      </c>
      <c r="B106" s="38" t="s">
        <v>277</v>
      </c>
      <c r="C106" s="38" t="s">
        <v>278</v>
      </c>
      <c r="D106" s="44"/>
      <c r="E106" s="40">
        <v>3.591275E-2</v>
      </c>
      <c r="F106" s="40">
        <v>0.21116697000000001</v>
      </c>
      <c r="G106" s="40" t="s">
        <v>423</v>
      </c>
      <c r="H106" s="40">
        <v>0.13110550669542853</v>
      </c>
      <c r="I106" s="40">
        <v>7.0848673200000012E-3</v>
      </c>
      <c r="J106" s="40">
        <v>1.3706333784000001E-2</v>
      </c>
      <c r="K106" s="40">
        <v>2.4088548888000005E-2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143.65100000000001</v>
      </c>
      <c r="AL106" s="41" t="s">
        <v>264</v>
      </c>
    </row>
    <row r="107" spans="1:38" s="5" customFormat="1" ht="26.25" customHeight="1" thickBot="1" x14ac:dyDescent="0.25">
      <c r="A107" s="38" t="s">
        <v>261</v>
      </c>
      <c r="B107" s="38" t="s">
        <v>279</v>
      </c>
      <c r="C107" s="38" t="s">
        <v>280</v>
      </c>
      <c r="D107" s="44"/>
      <c r="E107" s="40">
        <v>0.11007160239277197</v>
      </c>
      <c r="F107" s="40">
        <v>1.4788694250000001</v>
      </c>
      <c r="G107" s="40" t="s">
        <v>423</v>
      </c>
      <c r="H107" s="40">
        <v>1.3423949770075017</v>
      </c>
      <c r="I107" s="40">
        <v>2.6888534999999998E-2</v>
      </c>
      <c r="J107" s="40">
        <v>0.35851379999999999</v>
      </c>
      <c r="K107" s="40">
        <v>1.7029405500000001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8962.8449999999993</v>
      </c>
      <c r="AL107" s="41" t="s">
        <v>264</v>
      </c>
    </row>
    <row r="108" spans="1:38" s="5" customFormat="1" ht="26.25" customHeight="1" thickBot="1" x14ac:dyDescent="0.25">
      <c r="A108" s="38" t="s">
        <v>261</v>
      </c>
      <c r="B108" s="38" t="s">
        <v>281</v>
      </c>
      <c r="C108" s="38" t="s">
        <v>282</v>
      </c>
      <c r="D108" s="44"/>
      <c r="E108" s="40">
        <v>0.1505991893713659</v>
      </c>
      <c r="F108" s="40">
        <v>0.94071391199999999</v>
      </c>
      <c r="G108" s="40" t="s">
        <v>423</v>
      </c>
      <c r="H108" s="40">
        <v>3.1491558614006863</v>
      </c>
      <c r="I108" s="40">
        <v>1.7420628000000001E-2</v>
      </c>
      <c r="J108" s="40">
        <v>0.17420627999999999</v>
      </c>
      <c r="K108" s="40">
        <v>0.34841255999999998</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8710.3140000000003</v>
      </c>
      <c r="AL108" s="41" t="s">
        <v>264</v>
      </c>
    </row>
    <row r="109" spans="1:38" s="5" customFormat="1" ht="26.25" customHeight="1" thickBot="1" x14ac:dyDescent="0.25">
      <c r="A109" s="38" t="s">
        <v>261</v>
      </c>
      <c r="B109" s="38" t="s">
        <v>283</v>
      </c>
      <c r="C109" s="38" t="s">
        <v>284</v>
      </c>
      <c r="D109" s="44"/>
      <c r="E109" s="40">
        <v>2.3219547375667497E-2</v>
      </c>
      <c r="F109" s="40">
        <v>0.31243114649999998</v>
      </c>
      <c r="G109" s="40" t="s">
        <v>423</v>
      </c>
      <c r="H109" s="40">
        <v>0.66800851680766482</v>
      </c>
      <c r="I109" s="40">
        <v>1.2778370000000001E-2</v>
      </c>
      <c r="J109" s="40">
        <v>7.0281035000000006E-2</v>
      </c>
      <c r="K109" s="40">
        <v>7.0281035000000006E-2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638.91849999999999</v>
      </c>
      <c r="AL109" s="41" t="s">
        <v>264</v>
      </c>
    </row>
    <row r="110" spans="1:38" s="5" customFormat="1" ht="26.25" customHeight="1" thickBot="1" x14ac:dyDescent="0.25">
      <c r="A110" s="38" t="s">
        <v>261</v>
      </c>
      <c r="B110" s="38" t="s">
        <v>285</v>
      </c>
      <c r="C110" s="38" t="s">
        <v>286</v>
      </c>
      <c r="D110" s="44"/>
      <c r="E110" s="40">
        <v>2.8772656195921793E-2</v>
      </c>
      <c r="F110" s="40">
        <v>0.59199562500000003</v>
      </c>
      <c r="G110" s="40" t="s">
        <v>423</v>
      </c>
      <c r="H110" s="40">
        <v>0.76664951103825096</v>
      </c>
      <c r="I110" s="40">
        <v>2.7557939999999996E-2</v>
      </c>
      <c r="J110" s="40">
        <v>0.20294190000000001</v>
      </c>
      <c r="K110" s="40">
        <v>0.20294190000000001</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1.2106250000000001</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5.6372</v>
      </c>
      <c r="F112" s="40" t="s">
        <v>423</v>
      </c>
      <c r="G112" s="40" t="s">
        <v>423</v>
      </c>
      <c r="H112" s="40">
        <v>8.9685637544645758</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140.93</v>
      </c>
      <c r="AL112" s="41" t="s">
        <v>292</v>
      </c>
    </row>
    <row r="113" spans="1:38" s="5" customFormat="1" ht="26.25" customHeight="1" thickBot="1" x14ac:dyDescent="0.25">
      <c r="A113" s="38" t="s">
        <v>289</v>
      </c>
      <c r="B113" s="168" t="s">
        <v>293</v>
      </c>
      <c r="C113" s="168" t="s">
        <v>294</v>
      </c>
      <c r="D113" s="39"/>
      <c r="E113" s="40">
        <v>2.5939616606236235</v>
      </c>
      <c r="F113" s="40" t="s">
        <v>409</v>
      </c>
      <c r="G113" s="40" t="s">
        <v>423</v>
      </c>
      <c r="H113" s="40">
        <v>13.268614975703379</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1.546156891830534</v>
      </c>
      <c r="F116" s="40" t="s">
        <v>423</v>
      </c>
      <c r="G116" s="40" t="s">
        <v>423</v>
      </c>
      <c r="H116" s="40">
        <v>3.5057210385271902</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0.33426872400000002</v>
      </c>
      <c r="J119" s="40">
        <v>8.6909868240000012</v>
      </c>
      <c r="K119" s="40">
        <v>8.6909868240000012</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5571.1454000000003</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1.6776156455621742</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5571.1454000000003</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8.4013981328424025E-4</v>
      </c>
      <c r="F123" s="40">
        <v>1.8263908984440008E-4</v>
      </c>
      <c r="G123" s="40">
        <v>1.8263908984440008E-4</v>
      </c>
      <c r="H123" s="40">
        <v>8.7666763125312022E-4</v>
      </c>
      <c r="I123" s="40">
        <v>1.9725021703195207E-3</v>
      </c>
      <c r="J123" s="40">
        <v>2.0820856242261608E-3</v>
      </c>
      <c r="K123" s="40">
        <v>2.1186134421950407E-3</v>
      </c>
      <c r="L123" s="40">
        <v>1.8263908984440005E-4</v>
      </c>
      <c r="M123" s="40">
        <v>2.4364054585242968E-2</v>
      </c>
      <c r="N123" s="40">
        <v>4.0180599765768013E-5</v>
      </c>
      <c r="O123" s="40">
        <v>3.2144479812614411E-4</v>
      </c>
      <c r="P123" s="40">
        <v>5.1138945156432026E-5</v>
      </c>
      <c r="Q123" s="40">
        <v>2.3377803500083212E-6</v>
      </c>
      <c r="R123" s="40">
        <v>2.9222254375104011E-5</v>
      </c>
      <c r="S123" s="40">
        <v>2.6665307117282407E-5</v>
      </c>
      <c r="T123" s="40">
        <v>1.8994465343817605E-5</v>
      </c>
      <c r="U123" s="40">
        <v>7.3055635937760028E-6</v>
      </c>
      <c r="V123" s="40">
        <v>2.045557806257281E-4</v>
      </c>
      <c r="W123" s="40">
        <v>0.18263908984440005</v>
      </c>
      <c r="X123" s="40">
        <v>1.4355432461769845E-4</v>
      </c>
      <c r="Y123" s="40">
        <v>4.007101631186137E-4</v>
      </c>
      <c r="Z123" s="40">
        <v>1.7095018809435846E-4</v>
      </c>
      <c r="AA123" s="40">
        <v>1.2273346837543686E-4</v>
      </c>
      <c r="AB123" s="40">
        <f t="shared" si="1"/>
        <v>8.3794814420610738E-4</v>
      </c>
      <c r="AC123" s="40" t="s">
        <v>423</v>
      </c>
      <c r="AD123" s="40" t="s">
        <v>423</v>
      </c>
      <c r="AE123" s="193"/>
      <c r="AF123" s="40" t="s">
        <v>423</v>
      </c>
      <c r="AG123" s="40" t="s">
        <v>423</v>
      </c>
      <c r="AH123" s="40" t="s">
        <v>423</v>
      </c>
      <c r="AI123" s="40" t="s">
        <v>423</v>
      </c>
      <c r="AJ123" s="40" t="s">
        <v>423</v>
      </c>
      <c r="AK123" s="40">
        <v>84.622455000000002</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0.36438958144262218</v>
      </c>
      <c r="G125" s="40" t="s">
        <v>423</v>
      </c>
      <c r="H125" s="40" t="s">
        <v>442</v>
      </c>
      <c r="I125" s="40">
        <v>1.05402E-4</v>
      </c>
      <c r="J125" s="40">
        <v>6.9948599999999992E-4</v>
      </c>
      <c r="K125" s="40">
        <v>1.4788220000000001E-3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3194</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7.0500478831883734E-2</v>
      </c>
      <c r="F129" s="40">
        <v>0.59965924523671232</v>
      </c>
      <c r="G129" s="40">
        <v>3.8086465575845243E-3</v>
      </c>
      <c r="H129" s="40" t="s">
        <v>442</v>
      </c>
      <c r="I129" s="40">
        <v>3.2414013256038503E-4</v>
      </c>
      <c r="J129" s="40">
        <v>5.6724523198067379E-4</v>
      </c>
      <c r="K129" s="40">
        <v>8.103503314009626E-4</v>
      </c>
      <c r="L129" s="40">
        <v>1.1344904639613477E-5</v>
      </c>
      <c r="M129" s="40">
        <v>5.672452319806739E-3</v>
      </c>
      <c r="N129" s="40">
        <v>0.10534554308212515</v>
      </c>
      <c r="O129" s="40">
        <v>8.1035033140096271E-3</v>
      </c>
      <c r="P129" s="40">
        <v>4.5379618558453903E-3</v>
      </c>
      <c r="Q129" s="40">
        <v>1.2965605302415401E-3</v>
      </c>
      <c r="R129" s="40" t="s">
        <v>459</v>
      </c>
      <c r="S129" s="40" t="s">
        <v>459</v>
      </c>
      <c r="T129" s="40">
        <v>1.1344904639613478E-2</v>
      </c>
      <c r="U129" s="40" t="s">
        <v>442</v>
      </c>
      <c r="V129" s="40" t="s">
        <v>442</v>
      </c>
      <c r="W129" s="40">
        <v>0.81035033140096269</v>
      </c>
      <c r="X129" s="40" t="s">
        <v>442</v>
      </c>
      <c r="Y129" s="40" t="s">
        <v>442</v>
      </c>
      <c r="Z129" s="40" t="s">
        <v>442</v>
      </c>
      <c r="AA129" s="40" t="s">
        <v>442</v>
      </c>
      <c r="AB129" s="40">
        <v>1.6207006628019252E-3</v>
      </c>
      <c r="AC129" s="40">
        <v>0.16207006628019252</v>
      </c>
      <c r="AD129" s="40" t="s">
        <v>423</v>
      </c>
      <c r="AE129" s="193"/>
      <c r="AF129" s="40" t="s">
        <v>423</v>
      </c>
      <c r="AG129" s="40" t="s">
        <v>423</v>
      </c>
      <c r="AH129" s="40" t="s">
        <v>423</v>
      </c>
      <c r="AI129" s="40" t="s">
        <v>423</v>
      </c>
      <c r="AJ129" s="40" t="s">
        <v>423</v>
      </c>
      <c r="AK129" s="40">
        <v>81.03503314009626</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3.3218108293337537E-3</v>
      </c>
      <c r="F131" s="40">
        <v>9.6733786943601046E-4</v>
      </c>
      <c r="G131" s="40">
        <v>7.0659103745646188E-4</v>
      </c>
      <c r="H131" s="40" t="s">
        <v>442</v>
      </c>
      <c r="I131" s="40" t="s">
        <v>442</v>
      </c>
      <c r="J131" s="40" t="s">
        <v>442</v>
      </c>
      <c r="K131" s="40">
        <v>9.3602488630771638E-4</v>
      </c>
      <c r="L131" s="40">
        <v>2.2154350330308344E-5</v>
      </c>
      <c r="M131" s="40">
        <v>5.2928126484102882E-4</v>
      </c>
      <c r="N131" s="40">
        <v>1.2295994691784629E-2</v>
      </c>
      <c r="O131" s="40">
        <v>1.0481328972615433E-3</v>
      </c>
      <c r="P131" s="40">
        <v>5.2720978987697641E-2</v>
      </c>
      <c r="Q131" s="40">
        <v>2.4248744841028872E-4</v>
      </c>
      <c r="R131" s="40">
        <v>1.8772736210257216E-4</v>
      </c>
      <c r="S131" s="40">
        <v>2.346576972615433E-3</v>
      </c>
      <c r="T131" s="40">
        <v>1.4340292968205773E-4</v>
      </c>
      <c r="U131" s="40" t="s">
        <v>442</v>
      </c>
      <c r="V131" s="40" t="s">
        <v>442</v>
      </c>
      <c r="W131" s="40">
        <v>3.2644689261543309</v>
      </c>
      <c r="X131" s="40" t="s">
        <v>442</v>
      </c>
      <c r="Y131" s="40" t="s">
        <v>442</v>
      </c>
      <c r="Z131" s="40" t="s">
        <v>442</v>
      </c>
      <c r="AA131" s="40" t="s">
        <v>442</v>
      </c>
      <c r="AB131" s="40">
        <v>5.5276449682057742E-8</v>
      </c>
      <c r="AC131" s="40">
        <v>1.3819112420514434E-4</v>
      </c>
      <c r="AD131" s="40">
        <v>2.7638224841028871E-5</v>
      </c>
      <c r="AE131" s="193"/>
      <c r="AF131" s="40" t="s">
        <v>423</v>
      </c>
      <c r="AG131" s="40" t="s">
        <v>423</v>
      </c>
      <c r="AH131" s="40" t="s">
        <v>423</v>
      </c>
      <c r="AI131" s="40" t="s">
        <v>423</v>
      </c>
      <c r="AJ131" s="40" t="s">
        <v>423</v>
      </c>
      <c r="AK131" s="40">
        <v>1.3819112420514434</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3.7125000000000001E-3</v>
      </c>
      <c r="F133" s="40">
        <v>5.8499999999999999E-5</v>
      </c>
      <c r="G133" s="40">
        <v>5.0849999999999995E-4</v>
      </c>
      <c r="H133" s="40" t="s">
        <v>423</v>
      </c>
      <c r="I133" s="40">
        <v>1.5615E-4</v>
      </c>
      <c r="J133" s="40">
        <v>1.5615E-4</v>
      </c>
      <c r="K133" s="40">
        <v>1.7352000000000001E-4</v>
      </c>
      <c r="L133" s="40" t="s">
        <v>442</v>
      </c>
      <c r="M133" s="40">
        <v>6.3000000000000013E-4</v>
      </c>
      <c r="N133" s="40">
        <v>1.3513500000000001E-4</v>
      </c>
      <c r="O133" s="40">
        <v>2.2634999999999999E-5</v>
      </c>
      <c r="P133" s="40">
        <v>6.705E-3</v>
      </c>
      <c r="Q133" s="40">
        <v>6.1245000000000001E-5</v>
      </c>
      <c r="R133" s="40">
        <v>6.1020000000000002E-5</v>
      </c>
      <c r="S133" s="40">
        <v>5.5934999999999999E-5</v>
      </c>
      <c r="T133" s="40">
        <v>7.7984999999999979E-5</v>
      </c>
      <c r="U133" s="40">
        <v>8.9010000000000003E-5</v>
      </c>
      <c r="V133" s="40">
        <v>7.2053999999999998E-4</v>
      </c>
      <c r="W133" s="40">
        <v>1.215E-4</v>
      </c>
      <c r="X133" s="40">
        <v>5.9400000000000003E-8</v>
      </c>
      <c r="Y133" s="40">
        <v>3.2444999999999997E-8</v>
      </c>
      <c r="Z133" s="40">
        <v>2.8979999999999999E-8</v>
      </c>
      <c r="AA133" s="40">
        <v>3.1454999999999999E-8</v>
      </c>
      <c r="AB133" s="40">
        <f t="shared" si="1"/>
        <v>1.5227999999999998E-7</v>
      </c>
      <c r="AC133" s="40">
        <v>6.7500000000000004E-4</v>
      </c>
      <c r="AD133" s="40">
        <v>1.8450000000000001E-3</v>
      </c>
      <c r="AE133" s="193"/>
      <c r="AF133" s="40" t="s">
        <v>423</v>
      </c>
      <c r="AG133" s="40" t="s">
        <v>423</v>
      </c>
      <c r="AH133" s="40" t="s">
        <v>423</v>
      </c>
      <c r="AI133" s="40" t="s">
        <v>423</v>
      </c>
      <c r="AJ133" s="40" t="s">
        <v>423</v>
      </c>
      <c r="AK133" s="40">
        <v>4500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6.1006050000000003E-3</v>
      </c>
      <c r="G136" s="40" t="s">
        <v>423</v>
      </c>
      <c r="H136" s="40">
        <v>1.0820571411199995</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406707</v>
      </c>
      <c r="AL136" s="41" t="s">
        <v>455</v>
      </c>
    </row>
    <row r="137" spans="1:38" s="5" customFormat="1" ht="26.25" customHeight="1" thickBot="1" x14ac:dyDescent="0.25">
      <c r="A137" s="38" t="s">
        <v>318</v>
      </c>
      <c r="B137" s="38" t="s">
        <v>350</v>
      </c>
      <c r="C137" s="38" t="s">
        <v>351</v>
      </c>
      <c r="D137" s="39"/>
      <c r="E137" s="40" t="s">
        <v>423</v>
      </c>
      <c r="F137" s="40">
        <v>8.1885417840000009E-3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545902.78560000006</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0.37826658000000002</v>
      </c>
      <c r="J139" s="40">
        <v>0.37826658000000002</v>
      </c>
      <c r="K139" s="40">
        <v>0.37826658000000002</v>
      </c>
      <c r="L139" s="40" t="s">
        <v>423</v>
      </c>
      <c r="M139" s="40" t="s">
        <v>423</v>
      </c>
      <c r="N139" s="40">
        <v>1.09431E-3</v>
      </c>
      <c r="O139" s="40">
        <v>2.2020500000000001E-3</v>
      </c>
      <c r="P139" s="40">
        <v>2.2020500000000001E-3</v>
      </c>
      <c r="Q139" s="40">
        <v>3.4986200000000005E-3</v>
      </c>
      <c r="R139" s="40">
        <v>3.3366499999999996E-3</v>
      </c>
      <c r="S139" s="40">
        <v>7.7684200000000007E-3</v>
      </c>
      <c r="T139" s="40" t="s">
        <v>423</v>
      </c>
      <c r="U139" s="40" t="s">
        <v>423</v>
      </c>
      <c r="V139" s="40" t="s">
        <v>423</v>
      </c>
      <c r="W139" s="40">
        <v>3.8419160000000003</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7535</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172.91595029050154</v>
      </c>
      <c r="F141" s="50">
        <f t="shared" ref="F141:AK141" si="2">SUM(F14:F140)</f>
        <v>103.99991062286057</v>
      </c>
      <c r="G141" s="50">
        <f t="shared" si="2"/>
        <v>1020.5958575665378</v>
      </c>
      <c r="H141" s="50">
        <f t="shared" si="2"/>
        <v>56.522871562215194</v>
      </c>
      <c r="I141" s="50">
        <f t="shared" si="2"/>
        <v>38.442472021446839</v>
      </c>
      <c r="J141" s="50">
        <f t="shared" si="2"/>
        <v>71.354162670128844</v>
      </c>
      <c r="K141" s="50">
        <f t="shared" si="2"/>
        <v>126.98137158639651</v>
      </c>
      <c r="L141" s="50">
        <f t="shared" si="2"/>
        <v>4.8559892692448177</v>
      </c>
      <c r="M141" s="50">
        <f t="shared" si="2"/>
        <v>469.47647507765174</v>
      </c>
      <c r="N141" s="50">
        <f t="shared" si="2"/>
        <v>163.89866560588055</v>
      </c>
      <c r="O141" s="50">
        <f t="shared" si="2"/>
        <v>8.0804144060153931</v>
      </c>
      <c r="P141" s="50">
        <f t="shared" si="2"/>
        <v>1.7972039153302812</v>
      </c>
      <c r="Q141" s="50">
        <f t="shared" si="2"/>
        <v>14.515760239027971</v>
      </c>
      <c r="R141" s="50">
        <f t="shared" si="2"/>
        <v>14.956322312427146</v>
      </c>
      <c r="S141" s="50">
        <f t="shared" si="2"/>
        <v>63.934637557015762</v>
      </c>
      <c r="T141" s="50">
        <f t="shared" si="2"/>
        <v>31.888117922788339</v>
      </c>
      <c r="U141" s="50">
        <f t="shared" si="2"/>
        <v>18.43449361366336</v>
      </c>
      <c r="V141" s="50">
        <f t="shared" si="2"/>
        <v>48.649872559936966</v>
      </c>
      <c r="W141" s="50">
        <f t="shared" si="2"/>
        <v>3478.3627030900489</v>
      </c>
      <c r="X141" s="50">
        <f t="shared" si="2"/>
        <v>7.5828387532647552</v>
      </c>
      <c r="Y141" s="50">
        <f t="shared" si="2"/>
        <v>8.3557757685776828</v>
      </c>
      <c r="Z141" s="50">
        <f t="shared" si="2"/>
        <v>3.6045767690505146</v>
      </c>
      <c r="AA141" s="50">
        <f t="shared" si="2"/>
        <v>3.8586618445914724</v>
      </c>
      <c r="AB141" s="50">
        <f t="shared" si="2"/>
        <v>27.979185037399976</v>
      </c>
      <c r="AC141" s="50">
        <f t="shared" si="2"/>
        <v>5.3119135882716719</v>
      </c>
      <c r="AD141" s="50">
        <f t="shared" si="2"/>
        <v>12.487001996576394</v>
      </c>
      <c r="AE141" s="36"/>
      <c r="AF141" s="50">
        <f t="shared" si="2"/>
        <v>127001.61274223169</v>
      </c>
      <c r="AG141" s="50">
        <f t="shared" si="2"/>
        <v>276183.525738</v>
      </c>
      <c r="AH141" s="50">
        <f t="shared" si="2"/>
        <v>69010.988853000003</v>
      </c>
      <c r="AI141" s="50">
        <f t="shared" si="2"/>
        <v>26979.66979</v>
      </c>
      <c r="AJ141" s="50">
        <f t="shared" si="2"/>
        <v>0</v>
      </c>
      <c r="AK141" s="50">
        <f t="shared" si="2"/>
        <v>2130678.205345585</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172.91595029050154</v>
      </c>
      <c r="F152" s="81">
        <f t="shared" ref="F152:AD152" si="3">SUM(F$141, F$151, IF(AND(ISNUMBER(SEARCH($B$4,"AT|BE|CH|GB|IE|LT|LU|NL")),SUM(F$143:F$149)&gt;0),SUM(F$143:F$149)-SUM(F$27:F$33),0))</f>
        <v>103.99991062286057</v>
      </c>
      <c r="G152" s="81">
        <f t="shared" si="3"/>
        <v>1020.5958575665378</v>
      </c>
      <c r="H152" s="81">
        <f t="shared" si="3"/>
        <v>56.522871562215194</v>
      </c>
      <c r="I152" s="81">
        <f t="shared" si="3"/>
        <v>38.442472021446839</v>
      </c>
      <c r="J152" s="81">
        <f t="shared" si="3"/>
        <v>71.354162670128844</v>
      </c>
      <c r="K152" s="81">
        <f t="shared" si="3"/>
        <v>126.98137158639651</v>
      </c>
      <c r="L152" s="81">
        <f t="shared" si="3"/>
        <v>4.8559892692448177</v>
      </c>
      <c r="M152" s="81">
        <f t="shared" si="3"/>
        <v>469.47647507765174</v>
      </c>
      <c r="N152" s="81">
        <f t="shared" si="3"/>
        <v>163.89866560588055</v>
      </c>
      <c r="O152" s="81">
        <f t="shared" si="3"/>
        <v>8.0804144060153931</v>
      </c>
      <c r="P152" s="81">
        <f t="shared" si="3"/>
        <v>1.7972039153302812</v>
      </c>
      <c r="Q152" s="81">
        <f t="shared" si="3"/>
        <v>14.515760239027971</v>
      </c>
      <c r="R152" s="81">
        <f t="shared" si="3"/>
        <v>14.956322312427146</v>
      </c>
      <c r="S152" s="81">
        <f t="shared" si="3"/>
        <v>63.934637557015762</v>
      </c>
      <c r="T152" s="81">
        <f t="shared" si="3"/>
        <v>31.888117922788339</v>
      </c>
      <c r="U152" s="81">
        <f t="shared" si="3"/>
        <v>18.43449361366336</v>
      </c>
      <c r="V152" s="81">
        <f t="shared" si="3"/>
        <v>48.649872559936966</v>
      </c>
      <c r="W152" s="81">
        <f t="shared" si="3"/>
        <v>3478.3627030900489</v>
      </c>
      <c r="X152" s="81">
        <f t="shared" si="3"/>
        <v>7.5828387532647552</v>
      </c>
      <c r="Y152" s="81">
        <f t="shared" si="3"/>
        <v>8.3557757685776828</v>
      </c>
      <c r="Z152" s="81">
        <f t="shared" si="3"/>
        <v>3.6045767690505146</v>
      </c>
      <c r="AA152" s="81">
        <f t="shared" si="3"/>
        <v>3.8586618445914724</v>
      </c>
      <c r="AB152" s="81">
        <f t="shared" si="3"/>
        <v>27.979185037399976</v>
      </c>
      <c r="AC152" s="81">
        <f t="shared" si="3"/>
        <v>5.3119135882716719</v>
      </c>
      <c r="AD152" s="81">
        <f t="shared" si="3"/>
        <v>12.487001996576394</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172.91595029050154</v>
      </c>
      <c r="F154" s="81">
        <f>F141 + F153 - IF(OR($B$6=2005,$B$6&gt;=2020),SUM(F99:F122),0) + IF(AND(OR($B$4="AT",$B$4="BE",$B$4="CH",$B$4="GB",$B$4="IE",$B$4="LT",$B$4="LU",$B$4="NL"),SUM(F143:F149)&gt;0),SUM(F143:F149)-SUM(F27:F33),0)</f>
        <v>103.99991062286057</v>
      </c>
      <c r="G154" s="81">
        <f>G141 + G153 + IF(AND(OR($B$4="AT",$B$4="BE",$B$4="CH",$B$4="GB",$B$4="IE",$B$4="LT",$B$4="LU",$B$4="NL"),SUM(G143:G149)&gt;0),SUM(G143:G149)-SUM(G27:G33),0)</f>
        <v>1020.5958575665378</v>
      </c>
      <c r="H154" s="81">
        <f t="shared" ref="H154:AD154" si="4">H141 + H153 + IF(AND(OR($B$4="AT",$B$4="BE",$B$4="CH",$B$4="GB",$B$4="IE",$B$4="LT",$B$4="LU",$B$4="NL"),SUM(H143:H149)&gt;0),SUM(H143:H149)-SUM(H27:H33),0)</f>
        <v>56.522871562215194</v>
      </c>
      <c r="I154" s="81">
        <f t="shared" si="4"/>
        <v>38.442472021446839</v>
      </c>
      <c r="J154" s="81">
        <f t="shared" si="4"/>
        <v>71.354162670128844</v>
      </c>
      <c r="K154" s="81">
        <f t="shared" si="4"/>
        <v>126.98137158639651</v>
      </c>
      <c r="L154" s="81">
        <f t="shared" si="4"/>
        <v>4.8559892692448177</v>
      </c>
      <c r="M154" s="81">
        <f t="shared" si="4"/>
        <v>469.47647507765174</v>
      </c>
      <c r="N154" s="81">
        <f t="shared" si="4"/>
        <v>163.89866560588055</v>
      </c>
      <c r="O154" s="81">
        <f t="shared" si="4"/>
        <v>8.0804144060153931</v>
      </c>
      <c r="P154" s="81">
        <f t="shared" si="4"/>
        <v>1.7972039153302812</v>
      </c>
      <c r="Q154" s="81">
        <f t="shared" si="4"/>
        <v>14.515760239027971</v>
      </c>
      <c r="R154" s="81">
        <f t="shared" si="4"/>
        <v>14.956322312427146</v>
      </c>
      <c r="S154" s="81">
        <f t="shared" si="4"/>
        <v>63.934637557015762</v>
      </c>
      <c r="T154" s="81">
        <f t="shared" si="4"/>
        <v>31.888117922788339</v>
      </c>
      <c r="U154" s="81">
        <f t="shared" si="4"/>
        <v>18.43449361366336</v>
      </c>
      <c r="V154" s="81">
        <f t="shared" si="4"/>
        <v>48.649872559936966</v>
      </c>
      <c r="W154" s="81">
        <f t="shared" si="4"/>
        <v>3478.3627030900489</v>
      </c>
      <c r="X154" s="81">
        <f t="shared" si="4"/>
        <v>7.5828387532647552</v>
      </c>
      <c r="Y154" s="81">
        <f t="shared" si="4"/>
        <v>8.3557757685776828</v>
      </c>
      <c r="Z154" s="81">
        <f t="shared" si="4"/>
        <v>3.6045767690505146</v>
      </c>
      <c r="AA154" s="81">
        <f t="shared" si="4"/>
        <v>3.8586618445914724</v>
      </c>
      <c r="AB154" s="81">
        <f t="shared" si="4"/>
        <v>27.979185037399976</v>
      </c>
      <c r="AC154" s="81">
        <f t="shared" si="4"/>
        <v>5.3119135882716719</v>
      </c>
      <c r="AD154" s="81">
        <f t="shared" si="4"/>
        <v>12.487001996576394</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0.53939999999999999</v>
      </c>
      <c r="F157" s="91">
        <v>2.5621499999999999</v>
      </c>
      <c r="G157" s="91">
        <v>0.13485</v>
      </c>
      <c r="H157" s="91" t="s">
        <v>423</v>
      </c>
      <c r="I157" s="91">
        <v>1.3485000000000001E-3</v>
      </c>
      <c r="J157" s="91">
        <v>1.3485000000000001E-3</v>
      </c>
      <c r="K157" s="91">
        <v>1.3485000000000001E-3</v>
      </c>
      <c r="L157" s="91" t="s">
        <v>442</v>
      </c>
      <c r="M157" s="91">
        <v>161.82</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5798.55</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1.1253185999999999</v>
      </c>
      <c r="F158" s="91">
        <v>7.0013806325332439E-2</v>
      </c>
      <c r="G158" s="91">
        <v>3.6849371750174971E-3</v>
      </c>
      <c r="H158" s="91" t="s">
        <v>442</v>
      </c>
      <c r="I158" s="91">
        <v>1.4739999999999998E-4</v>
      </c>
      <c r="J158" s="91">
        <v>1.4739999999999998E-4</v>
      </c>
      <c r="K158" s="91">
        <v>1.4739999999999998E-4</v>
      </c>
      <c r="L158" s="91" t="s">
        <v>442</v>
      </c>
      <c r="M158" s="91">
        <v>17.687999999999995</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462.242119172819</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7.6648115768573737</v>
      </c>
      <c r="F159" s="91">
        <v>0.18578144403740171</v>
      </c>
      <c r="G159" s="91">
        <v>0.42464330065691819</v>
      </c>
      <c r="H159" s="91" t="s">
        <v>423</v>
      </c>
      <c r="I159" s="91">
        <v>0.11359208292572562</v>
      </c>
      <c r="J159" s="91">
        <v>0.11359208292572562</v>
      </c>
      <c r="K159" s="91">
        <v>0.11359208292572562</v>
      </c>
      <c r="L159" s="91">
        <v>1.4713890367762215E-2</v>
      </c>
      <c r="M159" s="91">
        <v>0.38961022835272241</v>
      </c>
      <c r="N159" s="91">
        <v>1.3800907271349843E-2</v>
      </c>
      <c r="O159" s="91">
        <v>1.0616082516422957E-3</v>
      </c>
      <c r="P159" s="91">
        <v>3.1848247549268859E-3</v>
      </c>
      <c r="Q159" s="91">
        <v>4.2464330065691827E-3</v>
      </c>
      <c r="R159" s="91">
        <v>5.3080412582114777E-3</v>
      </c>
      <c r="S159" s="91">
        <v>9.3421526144521996E-2</v>
      </c>
      <c r="T159" s="91">
        <v>0.10616082516422955</v>
      </c>
      <c r="U159" s="91">
        <v>1.0616082516422955E-2</v>
      </c>
      <c r="V159" s="91">
        <v>0.12739299019707545</v>
      </c>
      <c r="W159" s="91">
        <v>1.3800907271349843E-2</v>
      </c>
      <c r="X159" s="91" t="s">
        <v>423</v>
      </c>
      <c r="Y159" s="91" t="s">
        <v>423</v>
      </c>
      <c r="Z159" s="91" t="s">
        <v>423</v>
      </c>
      <c r="AA159" s="91" t="s">
        <v>423</v>
      </c>
      <c r="AB159" s="91" t="s">
        <v>423</v>
      </c>
      <c r="AC159" s="91">
        <v>8.4928660131383654E-3</v>
      </c>
      <c r="AD159" s="91">
        <v>4.0341113562407235E-3</v>
      </c>
      <c r="AE159" s="86"/>
      <c r="AF159" s="91">
        <v>4490.6029044469096</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42" priority="2" operator="equal">
      <formula>0</formula>
    </cfRule>
  </conditionalFormatting>
  <conditionalFormatting sqref="AF23:AK23 AF25:AK36 AF40:AK42 AF44:AK44 AF48:AK48 AF64:AK65 AF72:AK72 AF82:AK82 AF84:AK91 AF94:AK140">
    <cfRule type="cellIs" dxfId="41" priority="1" operator="equal">
      <formula>0</formula>
    </cfRule>
  </conditionalFormatting>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2004</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53.606880377288988</v>
      </c>
      <c r="F14" s="40">
        <v>0.75840014270672085</v>
      </c>
      <c r="G14" s="40">
        <v>910.43338164841396</v>
      </c>
      <c r="H14" s="40" t="s">
        <v>442</v>
      </c>
      <c r="I14" s="40">
        <v>4.2595459750971472</v>
      </c>
      <c r="J14" s="40">
        <v>16.14748758854353</v>
      </c>
      <c r="K14" s="40">
        <v>31.851228872223544</v>
      </c>
      <c r="L14" s="40">
        <v>9.3317556001873039E-2</v>
      </c>
      <c r="M14" s="40">
        <v>11.296131902617176</v>
      </c>
      <c r="N14" s="40">
        <v>5.5831528999204281</v>
      </c>
      <c r="O14" s="40">
        <v>0.68083141783503154</v>
      </c>
      <c r="P14" s="40">
        <v>1.1027725919429243</v>
      </c>
      <c r="Q14" s="40">
        <v>5.4527447884061466</v>
      </c>
      <c r="R14" s="40">
        <v>3.4537231323898037</v>
      </c>
      <c r="S14" s="40">
        <v>1.4451908928267556</v>
      </c>
      <c r="T14" s="40">
        <v>4.9088545656672542</v>
      </c>
      <c r="U14" s="40">
        <v>17.208659314879693</v>
      </c>
      <c r="V14" s="40">
        <v>7.9500648753483478</v>
      </c>
      <c r="W14" s="40">
        <v>3.6548181691077533</v>
      </c>
      <c r="X14" s="40">
        <v>1.3839714987346008E-3</v>
      </c>
      <c r="Y14" s="40">
        <v>8.4330969282254323E-2</v>
      </c>
      <c r="Z14" s="40">
        <v>6.6103955806697368E-2</v>
      </c>
      <c r="AA14" s="40">
        <v>2.237401401470262E-3</v>
      </c>
      <c r="AB14" s="40">
        <v>0.15405629798915657</v>
      </c>
      <c r="AC14" s="40">
        <v>4.6771718360116914</v>
      </c>
      <c r="AD14" s="40">
        <v>2.3036816505729234E-3</v>
      </c>
      <c r="AE14" s="193"/>
      <c r="AF14" s="40">
        <v>2580.1832209999989</v>
      </c>
      <c r="AG14" s="40">
        <v>228508.08884499993</v>
      </c>
      <c r="AH14" s="40">
        <v>34169.581786000002</v>
      </c>
      <c r="AI14" s="40" t="s">
        <v>441</v>
      </c>
      <c r="AJ14" s="40" t="s">
        <v>441</v>
      </c>
      <c r="AK14" s="40" t="s">
        <v>423</v>
      </c>
      <c r="AL14" s="41" t="s">
        <v>70</v>
      </c>
    </row>
    <row r="15" spans="1:38" s="5" customFormat="1" ht="26.25" customHeight="1" thickBot="1" x14ac:dyDescent="0.25">
      <c r="A15" s="38" t="s">
        <v>73</v>
      </c>
      <c r="B15" s="38" t="s">
        <v>21</v>
      </c>
      <c r="C15" s="38" t="s">
        <v>74</v>
      </c>
      <c r="D15" s="39"/>
      <c r="E15" s="40">
        <v>2.7113894993999996</v>
      </c>
      <c r="F15" s="40">
        <v>4.1364017009999997E-2</v>
      </c>
      <c r="G15" s="40">
        <v>22.866779668862851</v>
      </c>
      <c r="H15" s="40" t="s">
        <v>442</v>
      </c>
      <c r="I15" s="40">
        <v>0.12396506655999999</v>
      </c>
      <c r="J15" s="40">
        <v>0.20045561476000001</v>
      </c>
      <c r="K15" s="40">
        <v>0.26419773825999998</v>
      </c>
      <c r="L15" s="40">
        <v>8.0031472982400008E-3</v>
      </c>
      <c r="M15" s="40">
        <v>0.3765226626</v>
      </c>
      <c r="N15" s="40">
        <v>7.4163222494999986E-2</v>
      </c>
      <c r="O15" s="40">
        <v>7.6423900780000003E-3</v>
      </c>
      <c r="P15" s="40">
        <v>7.6423900780000003E-3</v>
      </c>
      <c r="Q15" s="40">
        <v>5.4690617393999989E-2</v>
      </c>
      <c r="R15" s="40">
        <v>0.25314302586440002</v>
      </c>
      <c r="S15" s="40">
        <v>0.18340804193443999</v>
      </c>
      <c r="T15" s="40">
        <v>9.925549738401898</v>
      </c>
      <c r="U15" s="40">
        <v>4.1855652638E-2</v>
      </c>
      <c r="V15" s="40">
        <v>0.79231113724499991</v>
      </c>
      <c r="W15" s="40">
        <v>3.1871061749999999E-2</v>
      </c>
      <c r="X15" s="40">
        <v>6.446279286E-6</v>
      </c>
      <c r="Y15" s="40">
        <v>5.8153862549999995E-5</v>
      </c>
      <c r="Z15" s="40">
        <v>6.0801229139999995E-6</v>
      </c>
      <c r="AA15" s="40">
        <v>6.0801229139999995E-6</v>
      </c>
      <c r="AB15" s="40">
        <v>7.6760387663999999E-5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0.44292330000000002</v>
      </c>
      <c r="F16" s="40">
        <v>2.1037436999999997E-3</v>
      </c>
      <c r="G16" s="40">
        <v>5.8212632666140003</v>
      </c>
      <c r="H16" s="40" t="s">
        <v>442</v>
      </c>
      <c r="I16" s="40">
        <v>2.2529069806399997</v>
      </c>
      <c r="J16" s="40">
        <v>3.0809664522400002</v>
      </c>
      <c r="K16" s="40">
        <v>3.1776239238400001</v>
      </c>
      <c r="L16" s="40">
        <v>1.0784639936273999</v>
      </c>
      <c r="M16" s="40">
        <v>4.4956527199999992E-2</v>
      </c>
      <c r="N16" s="40">
        <v>1.888173950041</v>
      </c>
      <c r="O16" s="40">
        <v>0.1057579399275</v>
      </c>
      <c r="P16" s="40">
        <v>8.8292581799999999E-4</v>
      </c>
      <c r="Q16" s="40">
        <v>0.74001904006000008</v>
      </c>
      <c r="R16" s="40">
        <v>0.37717763096344004</v>
      </c>
      <c r="S16" s="40">
        <v>1.644592215686344</v>
      </c>
      <c r="T16" s="40">
        <v>0.34198966578994</v>
      </c>
      <c r="U16" s="40">
        <v>0.18803544303399999</v>
      </c>
      <c r="V16" s="40">
        <v>3.0670238132410002</v>
      </c>
      <c r="W16" s="40">
        <v>866.42175532179999</v>
      </c>
      <c r="X16" s="40">
        <v>1.28119514E-3</v>
      </c>
      <c r="Y16" s="40">
        <v>1.6719329199999997E-3</v>
      </c>
      <c r="Z16" s="40">
        <v>1.0023273400000001E-3</v>
      </c>
      <c r="AA16" s="40">
        <v>5.8976693999999996E-4</v>
      </c>
      <c r="AB16" s="40">
        <v>4.5452223400000002E-3</v>
      </c>
      <c r="AC16" s="40">
        <v>6.0368097999999997E-5</v>
      </c>
      <c r="AD16" s="40">
        <v>1.6552542999999999E-2</v>
      </c>
      <c r="AE16" s="193"/>
      <c r="AF16" s="40">
        <v>1.8531800000000003</v>
      </c>
      <c r="AG16" s="40">
        <v>97.367900000000006</v>
      </c>
      <c r="AH16" s="40">
        <v>96.593999999999994</v>
      </c>
      <c r="AI16" s="40" t="s">
        <v>441</v>
      </c>
      <c r="AJ16" s="40" t="s">
        <v>423</v>
      </c>
      <c r="AK16" s="40" t="s">
        <v>423</v>
      </c>
      <c r="AL16" s="41" t="s">
        <v>70</v>
      </c>
    </row>
    <row r="17" spans="1:38" s="5" customFormat="1" ht="26.25" customHeight="1" thickBot="1" x14ac:dyDescent="0.25">
      <c r="A17" s="38" t="s">
        <v>73</v>
      </c>
      <c r="B17" s="38" t="s">
        <v>2</v>
      </c>
      <c r="C17" s="38" t="s">
        <v>76</v>
      </c>
      <c r="D17" s="39"/>
      <c r="E17" s="40">
        <v>2.6102037872619999</v>
      </c>
      <c r="F17" s="40">
        <v>1.5208042675803999</v>
      </c>
      <c r="G17" s="40">
        <v>0.87486928420301169</v>
      </c>
      <c r="H17" s="40" t="s">
        <v>442</v>
      </c>
      <c r="I17" s="40">
        <v>6.1882226094559997E-2</v>
      </c>
      <c r="J17" s="40">
        <v>6.9889564494560005E-2</v>
      </c>
      <c r="K17" s="40">
        <v>7.7896902894559999E-2</v>
      </c>
      <c r="L17" s="40">
        <v>1.8881691293200005E-3</v>
      </c>
      <c r="M17" s="40">
        <v>28.734427481164001</v>
      </c>
      <c r="N17" s="40">
        <v>3.7302356305680003E-3</v>
      </c>
      <c r="O17" s="40">
        <v>9.6400530892800003E-4</v>
      </c>
      <c r="P17" s="40">
        <v>9.3657707160000052E-4</v>
      </c>
      <c r="Q17" s="40">
        <v>4.2366462967400008E-3</v>
      </c>
      <c r="R17" s="40">
        <v>2.0768692045651199E-3</v>
      </c>
      <c r="S17" s="40">
        <v>4.2653450371365129E-3</v>
      </c>
      <c r="T17" s="40">
        <v>0.20433603260041713</v>
      </c>
      <c r="U17" s="40">
        <v>1.7822532145544002E-3</v>
      </c>
      <c r="V17" s="40">
        <v>7.1056206220168019E-2</v>
      </c>
      <c r="W17" s="40">
        <v>6.0494364100000001E-3</v>
      </c>
      <c r="X17" s="40">
        <v>1.0963501409E-5</v>
      </c>
      <c r="Y17" s="40">
        <v>1.7140069650000003E-5</v>
      </c>
      <c r="Z17" s="40">
        <v>4.8534359787000011E-5</v>
      </c>
      <c r="AA17" s="40">
        <v>1.0189686645000001E-5</v>
      </c>
      <c r="AB17" s="40">
        <v>8.6827617491000024E-5</v>
      </c>
      <c r="AC17" s="40">
        <v>2.9425200000000003E-7</v>
      </c>
      <c r="AD17" s="40">
        <v>8.0681999999999998E-5</v>
      </c>
      <c r="AE17" s="193"/>
      <c r="AF17" s="40">
        <v>807.08991000000015</v>
      </c>
      <c r="AG17" s="40">
        <v>3310.0910399999998</v>
      </c>
      <c r="AH17" s="40">
        <v>12700.006316000003</v>
      </c>
      <c r="AI17" s="40" t="s">
        <v>441</v>
      </c>
      <c r="AJ17" s="40" t="s">
        <v>441</v>
      </c>
      <c r="AK17" s="40" t="s">
        <v>423</v>
      </c>
      <c r="AL17" s="41" t="s">
        <v>70</v>
      </c>
    </row>
    <row r="18" spans="1:38" s="5" customFormat="1" ht="26.25" customHeight="1" thickBot="1" x14ac:dyDescent="0.25">
      <c r="A18" s="38" t="s">
        <v>73</v>
      </c>
      <c r="B18" s="38" t="s">
        <v>4</v>
      </c>
      <c r="C18" s="38" t="s">
        <v>77</v>
      </c>
      <c r="D18" s="39"/>
      <c r="E18" s="40">
        <v>0.61964850420000028</v>
      </c>
      <c r="F18" s="40">
        <v>1.16576625E-3</v>
      </c>
      <c r="G18" s="40">
        <v>0.1384089622655999</v>
      </c>
      <c r="H18" s="40" t="s">
        <v>442</v>
      </c>
      <c r="I18" s="40">
        <v>5.6522615429999996E-3</v>
      </c>
      <c r="J18" s="40">
        <v>7.5189315430000013E-3</v>
      </c>
      <c r="K18" s="40">
        <v>7.5189315430000013E-3</v>
      </c>
      <c r="L18" s="40">
        <v>2.8214703000000007E-6</v>
      </c>
      <c r="M18" s="40">
        <v>1.2595700649999998E-2</v>
      </c>
      <c r="N18" s="40">
        <v>1.86684425875E-3</v>
      </c>
      <c r="O18" s="40">
        <v>5.6029133464999992E-5</v>
      </c>
      <c r="P18" s="40">
        <v>3.0281949000000003E-5</v>
      </c>
      <c r="Q18" s="40">
        <v>2.0059962700000002E-4</v>
      </c>
      <c r="R18" s="40">
        <v>3.7334283679660001E-3</v>
      </c>
      <c r="S18" s="40">
        <v>5.600098502515999E-4</v>
      </c>
      <c r="T18" s="40">
        <v>3.7333459343815996E-2</v>
      </c>
      <c r="U18" s="40">
        <v>1.2776629000000002E-6</v>
      </c>
      <c r="V18" s="40">
        <v>9.3351670039999984E-4</v>
      </c>
      <c r="W18" s="40">
        <v>1.8666699999999997E-3</v>
      </c>
      <c r="X18" s="40">
        <v>1.8666700000000001E-4</v>
      </c>
      <c r="Y18" s="40">
        <v>3.7333400000000001E-4</v>
      </c>
      <c r="Z18" s="40">
        <v>1.8666700000000001E-4</v>
      </c>
      <c r="AA18" s="40">
        <v>1.8666700000000001E-4</v>
      </c>
      <c r="AB18" s="40">
        <v>9.3333499999999998E-4</v>
      </c>
      <c r="AC18" s="40" t="s">
        <v>423</v>
      </c>
      <c r="AD18" s="40" t="s">
        <v>423</v>
      </c>
      <c r="AE18" s="193"/>
      <c r="AF18" s="40">
        <v>1325.105</v>
      </c>
      <c r="AG18" s="40">
        <v>5114.2005400000007</v>
      </c>
      <c r="AH18" s="40">
        <v>282.5729</v>
      </c>
      <c r="AI18" s="40" t="s">
        <v>442</v>
      </c>
      <c r="AJ18" s="40" t="s">
        <v>442</v>
      </c>
      <c r="AK18" s="40" t="s">
        <v>423</v>
      </c>
      <c r="AL18" s="41" t="s">
        <v>70</v>
      </c>
    </row>
    <row r="19" spans="1:38" s="5" customFormat="1" ht="24.75" customHeight="1" thickBot="1" x14ac:dyDescent="0.25">
      <c r="A19" s="144" t="s">
        <v>73</v>
      </c>
      <c r="B19" s="38" t="s">
        <v>78</v>
      </c>
      <c r="C19" s="144" t="s">
        <v>79</v>
      </c>
      <c r="D19" s="145"/>
      <c r="E19" s="40">
        <v>0.13435106559999999</v>
      </c>
      <c r="F19" s="40">
        <v>1.0336974569999997E-2</v>
      </c>
      <c r="G19" s="40">
        <v>0.50365567908356013</v>
      </c>
      <c r="H19" s="40" t="s">
        <v>442</v>
      </c>
      <c r="I19" s="40">
        <v>1.7779795965000001E-2</v>
      </c>
      <c r="J19" s="40">
        <v>2.3130198665000001E-2</v>
      </c>
      <c r="K19" s="40">
        <v>2.3140184665000004E-2</v>
      </c>
      <c r="L19" s="40">
        <v>9.8912354868000007E-5</v>
      </c>
      <c r="M19" s="40">
        <v>6.966527514999997E-2</v>
      </c>
      <c r="N19" s="40">
        <v>1.2772621784990001E-2</v>
      </c>
      <c r="O19" s="40">
        <v>2.7070097410500008E-4</v>
      </c>
      <c r="P19" s="40">
        <v>2.2328740300000001E-4</v>
      </c>
      <c r="Q19" s="40">
        <v>1.0368406861999998E-3</v>
      </c>
      <c r="R19" s="40">
        <v>1.7900011284367606E-2</v>
      </c>
      <c r="S19" s="40">
        <v>5.21761603159176E-3</v>
      </c>
      <c r="T19" s="40">
        <v>0.21454710151567763</v>
      </c>
      <c r="U19" s="40">
        <v>1.7259024659999996E-5</v>
      </c>
      <c r="V19" s="40">
        <v>6.6368543876399993E-3</v>
      </c>
      <c r="W19" s="40">
        <v>9.180507800000003E-3</v>
      </c>
      <c r="X19" s="40">
        <v>3.4388490500000001E-3</v>
      </c>
      <c r="Y19" s="40">
        <v>4.3419208299999993E-3</v>
      </c>
      <c r="Z19" s="40">
        <v>2.4971509649999998E-2</v>
      </c>
      <c r="AA19" s="40">
        <v>1.6261530000000002E-3</v>
      </c>
      <c r="AB19" s="40">
        <v>3.4378432529999996E-2</v>
      </c>
      <c r="AC19" s="40">
        <v>1.54783E-6</v>
      </c>
      <c r="AD19" s="40">
        <v>4.2440500000000004E-4</v>
      </c>
      <c r="AE19" s="193"/>
      <c r="AF19" s="40">
        <v>893.08578000000011</v>
      </c>
      <c r="AG19" s="40">
        <v>2.4965000000000002</v>
      </c>
      <c r="AH19" s="40">
        <v>1113.5425600000001</v>
      </c>
      <c r="AI19" s="40">
        <v>1.2150000000000001</v>
      </c>
      <c r="AJ19" s="40" t="s">
        <v>441</v>
      </c>
      <c r="AK19" s="40" t="s">
        <v>423</v>
      </c>
      <c r="AL19" s="146" t="s">
        <v>70</v>
      </c>
    </row>
    <row r="20" spans="1:38" s="5" customFormat="1" ht="26.25" customHeight="1" thickBot="1" x14ac:dyDescent="0.25">
      <c r="A20" s="38" t="s">
        <v>73</v>
      </c>
      <c r="B20" s="38" t="s">
        <v>5</v>
      </c>
      <c r="C20" s="38" t="s">
        <v>80</v>
      </c>
      <c r="D20" s="39"/>
      <c r="E20" s="40">
        <v>0.99103839999999987</v>
      </c>
      <c r="F20" s="40">
        <v>5.0084816000000004E-2</v>
      </c>
      <c r="G20" s="40">
        <v>2.9124798444999995</v>
      </c>
      <c r="H20" s="40" t="s">
        <v>442</v>
      </c>
      <c r="I20" s="40">
        <v>0.44586334230000002</v>
      </c>
      <c r="J20" s="40">
        <v>0.53569628629999999</v>
      </c>
      <c r="K20" s="40">
        <v>0.54737772740000001</v>
      </c>
      <c r="L20" s="40">
        <v>6.2036002800000019E-5</v>
      </c>
      <c r="M20" s="40">
        <v>0.42699836000000002</v>
      </c>
      <c r="N20" s="40">
        <v>9.0902012749999983E-2</v>
      </c>
      <c r="O20" s="40">
        <v>2.7115213250000002E-3</v>
      </c>
      <c r="P20" s="40">
        <v>1.1221084000000001E-3</v>
      </c>
      <c r="Q20" s="40">
        <v>9.2987239999999995E-3</v>
      </c>
      <c r="R20" s="40">
        <v>0.18073334021999996</v>
      </c>
      <c r="S20" s="40">
        <v>2.7482945222E-2</v>
      </c>
      <c r="T20" s="40">
        <v>1.8126468740949999</v>
      </c>
      <c r="U20" s="40">
        <v>2.4029500000000001E-5</v>
      </c>
      <c r="V20" s="40">
        <v>4.5452644749999986E-2</v>
      </c>
      <c r="W20" s="40">
        <v>9.0365840000000003E-2</v>
      </c>
      <c r="X20" s="40">
        <v>9.4096111999999992E-3</v>
      </c>
      <c r="Y20" s="40">
        <v>1.8446195199999998E-2</v>
      </c>
      <c r="Z20" s="40">
        <v>1.2606987199999999E-2</v>
      </c>
      <c r="AA20" s="40">
        <v>9.1431631999999985E-3</v>
      </c>
      <c r="AB20" s="40">
        <v>4.960595679999999E-2</v>
      </c>
      <c r="AC20" s="40" t="s">
        <v>423</v>
      </c>
      <c r="AD20" s="40" t="s">
        <v>423</v>
      </c>
      <c r="AE20" s="193"/>
      <c r="AF20" s="40">
        <v>9036.5840000000007</v>
      </c>
      <c r="AG20" s="40" t="s">
        <v>441</v>
      </c>
      <c r="AH20" s="40">
        <v>2286.5186600000002</v>
      </c>
      <c r="AI20" s="40">
        <v>1168.14411</v>
      </c>
      <c r="AJ20" s="40" t="s">
        <v>423</v>
      </c>
      <c r="AK20" s="40" t="s">
        <v>423</v>
      </c>
      <c r="AL20" s="41" t="s">
        <v>70</v>
      </c>
    </row>
    <row r="21" spans="1:38" s="5" customFormat="1" ht="24.75" customHeight="1" thickBot="1" x14ac:dyDescent="0.25">
      <c r="A21" s="144" t="s">
        <v>73</v>
      </c>
      <c r="B21" s="38" t="s">
        <v>81</v>
      </c>
      <c r="C21" s="144" t="s">
        <v>82</v>
      </c>
      <c r="D21" s="145"/>
      <c r="E21" s="40">
        <v>0.48034177912000015</v>
      </c>
      <c r="F21" s="40">
        <v>2.5254262450000009E-2</v>
      </c>
      <c r="G21" s="40">
        <v>2.4289815549627884</v>
      </c>
      <c r="H21" s="40" t="s">
        <v>442</v>
      </c>
      <c r="I21" s="40">
        <v>8.3890504015499981E-2</v>
      </c>
      <c r="J21" s="40">
        <v>0.13522093859550002</v>
      </c>
      <c r="K21" s="40">
        <v>0.17865520519550016</v>
      </c>
      <c r="L21" s="40">
        <v>2.2924961525370002E-3</v>
      </c>
      <c r="M21" s="40">
        <v>0.20812459503000016</v>
      </c>
      <c r="N21" s="40">
        <v>5.1397656491385037E-2</v>
      </c>
      <c r="O21" s="40">
        <v>1.3319646275974997E-3</v>
      </c>
      <c r="P21" s="40">
        <v>3.1485687822000001E-3</v>
      </c>
      <c r="Q21" s="40">
        <v>6.7645848334000006E-3</v>
      </c>
      <c r="R21" s="40">
        <v>4.847066702976844E-2</v>
      </c>
      <c r="S21" s="40">
        <v>1.5869858927256838E-2</v>
      </c>
      <c r="T21" s="40">
        <v>0.48377914927037063</v>
      </c>
      <c r="U21" s="40">
        <v>1.0847371660689983E-2</v>
      </c>
      <c r="V21" s="40">
        <v>9.3934350326384988E-2</v>
      </c>
      <c r="W21" s="40">
        <v>4.8319820121400001E-2</v>
      </c>
      <c r="X21" s="40">
        <v>7.7293319926892068E-3</v>
      </c>
      <c r="Y21" s="40">
        <v>1.0881396954650015E-2</v>
      </c>
      <c r="Z21" s="40">
        <v>2.9531749816061995E-2</v>
      </c>
      <c r="AA21" s="40">
        <v>4.2586698504431973E-3</v>
      </c>
      <c r="AB21" s="40">
        <v>5.2401148613844414E-2</v>
      </c>
      <c r="AC21" s="40" t="s">
        <v>423</v>
      </c>
      <c r="AD21" s="40" t="s">
        <v>423</v>
      </c>
      <c r="AE21" s="193"/>
      <c r="AF21" s="40">
        <v>2174.8158579999995</v>
      </c>
      <c r="AG21" s="40">
        <v>857.36667999999997</v>
      </c>
      <c r="AH21" s="40">
        <v>2232.43759</v>
      </c>
      <c r="AI21" s="40" t="s">
        <v>441</v>
      </c>
      <c r="AJ21" s="40" t="s">
        <v>441</v>
      </c>
      <c r="AK21" s="40" t="s">
        <v>423</v>
      </c>
      <c r="AL21" s="146" t="s">
        <v>70</v>
      </c>
    </row>
    <row r="22" spans="1:38" s="5" customFormat="1" ht="26.25" customHeight="1" thickBot="1" x14ac:dyDescent="0.25">
      <c r="A22" s="38" t="s">
        <v>73</v>
      </c>
      <c r="B22" s="38" t="s">
        <v>3</v>
      </c>
      <c r="C22" s="38" t="s">
        <v>83</v>
      </c>
      <c r="D22" s="39"/>
      <c r="E22" s="40">
        <v>0.46315470771000006</v>
      </c>
      <c r="F22" s="40">
        <v>5.4977241630000014E-2</v>
      </c>
      <c r="G22" s="40">
        <v>0.42388774534198992</v>
      </c>
      <c r="H22" s="40" t="s">
        <v>442</v>
      </c>
      <c r="I22" s="40">
        <v>1.2900371053500006E-2</v>
      </c>
      <c r="J22" s="40">
        <v>1.4960461853500006E-2</v>
      </c>
      <c r="K22" s="40">
        <v>1.5275224653500008E-2</v>
      </c>
      <c r="L22" s="40">
        <v>4.4771049791700004E-4</v>
      </c>
      <c r="M22" s="40">
        <v>0.18752036192000002</v>
      </c>
      <c r="N22" s="40">
        <v>1.0027025151284993E-2</v>
      </c>
      <c r="O22" s="40">
        <v>1.3943360308749989E-4</v>
      </c>
      <c r="P22" s="40">
        <v>1.941648107E-3</v>
      </c>
      <c r="Q22" s="40">
        <v>8.0231891329999997E-4</v>
      </c>
      <c r="R22" s="40">
        <v>5.0997580538603938E-3</v>
      </c>
      <c r="S22" s="40">
        <v>1.5288912332160406E-3</v>
      </c>
      <c r="T22" s="40">
        <v>4.1425484978262886E-2</v>
      </c>
      <c r="U22" s="40">
        <v>2.980014769899999E-4</v>
      </c>
      <c r="V22" s="40">
        <v>1.7400339488185007E-2</v>
      </c>
      <c r="W22" s="40">
        <v>9.9493221299999986E-3</v>
      </c>
      <c r="X22" s="40">
        <v>1.3498028226050002E-3</v>
      </c>
      <c r="Y22" s="40">
        <v>1.8594651942499998E-3</v>
      </c>
      <c r="Z22" s="40">
        <v>2.1757273360150002E-3</v>
      </c>
      <c r="AA22" s="40">
        <v>7.0386754942499991E-4</v>
      </c>
      <c r="AB22" s="40">
        <v>6.0888629022950004E-3</v>
      </c>
      <c r="AC22" s="40">
        <v>4.8788234000000001E-5</v>
      </c>
      <c r="AD22" s="40">
        <v>1.3377418999999998E-2</v>
      </c>
      <c r="AE22" s="193"/>
      <c r="AF22" s="40">
        <v>297.08446999999995</v>
      </c>
      <c r="AG22" s="40">
        <v>12126.64156</v>
      </c>
      <c r="AH22" s="40">
        <v>5397.6899899999999</v>
      </c>
      <c r="AI22" s="40" t="s">
        <v>441</v>
      </c>
      <c r="AJ22" s="40" t="s">
        <v>441</v>
      </c>
      <c r="AK22" s="40" t="s">
        <v>423</v>
      </c>
      <c r="AL22" s="41" t="s">
        <v>70</v>
      </c>
    </row>
    <row r="23" spans="1:38" s="5" customFormat="1" ht="24.75" customHeight="1" thickBot="1" x14ac:dyDescent="0.25">
      <c r="A23" s="144" t="s">
        <v>84</v>
      </c>
      <c r="B23" s="38" t="s">
        <v>85</v>
      </c>
      <c r="C23" s="144" t="s">
        <v>443</v>
      </c>
      <c r="D23" s="147"/>
      <c r="E23" s="40">
        <v>0.39154800000000001</v>
      </c>
      <c r="F23" s="40">
        <v>4.0523999999999998E-2</v>
      </c>
      <c r="G23" s="40">
        <v>8.3999999999999995E-3</v>
      </c>
      <c r="H23" s="40">
        <v>9.6000000000000002E-5</v>
      </c>
      <c r="I23" s="40">
        <v>2.5248E-2</v>
      </c>
      <c r="J23" s="40">
        <v>2.5248E-2</v>
      </c>
      <c r="K23" s="40">
        <v>2.5248E-2</v>
      </c>
      <c r="L23" s="40" t="s">
        <v>423</v>
      </c>
      <c r="M23" s="40">
        <v>0.12928799999999999</v>
      </c>
      <c r="N23" s="40" t="s">
        <v>423</v>
      </c>
      <c r="O23" s="40">
        <v>1.1999999999999999E-4</v>
      </c>
      <c r="P23" s="40" t="s">
        <v>423</v>
      </c>
      <c r="Q23" s="40" t="s">
        <v>423</v>
      </c>
      <c r="R23" s="40">
        <v>6.0000000000000006E-4</v>
      </c>
      <c r="S23" s="40">
        <v>2.0399999999999998E-2</v>
      </c>
      <c r="T23" s="40">
        <v>8.4000000000000003E-4</v>
      </c>
      <c r="U23" s="40">
        <v>1.1999999999999999E-4</v>
      </c>
      <c r="V23" s="40">
        <v>1.2E-2</v>
      </c>
      <c r="W23" s="40" t="s">
        <v>423</v>
      </c>
      <c r="X23" s="40">
        <v>3.6000000000000002E-4</v>
      </c>
      <c r="Y23" s="40">
        <v>5.9999999999999995E-4</v>
      </c>
      <c r="Z23" s="40" t="s">
        <v>423</v>
      </c>
      <c r="AA23" s="40" t="s">
        <v>423</v>
      </c>
      <c r="AB23" s="40">
        <v>9.5999999999999992E-4</v>
      </c>
      <c r="AC23" s="40" t="s">
        <v>423</v>
      </c>
      <c r="AD23" s="40" t="s">
        <v>423</v>
      </c>
      <c r="AE23" s="193"/>
      <c r="AF23" s="40">
        <v>502.416</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v>1.6395924787699996</v>
      </c>
      <c r="F24" s="40">
        <v>7.6423979624000077E-2</v>
      </c>
      <c r="G24" s="40">
        <v>10.821692669088092</v>
      </c>
      <c r="H24" s="40" t="s">
        <v>442</v>
      </c>
      <c r="I24" s="40">
        <v>0.16255182134669988</v>
      </c>
      <c r="J24" s="40">
        <v>0.47072360374669997</v>
      </c>
      <c r="K24" s="40">
        <v>0.85110075754670012</v>
      </c>
      <c r="L24" s="40">
        <v>8.2624592580026104E-3</v>
      </c>
      <c r="M24" s="40">
        <v>0.31047031915000006</v>
      </c>
      <c r="N24" s="40">
        <v>7.2239292922572973E-2</v>
      </c>
      <c r="O24" s="40">
        <v>4.6284255551028277E-3</v>
      </c>
      <c r="P24" s="40">
        <v>7.9596040411666711E-3</v>
      </c>
      <c r="Q24" s="40">
        <v>3.3376175346006627E-2</v>
      </c>
      <c r="R24" s="40">
        <v>7.4420691325021326E-2</v>
      </c>
      <c r="S24" s="40">
        <v>5.3558538410620173E-2</v>
      </c>
      <c r="T24" s="40">
        <v>0.65173043301368583</v>
      </c>
      <c r="U24" s="40">
        <v>9.459259166040862E-2</v>
      </c>
      <c r="V24" s="40">
        <v>0.42544794546334636</v>
      </c>
      <c r="W24" s="40">
        <v>7.2145168683700106E-2</v>
      </c>
      <c r="X24" s="40">
        <v>8.926770114271532E-3</v>
      </c>
      <c r="Y24" s="40">
        <v>1.2853587687266658E-2</v>
      </c>
      <c r="Z24" s="40">
        <v>5.4812511267579342E-2</v>
      </c>
      <c r="AA24" s="40">
        <v>4.6561955398025327E-3</v>
      </c>
      <c r="AB24" s="40">
        <v>8.1249064608920063E-2</v>
      </c>
      <c r="AC24" s="40" t="s">
        <v>423</v>
      </c>
      <c r="AD24" s="40" t="s">
        <v>423</v>
      </c>
      <c r="AE24" s="193"/>
      <c r="AF24" s="40">
        <v>2769.0605300000002</v>
      </c>
      <c r="AG24" s="40">
        <v>5654.7230300000001</v>
      </c>
      <c r="AH24" s="40">
        <v>3532.2726019999996</v>
      </c>
      <c r="AI24" s="40" t="s">
        <v>423</v>
      </c>
      <c r="AJ24" s="40" t="s">
        <v>441</v>
      </c>
      <c r="AK24" s="40" t="s">
        <v>423</v>
      </c>
      <c r="AL24" s="146" t="s">
        <v>70</v>
      </c>
    </row>
    <row r="25" spans="1:38" s="5" customFormat="1" ht="24.75" customHeight="1" thickBot="1" x14ac:dyDescent="0.25">
      <c r="A25" s="144" t="s">
        <v>89</v>
      </c>
      <c r="B25" s="38" t="s">
        <v>90</v>
      </c>
      <c r="C25" s="144" t="s">
        <v>91</v>
      </c>
      <c r="D25" s="145"/>
      <c r="E25" s="40">
        <v>7.7480000000000007E-2</v>
      </c>
      <c r="F25" s="40">
        <v>0.36803000000000002</v>
      </c>
      <c r="G25" s="40">
        <v>1.9370000000000002E-2</v>
      </c>
      <c r="H25" s="40" t="s">
        <v>423</v>
      </c>
      <c r="I25" s="40">
        <v>1.9370000000000002E-4</v>
      </c>
      <c r="J25" s="40">
        <v>1.9370000000000002E-4</v>
      </c>
      <c r="K25" s="40">
        <v>1.9370000000000002E-4</v>
      </c>
      <c r="L25" s="40" t="s">
        <v>442</v>
      </c>
      <c r="M25" s="40">
        <v>23.244000000000003</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835.23439999999994</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1.6136091293639965E-2</v>
      </c>
      <c r="F26" s="40">
        <v>2.8214518966925017E-2</v>
      </c>
      <c r="G26" s="40">
        <v>1.4849746824697379E-3</v>
      </c>
      <c r="H26" s="40" t="s">
        <v>442</v>
      </c>
      <c r="I26" s="40">
        <v>6.9400000000000006E-5</v>
      </c>
      <c r="J26" s="40">
        <v>6.9400000000000006E-5</v>
      </c>
      <c r="K26" s="40">
        <v>6.9400000000000006E-5</v>
      </c>
      <c r="L26" s="40" t="s">
        <v>442</v>
      </c>
      <c r="M26" s="40">
        <v>5.3999079362535909</v>
      </c>
      <c r="N26" s="40">
        <v>4.1639999999999997</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88.685987980831541</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21.310680349723746</v>
      </c>
      <c r="F27" s="40">
        <v>13.021624571052325</v>
      </c>
      <c r="G27" s="40">
        <v>0.39142647780918022</v>
      </c>
      <c r="H27" s="40">
        <v>0.37608204708490534</v>
      </c>
      <c r="I27" s="40">
        <v>1.0106772994413753</v>
      </c>
      <c r="J27" s="40">
        <v>1.0106772994413753</v>
      </c>
      <c r="K27" s="40">
        <v>1.0106772994413753</v>
      </c>
      <c r="L27" s="40">
        <v>0.48127809254637061</v>
      </c>
      <c r="M27" s="40">
        <v>113.31632645196687</v>
      </c>
      <c r="N27" s="40">
        <v>2.836393375758008</v>
      </c>
      <c r="O27" s="40">
        <v>1.0180080829563026E-4</v>
      </c>
      <c r="P27" s="40">
        <v>5.4729614876885902E-3</v>
      </c>
      <c r="Q27" s="40">
        <v>1.6105822305807486E-4</v>
      </c>
      <c r="R27" s="40">
        <v>5.5216174015646951E-3</v>
      </c>
      <c r="S27" s="40">
        <v>3.8198511291288591E-3</v>
      </c>
      <c r="T27" s="40">
        <v>1.0453541361803069E-3</v>
      </c>
      <c r="U27" s="40">
        <v>1.1851482952488899E-4</v>
      </c>
      <c r="V27" s="40">
        <v>2.0056367508484448E-2</v>
      </c>
      <c r="W27" s="40">
        <v>0.50843189999999994</v>
      </c>
      <c r="X27" s="40">
        <v>1.3142026726999999E-2</v>
      </c>
      <c r="Y27" s="40">
        <v>1.5889178306699999E-2</v>
      </c>
      <c r="Z27" s="40">
        <v>1.10532242957E-2</v>
      </c>
      <c r="AA27" s="40">
        <v>1.4634815762300002E-2</v>
      </c>
      <c r="AB27" s="40">
        <f t="shared" ref="AB27:AB33" si="0">IF((N(X27)+N(Y27)+N(Z27)+N(AA27))=0,X27,(N(X27)+N(Y27)+N(Z27)+N(AA27)))</f>
        <v>5.4719245091700001E-2</v>
      </c>
      <c r="AC27" s="40">
        <v>5.0843229999999995E-4</v>
      </c>
      <c r="AD27" s="40">
        <v>1.06567E-4</v>
      </c>
      <c r="AE27" s="193"/>
      <c r="AF27" s="40">
        <v>46550.5631910761</v>
      </c>
      <c r="AG27" s="40" t="s">
        <v>423</v>
      </c>
      <c r="AH27" s="40">
        <v>210.78109340699999</v>
      </c>
      <c r="AI27" s="40" t="s">
        <v>423</v>
      </c>
      <c r="AJ27" s="40" t="s">
        <v>423</v>
      </c>
      <c r="AK27" s="40" t="s">
        <v>423</v>
      </c>
      <c r="AL27" s="41" t="s">
        <v>70</v>
      </c>
    </row>
    <row r="28" spans="1:38" s="143" customFormat="1" ht="26.25" customHeight="1" thickBot="1" x14ac:dyDescent="0.25">
      <c r="A28" s="142" t="s">
        <v>94</v>
      </c>
      <c r="B28" s="142" t="s">
        <v>97</v>
      </c>
      <c r="C28" s="142" t="s">
        <v>98</v>
      </c>
      <c r="D28" s="39"/>
      <c r="E28" s="40">
        <v>6.285881787955808</v>
      </c>
      <c r="F28" s="40">
        <v>1.9354342699770126</v>
      </c>
      <c r="G28" s="40">
        <v>0.19556607711285134</v>
      </c>
      <c r="H28" s="40">
        <v>3.6112293658119479E-2</v>
      </c>
      <c r="I28" s="40">
        <v>0.71173406103370773</v>
      </c>
      <c r="J28" s="40">
        <v>0.71173406103370773</v>
      </c>
      <c r="K28" s="40">
        <v>0.71173406103370773</v>
      </c>
      <c r="L28" s="40">
        <v>0.35997214160508334</v>
      </c>
      <c r="M28" s="40">
        <v>23.280078646254303</v>
      </c>
      <c r="N28" s="40">
        <v>0.78362091984590088</v>
      </c>
      <c r="O28" s="40">
        <v>3.4955784452495285E-5</v>
      </c>
      <c r="P28" s="40">
        <v>2.2362386258540866E-3</v>
      </c>
      <c r="Q28" s="40">
        <v>5.8158972696107262E-5</v>
      </c>
      <c r="R28" s="40">
        <v>2.6870142070635227E-3</v>
      </c>
      <c r="S28" s="40">
        <v>1.8342343213588177E-3</v>
      </c>
      <c r="T28" s="40">
        <v>3.1611208094323075E-4</v>
      </c>
      <c r="U28" s="40">
        <v>4.6406376487223954E-5</v>
      </c>
      <c r="V28" s="40">
        <v>8.0005698814338121E-3</v>
      </c>
      <c r="W28" s="40">
        <v>0.1168708</v>
      </c>
      <c r="X28" s="40">
        <v>5.3528903793000002E-3</v>
      </c>
      <c r="Y28" s="40">
        <v>6.2528622987000002E-3</v>
      </c>
      <c r="Z28" s="40">
        <v>4.6033760933999997E-3</v>
      </c>
      <c r="AA28" s="40">
        <v>5.4718214940000006E-3</v>
      </c>
      <c r="AB28" s="40">
        <f t="shared" si="0"/>
        <v>2.1680950265399998E-2</v>
      </c>
      <c r="AC28" s="40">
        <v>1.1687090000000001E-4</v>
      </c>
      <c r="AD28" s="40">
        <v>4.3836099999999999E-5</v>
      </c>
      <c r="AE28" s="193"/>
      <c r="AF28" s="40">
        <v>14853.7596807678</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23.369102236992127</v>
      </c>
      <c r="F29" s="40">
        <v>1.7095581234002639</v>
      </c>
      <c r="G29" s="40">
        <v>0.44503266014747334</v>
      </c>
      <c r="H29" s="40">
        <v>7.6264104849506163E-3</v>
      </c>
      <c r="I29" s="40">
        <v>0.84573995987627637</v>
      </c>
      <c r="J29" s="40">
        <v>0.84573995987627637</v>
      </c>
      <c r="K29" s="40">
        <v>0.84573995987627637</v>
      </c>
      <c r="L29" s="40">
        <v>0.46027103204836889</v>
      </c>
      <c r="M29" s="40">
        <v>5.785685748618989</v>
      </c>
      <c r="N29" s="40">
        <v>3.2255650385076752E-2</v>
      </c>
      <c r="O29" s="40">
        <v>3.264355063154409E-5</v>
      </c>
      <c r="P29" s="40">
        <v>3.4003311234729523E-3</v>
      </c>
      <c r="Q29" s="40">
        <v>6.480801931532242E-5</v>
      </c>
      <c r="R29" s="40">
        <v>5.4166979078313802E-3</v>
      </c>
      <c r="S29" s="40">
        <v>3.6336927755548929E-3</v>
      </c>
      <c r="T29" s="40">
        <v>1.3776043174266257E-4</v>
      </c>
      <c r="U29" s="40">
        <v>6.4328937367556674E-5</v>
      </c>
      <c r="V29" s="40">
        <v>1.1564836267727219E-2</v>
      </c>
      <c r="W29" s="40">
        <v>0.16500900000000002</v>
      </c>
      <c r="X29" s="40">
        <v>2.3572699712000001E-3</v>
      </c>
      <c r="Y29" s="40">
        <v>1.42745792705E-2</v>
      </c>
      <c r="Z29" s="40">
        <v>1.5950860138000001E-2</v>
      </c>
      <c r="AA29" s="40">
        <v>3.6668643996000004E-3</v>
      </c>
      <c r="AB29" s="40">
        <f t="shared" si="0"/>
        <v>3.62495737793E-2</v>
      </c>
      <c r="AC29" s="40">
        <v>9.0056700000000001E-5</v>
      </c>
      <c r="AD29" s="40">
        <v>3.0556199999999997E-5</v>
      </c>
      <c r="AE29" s="193"/>
      <c r="AF29" s="40">
        <v>27016.446393723902</v>
      </c>
      <c r="AG29" s="40" t="s">
        <v>423</v>
      </c>
      <c r="AH29" s="40">
        <v>32.218906593</v>
      </c>
      <c r="AI29" s="40" t="s">
        <v>423</v>
      </c>
      <c r="AJ29" s="40" t="s">
        <v>423</v>
      </c>
      <c r="AK29" s="40" t="s">
        <v>423</v>
      </c>
      <c r="AL29" s="41" t="s">
        <v>70</v>
      </c>
    </row>
    <row r="30" spans="1:38" s="143" customFormat="1" ht="26.25" customHeight="1" thickBot="1" x14ac:dyDescent="0.25">
      <c r="A30" s="142" t="s">
        <v>94</v>
      </c>
      <c r="B30" s="142" t="s">
        <v>101</v>
      </c>
      <c r="C30" s="142" t="s">
        <v>102</v>
      </c>
      <c r="D30" s="39"/>
      <c r="E30" s="40">
        <v>5.2689895604664305E-2</v>
      </c>
      <c r="F30" s="40">
        <v>0.57538005261982994</v>
      </c>
      <c r="G30" s="40">
        <v>2.219497380299838E-3</v>
      </c>
      <c r="H30" s="40">
        <v>3.6942230021398627E-4</v>
      </c>
      <c r="I30" s="40">
        <v>1.1346476415277905E-2</v>
      </c>
      <c r="J30" s="40">
        <v>1.1346476415277905E-2</v>
      </c>
      <c r="K30" s="40">
        <v>1.1346476415277905E-2</v>
      </c>
      <c r="L30" s="40">
        <v>1.7659523167890688E-3</v>
      </c>
      <c r="M30" s="40">
        <v>3.5608939386632255</v>
      </c>
      <c r="N30" s="40">
        <v>4.482329840220494E-2</v>
      </c>
      <c r="O30" s="40">
        <v>2.310736132290768E-4</v>
      </c>
      <c r="P30" s="40">
        <v>5.8492221687440183E-5</v>
      </c>
      <c r="Q30" s="40">
        <v>2.0169731616358683E-6</v>
      </c>
      <c r="R30" s="40">
        <v>1.0096362867297334E-3</v>
      </c>
      <c r="S30" s="40">
        <v>3.9225240199556095E-2</v>
      </c>
      <c r="T30" s="40">
        <v>1.6220548373222961E-3</v>
      </c>
      <c r="U30" s="40">
        <v>2.3006603005164405E-4</v>
      </c>
      <c r="V30" s="40">
        <v>2.2902564371789755E-2</v>
      </c>
      <c r="W30" s="40">
        <v>5.228E-3</v>
      </c>
      <c r="X30" s="40">
        <v>7.6739901599999993E-5</v>
      </c>
      <c r="Y30" s="40">
        <v>1.367323858E-4</v>
      </c>
      <c r="Z30" s="40">
        <v>4.9009994500000002E-5</v>
      </c>
      <c r="AA30" s="40">
        <v>1.594914563E-4</v>
      </c>
      <c r="AB30" s="40">
        <f t="shared" si="0"/>
        <v>4.2197373820000001E-4</v>
      </c>
      <c r="AC30" s="40">
        <v>5.2279999999999998E-6</v>
      </c>
      <c r="AD30" s="40">
        <v>4.7810999999999998E-6</v>
      </c>
      <c r="AE30" s="193"/>
      <c r="AF30" s="40">
        <v>295.56052386229999</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3.997124597950565</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186.26065011759999</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0.33043380387654936</v>
      </c>
      <c r="J32" s="40">
        <v>0.6444301639646377</v>
      </c>
      <c r="K32" s="40">
        <v>0.81586571166682276</v>
      </c>
      <c r="L32" s="40">
        <v>7.3095420935548674E-2</v>
      </c>
      <c r="M32" s="40" t="s">
        <v>423</v>
      </c>
      <c r="N32" s="40">
        <v>2.5471547472084919</v>
      </c>
      <c r="O32" s="40">
        <v>1.1050147908708863E-2</v>
      </c>
      <c r="P32" s="40" t="s">
        <v>442</v>
      </c>
      <c r="Q32" s="40">
        <v>2.906822113760086E-2</v>
      </c>
      <c r="R32" s="40">
        <v>0.95181717653057663</v>
      </c>
      <c r="S32" s="40">
        <v>20.907337264092977</v>
      </c>
      <c r="T32" s="40">
        <v>0.14551012149506409</v>
      </c>
      <c r="U32" s="40">
        <v>1.6317314233336461E-2</v>
      </c>
      <c r="V32" s="40">
        <v>6.5714592145047517</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25092.674630633199</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0.14905671501944645</v>
      </c>
      <c r="J33" s="40">
        <v>0.27603095373971559</v>
      </c>
      <c r="K33" s="40">
        <v>0.55206190747943118</v>
      </c>
      <c r="L33" s="40">
        <v>5.8518562192819692E-3</v>
      </c>
      <c r="M33" s="40" t="s">
        <v>423</v>
      </c>
      <c r="N33" s="40" t="s">
        <v>442</v>
      </c>
      <c r="O33" s="40" t="s">
        <v>442</v>
      </c>
      <c r="P33" s="40" t="s">
        <v>442</v>
      </c>
      <c r="Q33" s="40" t="s">
        <v>442</v>
      </c>
      <c r="R33" s="40" t="s">
        <v>442</v>
      </c>
      <c r="S33" s="40" t="s">
        <v>442</v>
      </c>
      <c r="T33" s="40" t="s">
        <v>442</v>
      </c>
      <c r="U33" s="40" t="s">
        <v>442</v>
      </c>
      <c r="V33" s="40" t="s">
        <v>442</v>
      </c>
      <c r="W33" s="40" t="s">
        <v>442</v>
      </c>
      <c r="X33" s="40">
        <v>2.5615672507045605E-6</v>
      </c>
      <c r="Y33" s="40">
        <v>2.3186600114136109E-7</v>
      </c>
      <c r="Z33" s="40">
        <v>3.4227838263724732E-7</v>
      </c>
      <c r="AA33" s="40" t="s">
        <v>442</v>
      </c>
      <c r="AB33" s="40">
        <f t="shared" si="0"/>
        <v>3.1357116344831687E-6</v>
      </c>
      <c r="AC33" s="40" t="s">
        <v>442</v>
      </c>
      <c r="AD33" s="40" t="s">
        <v>442</v>
      </c>
      <c r="AE33" s="193"/>
      <c r="AF33" s="40" t="s">
        <v>423</v>
      </c>
      <c r="AG33" s="40" t="s">
        <v>423</v>
      </c>
      <c r="AH33" s="40" t="s">
        <v>423</v>
      </c>
      <c r="AI33" s="40" t="s">
        <v>423</v>
      </c>
      <c r="AJ33" s="40" t="s">
        <v>423</v>
      </c>
      <c r="AK33" s="40">
        <v>25092.674630633199</v>
      </c>
      <c r="AL33" s="41" t="s">
        <v>107</v>
      </c>
    </row>
    <row r="34" spans="1:38" s="5" customFormat="1" ht="24.75" customHeight="1" thickBot="1" x14ac:dyDescent="0.25">
      <c r="A34" s="144" t="s">
        <v>84</v>
      </c>
      <c r="B34" s="38" t="s">
        <v>110</v>
      </c>
      <c r="C34" s="144" t="s">
        <v>111</v>
      </c>
      <c r="D34" s="145"/>
      <c r="E34" s="40">
        <v>1.4672000000000001</v>
      </c>
      <c r="F34" s="40">
        <v>0.13020000000000001</v>
      </c>
      <c r="G34" s="40">
        <v>1.9600000000000003E-2</v>
      </c>
      <c r="H34" s="40">
        <v>1.9599999999999999E-4</v>
      </c>
      <c r="I34" s="40">
        <v>3.8359999999999998E-2</v>
      </c>
      <c r="J34" s="40">
        <v>4.0320000000000002E-2</v>
      </c>
      <c r="K34" s="40">
        <v>4.2560000000000001E-2</v>
      </c>
      <c r="L34" s="40" t="s">
        <v>423</v>
      </c>
      <c r="M34" s="40">
        <v>0.29959999999999998</v>
      </c>
      <c r="N34" s="40" t="s">
        <v>423</v>
      </c>
      <c r="O34" s="40">
        <v>2.7999999999999998E-4</v>
      </c>
      <c r="P34" s="40" t="s">
        <v>423</v>
      </c>
      <c r="Q34" s="40" t="s">
        <v>423</v>
      </c>
      <c r="R34" s="40">
        <v>1.4E-3</v>
      </c>
      <c r="S34" s="40">
        <v>4.7600000000000003E-2</v>
      </c>
      <c r="T34" s="40">
        <v>1.9600000000000004E-3</v>
      </c>
      <c r="U34" s="40">
        <v>2.7999999999999998E-4</v>
      </c>
      <c r="V34" s="40">
        <v>2.8000000000000001E-2</v>
      </c>
      <c r="W34" s="40" t="s">
        <v>423</v>
      </c>
      <c r="X34" s="40">
        <v>8.4000000000000003E-4</v>
      </c>
      <c r="Y34" s="40">
        <v>1.4E-3</v>
      </c>
      <c r="Z34" s="40" t="s">
        <v>423</v>
      </c>
      <c r="AA34" s="40" t="s">
        <v>423</v>
      </c>
      <c r="AB34" s="40">
        <v>2.2399999999999998E-3</v>
      </c>
      <c r="AC34" s="40" t="s">
        <v>423</v>
      </c>
      <c r="AD34" s="40" t="s">
        <v>423</v>
      </c>
      <c r="AE34" s="193"/>
      <c r="AF34" s="40">
        <v>1184.4000000000001</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1.6623003065936344</v>
      </c>
      <c r="F35" s="40">
        <v>4.0291212417435732E-2</v>
      </c>
      <c r="G35" s="40">
        <v>9.2094199811281668E-2</v>
      </c>
      <c r="H35" s="40" t="s">
        <v>423</v>
      </c>
      <c r="I35" s="40">
        <v>2.4635198449517847E-2</v>
      </c>
      <c r="J35" s="40">
        <v>2.4635198449517847E-2</v>
      </c>
      <c r="K35" s="40">
        <v>2.4635198449517847E-2</v>
      </c>
      <c r="L35" s="40">
        <v>3.1910640234609098E-3</v>
      </c>
      <c r="M35" s="40">
        <v>8.4496428326850934E-2</v>
      </c>
      <c r="N35" s="40">
        <v>2.9930614938666542E-3</v>
      </c>
      <c r="O35" s="40">
        <v>2.3023549952820417E-4</v>
      </c>
      <c r="P35" s="40">
        <v>6.9070649858461253E-4</v>
      </c>
      <c r="Q35" s="40">
        <v>9.2094199811281667E-4</v>
      </c>
      <c r="R35" s="40">
        <v>1.151177497641021E-3</v>
      </c>
      <c r="S35" s="40">
        <v>2.0260723958481969E-2</v>
      </c>
      <c r="T35" s="40">
        <v>2.3023549952820417E-2</v>
      </c>
      <c r="U35" s="40">
        <v>2.3023549952820421E-3</v>
      </c>
      <c r="V35" s="40">
        <v>2.7628259943384501E-2</v>
      </c>
      <c r="W35" s="40">
        <v>2.9930614938666542E-3</v>
      </c>
      <c r="X35" s="40" t="s">
        <v>423</v>
      </c>
      <c r="Y35" s="40" t="s">
        <v>423</v>
      </c>
      <c r="Z35" s="40" t="s">
        <v>423</v>
      </c>
      <c r="AA35" s="40" t="s">
        <v>423</v>
      </c>
      <c r="AB35" s="40" t="s">
        <v>423</v>
      </c>
      <c r="AC35" s="40">
        <v>1.8418839962256333E-3</v>
      </c>
      <c r="AD35" s="40">
        <v>8.7489489820717593E-4</v>
      </c>
      <c r="AE35" s="193"/>
      <c r="AF35" s="40">
        <v>973.89616300430384</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0.22521934249500003</v>
      </c>
      <c r="F36" s="40">
        <v>5.4589175812500002E-3</v>
      </c>
      <c r="G36" s="40">
        <v>1.2477525900000001E-2</v>
      </c>
      <c r="H36" s="40" t="s">
        <v>423</v>
      </c>
      <c r="I36" s="40">
        <v>3.3377381782500001E-3</v>
      </c>
      <c r="J36" s="40">
        <v>3.3377381782500001E-3</v>
      </c>
      <c r="K36" s="40">
        <v>3.3377381782500001E-3</v>
      </c>
      <c r="L36" s="40">
        <v>2.8168014719250002E-4</v>
      </c>
      <c r="M36" s="40">
        <v>1.1448130013250001E-2</v>
      </c>
      <c r="N36" s="40">
        <v>4.0551959175000004E-4</v>
      </c>
      <c r="O36" s="40">
        <v>3.1193814750000001E-5</v>
      </c>
      <c r="P36" s="40">
        <v>9.3581444249999998E-5</v>
      </c>
      <c r="Q36" s="40">
        <v>1.2477525900000001E-4</v>
      </c>
      <c r="R36" s="40">
        <v>1.5596907375E-4</v>
      </c>
      <c r="S36" s="40">
        <v>2.745055698E-3</v>
      </c>
      <c r="T36" s="40">
        <v>3.1193814750000003E-3</v>
      </c>
      <c r="U36" s="40">
        <v>3.119381475E-4</v>
      </c>
      <c r="V36" s="40">
        <v>3.7432577700000002E-3</v>
      </c>
      <c r="W36" s="40">
        <v>4.0551959175000004E-4</v>
      </c>
      <c r="X36" s="40" t="s">
        <v>423</v>
      </c>
      <c r="Y36" s="40" t="s">
        <v>423</v>
      </c>
      <c r="Z36" s="40" t="s">
        <v>423</v>
      </c>
      <c r="AA36" s="40" t="s">
        <v>423</v>
      </c>
      <c r="AB36" s="40" t="s">
        <v>423</v>
      </c>
      <c r="AC36" s="40">
        <v>2.4955051800000001E-4</v>
      </c>
      <c r="AD36" s="40">
        <v>1.1853649604999999E-4</v>
      </c>
      <c r="AE36" s="193"/>
      <c r="AF36" s="40">
        <v>3119.3814750000001</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0.30687677800000002</v>
      </c>
      <c r="F37" s="40">
        <v>3.8989667600000007E-2</v>
      </c>
      <c r="G37" s="40">
        <v>0.12620964465732648</v>
      </c>
      <c r="H37" s="40" t="s">
        <v>442</v>
      </c>
      <c r="I37" s="40">
        <v>4.1865969000000006E-3</v>
      </c>
      <c r="J37" s="40">
        <v>4.9945969000000003E-3</v>
      </c>
      <c r="K37" s="40">
        <v>4.9945969000000003E-3</v>
      </c>
      <c r="L37" s="40">
        <v>1.8127869180000001E-4</v>
      </c>
      <c r="M37" s="40">
        <v>5.0399768799999994E-2</v>
      </c>
      <c r="N37" s="40">
        <v>8.2945525300000007E-4</v>
      </c>
      <c r="O37" s="40">
        <v>2.6576989499999998E-5</v>
      </c>
      <c r="P37" s="40">
        <v>5.7121000000000006E-4</v>
      </c>
      <c r="Q37" s="40">
        <v>7.3290454000000005E-4</v>
      </c>
      <c r="R37" s="40">
        <v>1.6369169007200001E-3</v>
      </c>
      <c r="S37" s="40">
        <v>2.4618108007200002E-4</v>
      </c>
      <c r="T37" s="40">
        <v>1.617959354522E-2</v>
      </c>
      <c r="U37" s="40">
        <v>1.25803242E-4</v>
      </c>
      <c r="V37" s="40">
        <v>1.3917863329999999E-3</v>
      </c>
      <c r="W37" s="40">
        <v>3.6473014600000003E-3</v>
      </c>
      <c r="X37" s="40">
        <v>8.4169769920000001E-5</v>
      </c>
      <c r="Y37" s="40">
        <v>1.6908737648000001E-4</v>
      </c>
      <c r="Z37" s="40">
        <v>8.5820867079999992E-5</v>
      </c>
      <c r="AA37" s="40">
        <v>8.5854654879999995E-5</v>
      </c>
      <c r="AB37" s="40">
        <v>4.2493266835999998E-4</v>
      </c>
      <c r="AC37" s="40" t="s">
        <v>423</v>
      </c>
      <c r="AD37" s="40" t="s">
        <v>423</v>
      </c>
      <c r="AE37" s="193"/>
      <c r="AF37" s="40" t="s">
        <v>457</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0.33547031120469734</v>
      </c>
      <c r="F39" s="40">
        <v>3.4016040336574772E-2</v>
      </c>
      <c r="G39" s="40">
        <v>1.2511389719709334</v>
      </c>
      <c r="H39" s="40" t="s">
        <v>442</v>
      </c>
      <c r="I39" s="40">
        <v>3.8509691563890995E-2</v>
      </c>
      <c r="J39" s="40">
        <v>4.1670396942020599E-2</v>
      </c>
      <c r="K39" s="40">
        <v>4.3171400942020585E-2</v>
      </c>
      <c r="L39" s="40">
        <v>2.9771570045999999E-3</v>
      </c>
      <c r="M39" s="40">
        <v>0.25811404650587877</v>
      </c>
      <c r="N39" s="40">
        <v>6.02406134108096E-2</v>
      </c>
      <c r="O39" s="40">
        <v>5.4924369629940914E-3</v>
      </c>
      <c r="P39" s="40">
        <v>2.2299054649646938E-3</v>
      </c>
      <c r="Q39" s="40">
        <v>2.6647737768469583E-3</v>
      </c>
      <c r="R39" s="40">
        <v>4.4596550052859216E-2</v>
      </c>
      <c r="S39" s="40">
        <v>1.9321839211370841E-2</v>
      </c>
      <c r="T39" s="40">
        <v>0.480953047016413</v>
      </c>
      <c r="U39" s="40">
        <v>5.8153158240000001E-4</v>
      </c>
      <c r="V39" s="40">
        <v>0.23338359301040487</v>
      </c>
      <c r="W39" s="40">
        <v>7.2618594218269883E-2</v>
      </c>
      <c r="X39" s="40">
        <v>1.8046949571342945E-2</v>
      </c>
      <c r="Y39" s="40">
        <v>2.2687792781431959E-2</v>
      </c>
      <c r="Z39" s="40">
        <v>0.10298257003981877</v>
      </c>
      <c r="AA39" s="40">
        <v>7.2011307790449492E-3</v>
      </c>
      <c r="AB39" s="40">
        <v>0.15091844317163861</v>
      </c>
      <c r="AC39" s="40">
        <v>1.9655473604000004E-3</v>
      </c>
      <c r="AD39" s="40">
        <v>3.2391326285016592E-2</v>
      </c>
      <c r="AE39" s="193"/>
      <c r="AF39" s="40">
        <v>1662.6070676469647</v>
      </c>
      <c r="AG39" s="40">
        <v>190.52199999999996</v>
      </c>
      <c r="AH39" s="40">
        <v>1414.9000000000003</v>
      </c>
      <c r="AI39" s="40">
        <v>375</v>
      </c>
      <c r="AJ39" s="40" t="s">
        <v>441</v>
      </c>
      <c r="AK39" s="40" t="s">
        <v>423</v>
      </c>
      <c r="AL39" s="41" t="s">
        <v>70</v>
      </c>
    </row>
    <row r="40" spans="1:38" s="5" customFormat="1" ht="24.75" customHeight="1" thickBot="1" x14ac:dyDescent="0.25">
      <c r="A40" s="144" t="s">
        <v>84</v>
      </c>
      <c r="B40" s="38" t="s">
        <v>124</v>
      </c>
      <c r="C40" s="144" t="s">
        <v>445</v>
      </c>
      <c r="D40" s="145"/>
      <c r="E40" s="40">
        <v>0.18662914006190875</v>
      </c>
      <c r="F40" s="40">
        <v>1.9315535443595142E-2</v>
      </c>
      <c r="G40" s="40">
        <v>4.0038124994126734E-3</v>
      </c>
      <c r="H40" s="40">
        <v>4.5757857136144846E-5</v>
      </c>
      <c r="I40" s="40">
        <v>1.2034316426806094E-2</v>
      </c>
      <c r="J40" s="40">
        <v>1.2034316426806094E-2</v>
      </c>
      <c r="K40" s="40">
        <v>1.2034316426806094E-2</v>
      </c>
      <c r="L40" s="40" t="s">
        <v>423</v>
      </c>
      <c r="M40" s="40">
        <v>6.1624394098103066E-2</v>
      </c>
      <c r="N40" s="40" t="s">
        <v>423</v>
      </c>
      <c r="O40" s="40">
        <v>5.7197321420181054E-5</v>
      </c>
      <c r="P40" s="40" t="s">
        <v>423</v>
      </c>
      <c r="Q40" s="40" t="s">
        <v>423</v>
      </c>
      <c r="R40" s="40">
        <v>2.8598660710090531E-4</v>
      </c>
      <c r="S40" s="40">
        <v>9.7235446414307789E-3</v>
      </c>
      <c r="T40" s="40">
        <v>4.0038124994126739E-4</v>
      </c>
      <c r="U40" s="40">
        <v>5.7197321420181054E-5</v>
      </c>
      <c r="V40" s="40">
        <v>5.7197321420181056E-3</v>
      </c>
      <c r="W40" s="40" t="s">
        <v>423</v>
      </c>
      <c r="X40" s="40">
        <v>1.7159196426054318E-4</v>
      </c>
      <c r="Y40" s="40">
        <v>2.8598660710090526E-4</v>
      </c>
      <c r="Z40" s="40" t="s">
        <v>423</v>
      </c>
      <c r="AA40" s="40" t="s">
        <v>423</v>
      </c>
      <c r="AB40" s="40">
        <v>4.5757857136144843E-4</v>
      </c>
      <c r="AC40" s="40" t="s">
        <v>423</v>
      </c>
      <c r="AD40" s="40" t="s">
        <v>423</v>
      </c>
      <c r="AE40" s="193"/>
      <c r="AF40" s="40">
        <v>239.47374532201403</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3.0469582453599999</v>
      </c>
      <c r="F41" s="40">
        <v>20.017604128079999</v>
      </c>
      <c r="G41" s="40">
        <v>11.860939610000001</v>
      </c>
      <c r="H41" s="40">
        <v>1.8045152</v>
      </c>
      <c r="I41" s="40">
        <v>22.857289524919999</v>
      </c>
      <c r="J41" s="40">
        <v>23.521045323000003</v>
      </c>
      <c r="K41" s="40">
        <v>25.07574232412</v>
      </c>
      <c r="L41" s="40">
        <v>2.1670925361348794</v>
      </c>
      <c r="M41" s="40">
        <v>165.48504869203998</v>
      </c>
      <c r="N41" s="40">
        <v>2.63883127775</v>
      </c>
      <c r="O41" s="40">
        <v>0.36045663786499998</v>
      </c>
      <c r="P41" s="40">
        <v>8.5161121919999985E-2</v>
      </c>
      <c r="Q41" s="40">
        <v>4.739948892000001E-2</v>
      </c>
      <c r="R41" s="40">
        <v>0.75292521733200002</v>
      </c>
      <c r="S41" s="40">
        <v>0.47679867347320004</v>
      </c>
      <c r="T41" s="40">
        <v>0.24588278850699996</v>
      </c>
      <c r="U41" s="40">
        <v>3.8449605900000003E-2</v>
      </c>
      <c r="V41" s="40">
        <v>16.39260806255</v>
      </c>
      <c r="W41" s="40">
        <v>29.790867630000001</v>
      </c>
      <c r="X41" s="40">
        <v>6.5177908403999991</v>
      </c>
      <c r="Y41" s="40">
        <v>7.0114490499999995</v>
      </c>
      <c r="Z41" s="40">
        <v>2.731876792</v>
      </c>
      <c r="AA41" s="40">
        <v>3.3107881604</v>
      </c>
      <c r="AB41" s="40">
        <v>19.571904842799995</v>
      </c>
      <c r="AC41" s="40">
        <v>0.13653102202</v>
      </c>
      <c r="AD41" s="40">
        <v>2.1761782699999999</v>
      </c>
      <c r="AE41" s="193"/>
      <c r="AF41" s="40">
        <v>930.59999999999991</v>
      </c>
      <c r="AG41" s="40">
        <v>12791.971</v>
      </c>
      <c r="AH41" s="40">
        <v>345.70000000000005</v>
      </c>
      <c r="AI41" s="40">
        <v>25720</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0.15084873632000001</v>
      </c>
      <c r="F43" s="40">
        <v>1.0201659600000001E-2</v>
      </c>
      <c r="G43" s="40">
        <v>0.96630546090891956</v>
      </c>
      <c r="H43" s="40" t="s">
        <v>442</v>
      </c>
      <c r="I43" s="40">
        <v>2.9869933719999995E-2</v>
      </c>
      <c r="J43" s="40">
        <v>3.5712935719999998E-2</v>
      </c>
      <c r="K43" s="40">
        <v>3.6446183719999997E-2</v>
      </c>
      <c r="L43" s="40">
        <v>1.3322997600000001E-3</v>
      </c>
      <c r="M43" s="40">
        <v>0.1179368464</v>
      </c>
      <c r="N43" s="40">
        <v>2.2738727544000002E-2</v>
      </c>
      <c r="O43" s="40">
        <v>2.1523975616000003E-3</v>
      </c>
      <c r="P43" s="40">
        <v>1.2449700495999999E-3</v>
      </c>
      <c r="Q43" s="40">
        <v>1.2304353375999998E-3</v>
      </c>
      <c r="R43" s="40">
        <v>1.7875305792000001E-2</v>
      </c>
      <c r="S43" s="40">
        <v>4.7609724880000011E-3</v>
      </c>
      <c r="T43" s="40">
        <v>0.14274855304959999</v>
      </c>
      <c r="U43" s="40">
        <v>3.0556909120000003E-4</v>
      </c>
      <c r="V43" s="40">
        <v>9.3400111080000001E-2</v>
      </c>
      <c r="W43" s="40">
        <v>3.1893353310399997E-2</v>
      </c>
      <c r="X43" s="40">
        <v>4.3733889094240003E-3</v>
      </c>
      <c r="Y43" s="40">
        <v>6.3208346343999987E-3</v>
      </c>
      <c r="Z43" s="40">
        <v>1.0475319268432004E-2</v>
      </c>
      <c r="AA43" s="40">
        <v>2.1301066274399998E-3</v>
      </c>
      <c r="AB43" s="40">
        <v>2.3299649439696004E-2</v>
      </c>
      <c r="AC43" s="40">
        <v>7.7967853120000001E-4</v>
      </c>
      <c r="AD43" s="40">
        <v>1.9094034026644797E-2</v>
      </c>
      <c r="AE43" s="193"/>
      <c r="AF43" s="40">
        <v>646.4</v>
      </c>
      <c r="AG43" s="40">
        <v>112.312</v>
      </c>
      <c r="AH43" s="40">
        <v>900</v>
      </c>
      <c r="AI43" s="40">
        <v>142</v>
      </c>
      <c r="AJ43" s="40" t="s">
        <v>441</v>
      </c>
      <c r="AK43" s="40" t="s">
        <v>423</v>
      </c>
      <c r="AL43" s="41" t="s">
        <v>70</v>
      </c>
    </row>
    <row r="44" spans="1:38" s="5" customFormat="1" ht="24.75" customHeight="1" thickBot="1" x14ac:dyDescent="0.25">
      <c r="A44" s="144" t="s">
        <v>84</v>
      </c>
      <c r="B44" s="38" t="s">
        <v>132</v>
      </c>
      <c r="C44" s="144" t="s">
        <v>133</v>
      </c>
      <c r="D44" s="145"/>
      <c r="E44" s="40">
        <v>6.8227306316702832</v>
      </c>
      <c r="F44" s="40">
        <v>2.9628202054466701</v>
      </c>
      <c r="G44" s="40">
        <v>0.14019618750058732</v>
      </c>
      <c r="H44" s="40">
        <v>1.449744845674598E-3</v>
      </c>
      <c r="I44" s="40">
        <v>0.36459817853223903</v>
      </c>
      <c r="J44" s="40">
        <v>0.36459817853223903</v>
      </c>
      <c r="K44" s="40">
        <v>0.36459817853223903</v>
      </c>
      <c r="L44" s="40">
        <v>0.19174976275770977</v>
      </c>
      <c r="M44" s="40">
        <v>15.229286886443044</v>
      </c>
      <c r="N44" s="40" t="s">
        <v>423</v>
      </c>
      <c r="O44" s="40">
        <v>2.0028026785798188E-3</v>
      </c>
      <c r="P44" s="40" t="s">
        <v>423</v>
      </c>
      <c r="Q44" s="40" t="s">
        <v>423</v>
      </c>
      <c r="R44" s="40">
        <v>1.0014013392899096E-2</v>
      </c>
      <c r="S44" s="40">
        <v>0.34047645535856924</v>
      </c>
      <c r="T44" s="40">
        <v>1.4019618750058735E-2</v>
      </c>
      <c r="U44" s="40">
        <v>2.0028026785798188E-3</v>
      </c>
      <c r="V44" s="40">
        <v>0.20028026785798189</v>
      </c>
      <c r="W44" s="40" t="s">
        <v>423</v>
      </c>
      <c r="X44" s="40">
        <v>6.0084080357394572E-3</v>
      </c>
      <c r="Y44" s="40">
        <v>1.0014013392899094E-2</v>
      </c>
      <c r="Z44" s="40" t="s">
        <v>423</v>
      </c>
      <c r="AA44" s="40" t="s">
        <v>423</v>
      </c>
      <c r="AB44" s="40">
        <v>1.602242142863855E-2</v>
      </c>
      <c r="AC44" s="40" t="s">
        <v>423</v>
      </c>
      <c r="AD44" s="40" t="s">
        <v>423</v>
      </c>
      <c r="AE44" s="193"/>
      <c r="AF44" s="40">
        <v>8385.3342546779859</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2.2093201369999999E-2</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6.3694000000000006</v>
      </c>
      <c r="G48" s="40" t="s">
        <v>423</v>
      </c>
      <c r="H48" s="40" t="s">
        <v>423</v>
      </c>
      <c r="I48" s="40">
        <v>0.156612</v>
      </c>
      <c r="J48" s="40">
        <v>1.017978</v>
      </c>
      <c r="K48" s="40">
        <v>2.1403639999999999</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26.484999999999999</v>
      </c>
      <c r="AL48" s="148" t="s">
        <v>142</v>
      </c>
    </row>
    <row r="49" spans="1:38" s="5" customFormat="1" ht="24.75" customHeight="1" thickBot="1" x14ac:dyDescent="0.25">
      <c r="A49" s="144" t="s">
        <v>140</v>
      </c>
      <c r="B49" s="38" t="s">
        <v>18</v>
      </c>
      <c r="C49" s="144" t="s">
        <v>143</v>
      </c>
      <c r="D49" s="145"/>
      <c r="E49" s="40">
        <v>7.4879999999999999E-4</v>
      </c>
      <c r="F49" s="40">
        <v>6.4063999999999996E-3</v>
      </c>
      <c r="G49" s="40">
        <v>6.6560000000000002E-4</v>
      </c>
      <c r="H49" s="40">
        <v>3.0783999999999998E-3</v>
      </c>
      <c r="I49" s="40">
        <v>5.0751999999999999E-2</v>
      </c>
      <c r="J49" s="40">
        <v>0.121472</v>
      </c>
      <c r="K49" s="40">
        <v>0.28870400000000002</v>
      </c>
      <c r="L49" s="40">
        <v>2.4868479999999998E-2</v>
      </c>
      <c r="M49" s="40">
        <v>0.38272</v>
      </c>
      <c r="N49" s="40">
        <v>3.1616000000000001E-4</v>
      </c>
      <c r="O49" s="40">
        <v>5.8239999999999996E-6</v>
      </c>
      <c r="P49" s="40">
        <v>9.9839999999999996E-6</v>
      </c>
      <c r="Q49" s="40">
        <v>1.0815999999999999E-5</v>
      </c>
      <c r="R49" s="40">
        <v>1.4144E-4</v>
      </c>
      <c r="S49" s="40">
        <v>3.9935999999999998E-5</v>
      </c>
      <c r="T49" s="40">
        <v>9.9840000000000006E-5</v>
      </c>
      <c r="U49" s="40">
        <v>1.3312000000000001E-5</v>
      </c>
      <c r="V49" s="40">
        <v>1.8304000000000001E-4</v>
      </c>
      <c r="W49" s="40">
        <v>2496</v>
      </c>
      <c r="X49" s="40">
        <v>0.13311999999999999</v>
      </c>
      <c r="Y49" s="40">
        <v>0.16639999999999999</v>
      </c>
      <c r="Z49" s="40">
        <v>8.3199999999999996E-2</v>
      </c>
      <c r="AA49" s="40">
        <v>5.824E-2</v>
      </c>
      <c r="AB49" s="40">
        <v>0.44096000000000002</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3.0000000000000001E-3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0.18490500000000001</v>
      </c>
      <c r="F52" s="40">
        <v>0.58113000000000004</v>
      </c>
      <c r="G52" s="40">
        <v>1.294335</v>
      </c>
      <c r="H52" s="40" t="s">
        <v>409</v>
      </c>
      <c r="I52" s="40">
        <v>1.0565999999999999E-2</v>
      </c>
      <c r="J52" s="40">
        <v>2.6415000000000001E-2</v>
      </c>
      <c r="K52" s="40">
        <v>3.1698000000000004E-2</v>
      </c>
      <c r="L52" s="40" t="s">
        <v>423</v>
      </c>
      <c r="M52" s="40">
        <v>0.21660299999999999</v>
      </c>
      <c r="N52" s="40">
        <v>1.5848999999999999E-2</v>
      </c>
      <c r="O52" s="40">
        <v>2.6415000000000002E-3</v>
      </c>
      <c r="P52" s="40">
        <v>3.1698E-3</v>
      </c>
      <c r="Q52" s="40">
        <v>5.2829999999999999E-4</v>
      </c>
      <c r="R52" s="40">
        <v>5.2829999999999999E-4</v>
      </c>
      <c r="S52" s="40">
        <v>6.3395999999999999E-3</v>
      </c>
      <c r="T52" s="40">
        <v>2.7999900000000001E-2</v>
      </c>
      <c r="U52" s="40">
        <v>5.2829999999999999E-4</v>
      </c>
      <c r="V52" s="40">
        <v>5.2830000000000004E-3</v>
      </c>
      <c r="W52" s="40">
        <v>6.3395999999999999E-3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2.3186032930000002</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2212.54171</v>
      </c>
      <c r="AL53" s="41" t="s">
        <v>156</v>
      </c>
    </row>
    <row r="54" spans="1:38" s="5" customFormat="1" ht="26.25" customHeight="1" thickBot="1" x14ac:dyDescent="0.25">
      <c r="A54" s="38" t="s">
        <v>140</v>
      </c>
      <c r="B54" s="38" t="s">
        <v>12</v>
      </c>
      <c r="C54" s="38" t="s">
        <v>157</v>
      </c>
      <c r="D54" s="39"/>
      <c r="E54" s="40" t="s">
        <v>423</v>
      </c>
      <c r="F54" s="40">
        <v>0.2994</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0.306173682</v>
      </c>
      <c r="F55" s="40">
        <v>1.1339765999999999E-2</v>
      </c>
      <c r="G55" s="40">
        <v>0.43658099099999997</v>
      </c>
      <c r="H55" s="40" t="s">
        <v>423</v>
      </c>
      <c r="I55" s="40" t="s">
        <v>423</v>
      </c>
      <c r="J55" s="40" t="s">
        <v>423</v>
      </c>
      <c r="K55" s="40" t="s">
        <v>423</v>
      </c>
      <c r="L55" s="40" t="s">
        <v>423</v>
      </c>
      <c r="M55" s="40">
        <v>6.8038595999999993E-2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5669.8829999999998</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3.2816681339999998</v>
      </c>
      <c r="F57" s="40">
        <v>4.7598731999999998E-2</v>
      </c>
      <c r="G57" s="40">
        <v>0.98899587600000005</v>
      </c>
      <c r="H57" s="40" t="s">
        <v>442</v>
      </c>
      <c r="I57" s="40">
        <v>0.34376862000000002</v>
      </c>
      <c r="J57" s="40">
        <v>0.61878351600000003</v>
      </c>
      <c r="K57" s="40">
        <v>0.68753724000000005</v>
      </c>
      <c r="L57" s="40">
        <v>1.0313058600000001E-2</v>
      </c>
      <c r="M57" s="40">
        <v>3.8475641700000001</v>
      </c>
      <c r="N57" s="40">
        <v>0.25914865199999998</v>
      </c>
      <c r="O57" s="40">
        <v>2.1154992000000001E-2</v>
      </c>
      <c r="P57" s="40">
        <v>0.12957432599999999</v>
      </c>
      <c r="Q57" s="40">
        <v>7.0075910999999991E-2</v>
      </c>
      <c r="R57" s="40">
        <v>0.10841933400000001</v>
      </c>
      <c r="S57" s="40">
        <v>0.17109099779999998</v>
      </c>
      <c r="T57" s="40">
        <v>0.12957432599999999</v>
      </c>
      <c r="U57" s="40">
        <v>6.6902662200000004E-2</v>
      </c>
      <c r="V57" s="40">
        <v>1.1212145759999999</v>
      </c>
      <c r="W57" s="40">
        <v>1.0841933399999998E-2</v>
      </c>
      <c r="X57" s="40">
        <v>1.7188431E-4</v>
      </c>
      <c r="Y57" s="40">
        <v>7.4042471999999999E-4</v>
      </c>
      <c r="Z57" s="40">
        <v>2.0361679800000001E-4</v>
      </c>
      <c r="AA57" s="40">
        <v>1.13708082E-4</v>
      </c>
      <c r="AB57" s="40">
        <v>1.22963391E-3</v>
      </c>
      <c r="AC57" s="40">
        <v>1.2164120399999999E-2</v>
      </c>
      <c r="AD57" s="40">
        <v>0.272370522</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0.236706945</v>
      </c>
      <c r="F58" s="40" t="s">
        <v>442</v>
      </c>
      <c r="G58" s="40">
        <v>5.4637980000000003E-2</v>
      </c>
      <c r="H58" s="40" t="s">
        <v>423</v>
      </c>
      <c r="I58" s="40">
        <v>0.1210335</v>
      </c>
      <c r="J58" s="40">
        <v>0.60516749999999997</v>
      </c>
      <c r="K58" s="40">
        <v>1.5561449999999999</v>
      </c>
      <c r="L58" s="40">
        <v>5.5675410000000005E-4</v>
      </c>
      <c r="M58" s="40">
        <v>0.3354357</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359.904</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7.3512659999999994E-2</v>
      </c>
      <c r="J59" s="40">
        <v>8.3529470000000008E-2</v>
      </c>
      <c r="K59" s="40">
        <v>9.3548249999999999E-2</v>
      </c>
      <c r="L59" s="40">
        <v>4.7563136399999997E-5</v>
      </c>
      <c r="M59" s="40" t="s">
        <v>409</v>
      </c>
      <c r="N59" s="40">
        <v>0.95902129999999985</v>
      </c>
      <c r="O59" s="40">
        <v>3.9683639999999992E-2</v>
      </c>
      <c r="P59" s="40" t="s">
        <v>423</v>
      </c>
      <c r="Q59" s="40">
        <v>9.5902129999999988E-2</v>
      </c>
      <c r="R59" s="40">
        <v>0.12235789</v>
      </c>
      <c r="S59" s="40" t="s">
        <v>423</v>
      </c>
      <c r="T59" s="40">
        <v>7.9367279999999985E-2</v>
      </c>
      <c r="U59" s="40">
        <v>0.49604550000000003</v>
      </c>
      <c r="V59" s="40" t="s">
        <v>423</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334.99950000000001</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0.47293400000000002</v>
      </c>
      <c r="F64" s="40">
        <v>4.2564060000000001E-2</v>
      </c>
      <c r="G64" s="40" t="s">
        <v>423</v>
      </c>
      <c r="H64" s="40">
        <v>2.3646700000000003E-2</v>
      </c>
      <c r="I64" s="40" t="s">
        <v>423</v>
      </c>
      <c r="J64" s="40" t="s">
        <v>423</v>
      </c>
      <c r="K64" s="40" t="s">
        <v>423</v>
      </c>
      <c r="L64" s="40" t="s">
        <v>423</v>
      </c>
      <c r="M64" s="40">
        <v>2.8376040000000001E-3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25.583965855000002</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1001.894</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442</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5.4705050399999993E-4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1.0278576000000001</v>
      </c>
      <c r="I69" s="40" t="s">
        <v>442</v>
      </c>
      <c r="J69" s="40" t="s">
        <v>442</v>
      </c>
      <c r="K69" s="40">
        <v>0.1142064</v>
      </c>
      <c r="L69" s="40" t="s">
        <v>442</v>
      </c>
      <c r="M69" s="40">
        <v>10.278575999999999</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1.0674627840000002</v>
      </c>
      <c r="G70" s="40">
        <v>1.0207999999999993</v>
      </c>
      <c r="H70" s="40">
        <v>2.892979E-2</v>
      </c>
      <c r="I70" s="40">
        <v>7.7183999999999998E-4</v>
      </c>
      <c r="J70" s="40">
        <v>1.0291200000000001E-3</v>
      </c>
      <c r="K70" s="40">
        <v>1.9128308569999999</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2558.20568</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0.10816000000000001</v>
      </c>
      <c r="F72" s="40">
        <v>0.24592351399999998</v>
      </c>
      <c r="G72" s="40">
        <v>4.9919999999999999E-2</v>
      </c>
      <c r="H72" s="40" t="s">
        <v>423</v>
      </c>
      <c r="I72" s="40">
        <v>0.18617223999999999</v>
      </c>
      <c r="J72" s="40">
        <v>0.2381093</v>
      </c>
      <c r="K72" s="40">
        <v>0.41994159999999997</v>
      </c>
      <c r="L72" s="40">
        <v>1.0461072079999999E-3</v>
      </c>
      <c r="M72" s="40">
        <v>1.4144000000000001</v>
      </c>
      <c r="N72" s="40">
        <v>9.3999924480000008</v>
      </c>
      <c r="O72" s="40">
        <v>0.21026982358000001</v>
      </c>
      <c r="P72" s="40">
        <v>0.113168245</v>
      </c>
      <c r="Q72" s="40">
        <v>0.26722450139999998</v>
      </c>
      <c r="R72" s="40">
        <v>0.30964272199999998</v>
      </c>
      <c r="S72" s="40">
        <v>0.10610094900000001</v>
      </c>
      <c r="T72" s="40">
        <v>0.78596076999999986</v>
      </c>
      <c r="U72" s="40">
        <v>2.8249059999999999E-2</v>
      </c>
      <c r="V72" s="40">
        <v>6.6042811800000001</v>
      </c>
      <c r="W72" s="40">
        <v>14.677</v>
      </c>
      <c r="X72" s="40" t="s">
        <v>423</v>
      </c>
      <c r="Y72" s="40" t="s">
        <v>423</v>
      </c>
      <c r="Z72" s="40" t="s">
        <v>423</v>
      </c>
      <c r="AA72" s="40" t="s">
        <v>423</v>
      </c>
      <c r="AB72" s="40">
        <v>3.8454959</v>
      </c>
      <c r="AC72" s="40">
        <v>4.2373590000000003E-2</v>
      </c>
      <c r="AD72" s="40">
        <v>8.2871207699999996</v>
      </c>
      <c r="AE72" s="193"/>
      <c r="AF72" s="40" t="s">
        <v>423</v>
      </c>
      <c r="AG72" s="40" t="s">
        <v>423</v>
      </c>
      <c r="AH72" s="40" t="s">
        <v>423</v>
      </c>
      <c r="AI72" s="40" t="s">
        <v>423</v>
      </c>
      <c r="AJ72" s="40" t="s">
        <v>423</v>
      </c>
      <c r="AK72" s="40">
        <v>6495.4529999999995</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1.1889599999999998E-2</v>
      </c>
      <c r="J73" s="40">
        <v>1.68436E-2</v>
      </c>
      <c r="K73" s="40">
        <v>1.9816E-2</v>
      </c>
      <c r="L73" s="40">
        <v>1.18896E-3</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2.0375464999999999E-2</v>
      </c>
      <c r="J74" s="40">
        <v>5.1864819999999999E-2</v>
      </c>
      <c r="K74" s="40">
        <v>7.4092600000000008E-2</v>
      </c>
      <c r="L74" s="40">
        <v>4.68635695E-4</v>
      </c>
      <c r="M74" s="40" t="s">
        <v>442</v>
      </c>
      <c r="N74" s="40" t="s">
        <v>442</v>
      </c>
      <c r="O74" s="40" t="s">
        <v>442</v>
      </c>
      <c r="P74" s="40" t="s">
        <v>442</v>
      </c>
      <c r="Q74" s="40" t="s">
        <v>442</v>
      </c>
      <c r="R74" s="40" t="s">
        <v>442</v>
      </c>
      <c r="S74" s="40" t="s">
        <v>442</v>
      </c>
      <c r="T74" s="40" t="s">
        <v>442</v>
      </c>
      <c r="U74" s="40" t="s">
        <v>442</v>
      </c>
      <c r="V74" s="40" t="s">
        <v>442</v>
      </c>
      <c r="W74" s="40">
        <v>1.2966204999999997</v>
      </c>
      <c r="X74" s="40" t="s">
        <v>442</v>
      </c>
      <c r="Y74" s="40" t="s">
        <v>442</v>
      </c>
      <c r="Z74" s="40" t="s">
        <v>442</v>
      </c>
      <c r="AA74" s="40" t="s">
        <v>442</v>
      </c>
      <c r="AB74" s="40" t="s">
        <v>442</v>
      </c>
      <c r="AC74" s="40">
        <v>0.18523150000000002</v>
      </c>
      <c r="AD74" s="40" t="s">
        <v>442</v>
      </c>
      <c r="AE74" s="193"/>
      <c r="AF74" s="40" t="s">
        <v>409</v>
      </c>
      <c r="AG74" s="40" t="s">
        <v>441</v>
      </c>
      <c r="AH74" s="40" t="s">
        <v>409</v>
      </c>
      <c r="AI74" s="40" t="s">
        <v>441</v>
      </c>
      <c r="AJ74" s="40" t="s">
        <v>441</v>
      </c>
      <c r="AK74" s="40">
        <v>37.046300000000002</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1.578529216345135</v>
      </c>
      <c r="H76" s="40" t="s">
        <v>442</v>
      </c>
      <c r="I76" s="40">
        <v>7.2629832503823058E-3</v>
      </c>
      <c r="J76" s="40">
        <v>1.5134571091469628E-2</v>
      </c>
      <c r="K76" s="40">
        <v>1.8829206716660777E-2</v>
      </c>
      <c r="L76" s="40" t="s">
        <v>442</v>
      </c>
      <c r="M76" s="40" t="s">
        <v>442</v>
      </c>
      <c r="N76" s="40">
        <v>4.0760905340371707</v>
      </c>
      <c r="O76" s="40">
        <v>2.9271587256401204E-2</v>
      </c>
      <c r="P76" s="40">
        <v>5.6964574512802409E-2</v>
      </c>
      <c r="Q76" s="40">
        <v>1.3280486176920358E-2</v>
      </c>
      <c r="R76" s="40" t="s">
        <v>442</v>
      </c>
      <c r="S76" s="40" t="s">
        <v>442</v>
      </c>
      <c r="T76" s="40" t="s">
        <v>442</v>
      </c>
      <c r="U76" s="40" t="s">
        <v>442</v>
      </c>
      <c r="V76" s="40">
        <v>2.6354008712171115E-3</v>
      </c>
      <c r="W76" s="40">
        <v>0.40654379070501501</v>
      </c>
      <c r="X76" s="40" t="s">
        <v>442</v>
      </c>
      <c r="Y76" s="40" t="s">
        <v>442</v>
      </c>
      <c r="Z76" s="40" t="s">
        <v>442</v>
      </c>
      <c r="AA76" s="40" t="s">
        <v>442</v>
      </c>
      <c r="AB76" s="40" t="s">
        <v>442</v>
      </c>
      <c r="AC76" s="40" t="s">
        <v>442</v>
      </c>
      <c r="AD76" s="40">
        <v>1.763344644679057E-4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0.74117584000000003</v>
      </c>
      <c r="H77" s="40" t="s">
        <v>442</v>
      </c>
      <c r="I77" s="40">
        <v>7.6394190000000006E-3</v>
      </c>
      <c r="J77" s="40">
        <v>8.6126320000000003E-3</v>
      </c>
      <c r="K77" s="40">
        <v>9.5858450000000008E-3</v>
      </c>
      <c r="L77" s="40" t="s">
        <v>442</v>
      </c>
      <c r="M77" s="40" t="s">
        <v>442</v>
      </c>
      <c r="N77" s="40">
        <v>0.33702499999999996</v>
      </c>
      <c r="O77" s="40">
        <v>5.609828E-2</v>
      </c>
      <c r="P77" s="40">
        <v>0.15732806520000001</v>
      </c>
      <c r="Q77" s="40">
        <v>1.251918E-2</v>
      </c>
      <c r="R77" s="40" t="s">
        <v>442</v>
      </c>
      <c r="S77" s="40" t="s">
        <v>442</v>
      </c>
      <c r="T77" s="40" t="s">
        <v>442</v>
      </c>
      <c r="U77" s="40" t="s">
        <v>442</v>
      </c>
      <c r="V77" s="40">
        <v>2.2541939999999996</v>
      </c>
      <c r="W77" s="40">
        <v>0.55883999999999989</v>
      </c>
      <c r="X77" s="40" t="s">
        <v>442</v>
      </c>
      <c r="Y77" s="40" t="s">
        <v>442</v>
      </c>
      <c r="Z77" s="40" t="s">
        <v>442</v>
      </c>
      <c r="AA77" s="40" t="s">
        <v>442</v>
      </c>
      <c r="AB77" s="40" t="s">
        <v>442</v>
      </c>
      <c r="AC77" s="40" t="s">
        <v>442</v>
      </c>
      <c r="AD77" s="40">
        <v>9.4396667020000007E-5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3.452</v>
      </c>
      <c r="H78" s="40" t="s">
        <v>442</v>
      </c>
      <c r="I78" s="40">
        <v>8.8227779999999992E-2</v>
      </c>
      <c r="J78" s="40">
        <v>0.11763704</v>
      </c>
      <c r="K78" s="40">
        <v>0.14704629999999999</v>
      </c>
      <c r="L78" s="40">
        <v>1.7371388999999998E-4</v>
      </c>
      <c r="M78" s="40" t="s">
        <v>409</v>
      </c>
      <c r="N78" s="40">
        <v>8.4046299999999992</v>
      </c>
      <c r="O78" s="40">
        <v>4.173509300000001</v>
      </c>
      <c r="P78" s="40">
        <v>9.3599999999999985E-3</v>
      </c>
      <c r="Q78" s="40">
        <v>4.8752314999999999</v>
      </c>
      <c r="R78" s="40">
        <v>5.22</v>
      </c>
      <c r="S78" s="40">
        <v>23.643704000000003</v>
      </c>
      <c r="T78" s="40">
        <v>5.2217363909999994</v>
      </c>
      <c r="U78" s="40" t="s">
        <v>442</v>
      </c>
      <c r="V78" s="40" t="s">
        <v>442</v>
      </c>
      <c r="W78" s="40">
        <v>9.3823800000000009E-3</v>
      </c>
      <c r="X78" s="40" t="s">
        <v>442</v>
      </c>
      <c r="Y78" s="40" t="s">
        <v>442</v>
      </c>
      <c r="Z78" s="40" t="s">
        <v>442</v>
      </c>
      <c r="AA78" s="40" t="s">
        <v>442</v>
      </c>
      <c r="AB78" s="40" t="s">
        <v>442</v>
      </c>
      <c r="AC78" s="40" t="s">
        <v>442</v>
      </c>
      <c r="AD78" s="40">
        <v>7.3111199999999999E-5</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13.1327628423</v>
      </c>
      <c r="G82" s="40" t="s">
        <v>423</v>
      </c>
      <c r="H82" s="40" t="s">
        <v>423</v>
      </c>
      <c r="I82" s="40" t="s">
        <v>442</v>
      </c>
      <c r="J82" s="40" t="s">
        <v>423</v>
      </c>
      <c r="K82" s="40" t="s">
        <v>423</v>
      </c>
      <c r="L82" s="40" t="s">
        <v>423</v>
      </c>
      <c r="M82" s="40" t="s">
        <v>423</v>
      </c>
      <c r="N82" s="40" t="s">
        <v>423</v>
      </c>
      <c r="O82" s="40" t="s">
        <v>423</v>
      </c>
      <c r="P82" s="40">
        <v>4.0438054635999991E-10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7.2210811849999987E-2</v>
      </c>
      <c r="AL82" s="148" t="s">
        <v>456</v>
      </c>
    </row>
    <row r="83" spans="1:38" s="5" customFormat="1" ht="24.75" customHeight="1" thickBot="1" x14ac:dyDescent="0.25">
      <c r="A83" s="144" t="s">
        <v>222</v>
      </c>
      <c r="B83" s="162" t="s">
        <v>226</v>
      </c>
      <c r="C83" s="149" t="s">
        <v>227</v>
      </c>
      <c r="D83" s="145"/>
      <c r="E83" s="40">
        <v>3.5741164680000014E-2</v>
      </c>
      <c r="F83" s="40">
        <v>1.60634448E-2</v>
      </c>
      <c r="G83" s="40">
        <v>1.7770185809999992E-2</v>
      </c>
      <c r="H83" s="40" t="s">
        <v>423</v>
      </c>
      <c r="I83" s="40">
        <v>6.2899544599999996E-2</v>
      </c>
      <c r="J83" s="40">
        <v>1.257990892</v>
      </c>
      <c r="K83" s="40">
        <v>9.3431023379999996</v>
      </c>
      <c r="L83" s="40">
        <v>3.5852740421999998E-3</v>
      </c>
      <c r="M83" s="40">
        <v>0.20079306000000011</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1003.9653000000001</v>
      </c>
      <c r="AL83" s="165" t="s">
        <v>451</v>
      </c>
    </row>
    <row r="84" spans="1:38" s="5" customFormat="1" ht="26.25" customHeight="1" thickBot="1" x14ac:dyDescent="0.25">
      <c r="A84" s="38" t="s">
        <v>73</v>
      </c>
      <c r="B84" s="162" t="s">
        <v>228</v>
      </c>
      <c r="C84" s="43" t="s">
        <v>229</v>
      </c>
      <c r="D84" s="39"/>
      <c r="E84" s="40" t="s">
        <v>423</v>
      </c>
      <c r="F84" s="40">
        <v>3.0292098200000006</v>
      </c>
      <c r="G84" s="40" t="s">
        <v>423</v>
      </c>
      <c r="H84" s="40" t="s">
        <v>423</v>
      </c>
      <c r="I84" s="40">
        <v>1.8641291200000003</v>
      </c>
      <c r="J84" s="40">
        <v>9.3206456000000006</v>
      </c>
      <c r="K84" s="40">
        <v>37.282582399999995</v>
      </c>
      <c r="L84" s="40">
        <v>2.4233678560000004E-4</v>
      </c>
      <c r="M84" s="40">
        <v>0.22136533300000005</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3328.8020000000001</v>
      </c>
      <c r="AL84" s="41" t="s">
        <v>147</v>
      </c>
    </row>
    <row r="85" spans="1:38" s="5" customFormat="1" ht="24.75" customHeight="1" thickBot="1" x14ac:dyDescent="0.25">
      <c r="A85" s="144" t="s">
        <v>73</v>
      </c>
      <c r="B85" s="38" t="s">
        <v>230</v>
      </c>
      <c r="C85" s="149" t="s">
        <v>452</v>
      </c>
      <c r="D85" s="145"/>
      <c r="E85" s="40" t="s">
        <v>423</v>
      </c>
      <c r="F85" s="40">
        <v>1.3505857002428572</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5.0960609999999997</v>
      </c>
      <c r="AL85" s="148" t="s">
        <v>232</v>
      </c>
    </row>
    <row r="86" spans="1:38" s="5" customFormat="1" ht="24.75" customHeight="1" thickBot="1" x14ac:dyDescent="0.25">
      <c r="A86" s="144" t="s">
        <v>222</v>
      </c>
      <c r="B86" s="38" t="s">
        <v>233</v>
      </c>
      <c r="C86" s="149" t="s">
        <v>234</v>
      </c>
      <c r="D86" s="145"/>
      <c r="E86" s="40" t="s">
        <v>423</v>
      </c>
      <c r="F86" s="40">
        <v>0.43651790000000001</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0.61481200000000003</v>
      </c>
      <c r="AL86" s="148" t="s">
        <v>225</v>
      </c>
    </row>
    <row r="87" spans="1:38" s="5" customFormat="1" ht="24.75" customHeight="1" thickBot="1" x14ac:dyDescent="0.25">
      <c r="A87" s="144" t="s">
        <v>222</v>
      </c>
      <c r="B87" s="38" t="s">
        <v>235</v>
      </c>
      <c r="C87" s="149" t="s">
        <v>236</v>
      </c>
      <c r="D87" s="145"/>
      <c r="E87" s="40" t="s">
        <v>423</v>
      </c>
      <c r="F87" s="40">
        <v>3.1410065999999996E-4</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1.3236000000000001E-2</v>
      </c>
      <c r="AL87" s="148" t="s">
        <v>225</v>
      </c>
    </row>
    <row r="88" spans="1:38" s="5" customFormat="1" ht="24.75" customHeight="1" thickBot="1" x14ac:dyDescent="0.25">
      <c r="A88" s="144" t="s">
        <v>222</v>
      </c>
      <c r="B88" s="38" t="s">
        <v>237</v>
      </c>
      <c r="C88" s="149" t="s">
        <v>238</v>
      </c>
      <c r="D88" s="145"/>
      <c r="E88" s="40" t="s">
        <v>423</v>
      </c>
      <c r="F88" s="40">
        <v>0.66799483431428575</v>
      </c>
      <c r="G88" s="40" t="s">
        <v>423</v>
      </c>
      <c r="H88" s="40" t="s">
        <v>423</v>
      </c>
      <c r="I88" s="40" t="s">
        <v>442</v>
      </c>
      <c r="J88" s="40" t="s">
        <v>423</v>
      </c>
      <c r="K88" s="40">
        <v>0.1930020342857143</v>
      </c>
      <c r="L88" s="40" t="s">
        <v>423</v>
      </c>
      <c r="M88" s="40" t="s">
        <v>423</v>
      </c>
      <c r="N88" s="40" t="s">
        <v>423</v>
      </c>
      <c r="O88" s="40">
        <v>1.6083502857142858E-9</v>
      </c>
      <c r="P88" s="40" t="s">
        <v>442</v>
      </c>
      <c r="Q88" s="40">
        <v>8.0417514285714291E-9</v>
      </c>
      <c r="R88" s="40">
        <v>9.6501017142857156E-8</v>
      </c>
      <c r="S88" s="40" t="s">
        <v>423</v>
      </c>
      <c r="T88" s="40">
        <v>8.0417514285714292E-7</v>
      </c>
      <c r="U88" s="40">
        <v>8.0417514285714291E-9</v>
      </c>
      <c r="V88" s="40" t="s">
        <v>423</v>
      </c>
      <c r="W88" s="40" t="s">
        <v>423</v>
      </c>
      <c r="X88" s="40">
        <v>6.4334011428571439E-2</v>
      </c>
      <c r="Y88" s="40" t="s">
        <v>423</v>
      </c>
      <c r="Z88" s="40" t="s">
        <v>423</v>
      </c>
      <c r="AA88" s="40" t="s">
        <v>423</v>
      </c>
      <c r="AB88" s="40">
        <v>6.4334011428571439E-2</v>
      </c>
      <c r="AC88" s="40" t="s">
        <v>423</v>
      </c>
      <c r="AD88" s="40" t="s">
        <v>423</v>
      </c>
      <c r="AE88" s="193"/>
      <c r="AF88" s="40" t="s">
        <v>423</v>
      </c>
      <c r="AG88" s="40" t="s">
        <v>423</v>
      </c>
      <c r="AH88" s="40" t="s">
        <v>423</v>
      </c>
      <c r="AI88" s="40" t="s">
        <v>423</v>
      </c>
      <c r="AJ88" s="40" t="s">
        <v>423</v>
      </c>
      <c r="AK88" s="40">
        <v>70.926037714285712</v>
      </c>
      <c r="AL88" s="148" t="s">
        <v>225</v>
      </c>
    </row>
    <row r="89" spans="1:38" s="5" customFormat="1" ht="24.75" customHeight="1" thickBot="1" x14ac:dyDescent="0.25">
      <c r="A89" s="144" t="s">
        <v>222</v>
      </c>
      <c r="B89" s="38" t="s">
        <v>239</v>
      </c>
      <c r="C89" s="149" t="s">
        <v>240</v>
      </c>
      <c r="D89" s="145"/>
      <c r="E89" s="40" t="s">
        <v>423</v>
      </c>
      <c r="F89" s="40">
        <v>0.16549757000000001</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0.22670899999999999</v>
      </c>
      <c r="AL89" s="148" t="s">
        <v>225</v>
      </c>
    </row>
    <row r="90" spans="1:38" s="46" customFormat="1" ht="24.75" customHeight="1" thickBot="1" x14ac:dyDescent="0.25">
      <c r="A90" s="144" t="s">
        <v>222</v>
      </c>
      <c r="B90" s="38" t="s">
        <v>241</v>
      </c>
      <c r="C90" s="149" t="s">
        <v>242</v>
      </c>
      <c r="D90" s="145"/>
      <c r="E90" s="40">
        <v>3.8435619099999999E-2</v>
      </c>
      <c r="F90" s="40">
        <v>1.2587599129500002</v>
      </c>
      <c r="G90" s="40">
        <v>3.2820000999999998E-3</v>
      </c>
      <c r="H90" s="40">
        <v>8.7964005900000003E-2</v>
      </c>
      <c r="I90" s="40">
        <v>0.59937580785470002</v>
      </c>
      <c r="J90" s="40">
        <v>0.61293966025960001</v>
      </c>
      <c r="K90" s="40">
        <v>0.62195823660165006</v>
      </c>
      <c r="L90" s="40">
        <v>1.7853205395162705E-6</v>
      </c>
      <c r="M90" s="40">
        <v>1.1756779428499999</v>
      </c>
      <c r="N90" s="40">
        <v>0.85201591999999993</v>
      </c>
      <c r="O90" s="40">
        <v>0.11606758580000001</v>
      </c>
      <c r="P90" s="40">
        <v>6.1945035E-5</v>
      </c>
      <c r="Q90" s="40">
        <v>1.4453841499999999E-3</v>
      </c>
      <c r="R90" s="40">
        <v>1.6953377999999998E-2</v>
      </c>
      <c r="S90" s="40">
        <v>0.59697840839999994</v>
      </c>
      <c r="T90" s="40">
        <v>8.3473400399999995E-2</v>
      </c>
      <c r="U90" s="40" t="s">
        <v>442</v>
      </c>
      <c r="V90" s="40">
        <v>0.33978589419999999</v>
      </c>
      <c r="W90" s="40">
        <v>2.1196145999999999E-3</v>
      </c>
      <c r="X90" s="40">
        <v>4.8054472060000001E-3</v>
      </c>
      <c r="Y90" s="40">
        <v>2.1801640699999998E-3</v>
      </c>
      <c r="Z90" s="40">
        <v>2.1801640699999998E-3</v>
      </c>
      <c r="AA90" s="40">
        <v>2.1801640699999998E-3</v>
      </c>
      <c r="AB90" s="40">
        <v>1.1345939415999999E-2</v>
      </c>
      <c r="AC90" s="40" t="s">
        <v>442</v>
      </c>
      <c r="AD90" s="40" t="s">
        <v>442</v>
      </c>
      <c r="AE90" s="193"/>
      <c r="AF90" s="40" t="s">
        <v>423</v>
      </c>
      <c r="AG90" s="40" t="s">
        <v>423</v>
      </c>
      <c r="AH90" s="40" t="s">
        <v>423</v>
      </c>
      <c r="AI90" s="40" t="s">
        <v>423</v>
      </c>
      <c r="AJ90" s="40" t="s">
        <v>423</v>
      </c>
      <c r="AK90" s="40">
        <v>69.744</v>
      </c>
      <c r="AL90" s="146" t="s">
        <v>147</v>
      </c>
    </row>
    <row r="91" spans="1:38" s="143" customFormat="1" ht="26.25" customHeight="1" thickBot="1" x14ac:dyDescent="0.25">
      <c r="A91" s="142" t="s">
        <v>222</v>
      </c>
      <c r="B91" s="142" t="s">
        <v>243</v>
      </c>
      <c r="C91" s="142" t="s">
        <v>244</v>
      </c>
      <c r="D91" s="39"/>
      <c r="E91" s="40" t="s">
        <v>423</v>
      </c>
      <c r="F91" s="40" t="s">
        <v>423</v>
      </c>
      <c r="G91" s="40">
        <v>1.5772217583480398E-2</v>
      </c>
      <c r="H91" s="40" t="s">
        <v>423</v>
      </c>
      <c r="I91" s="40" t="s">
        <v>442</v>
      </c>
      <c r="J91" s="40" t="s">
        <v>442</v>
      </c>
      <c r="K91" s="40" t="s">
        <v>442</v>
      </c>
      <c r="L91" s="40" t="s">
        <v>442</v>
      </c>
      <c r="M91" s="40" t="s">
        <v>423</v>
      </c>
      <c r="N91" s="40">
        <v>1.3025811536605702E-4</v>
      </c>
      <c r="O91" s="40">
        <v>1.7890873676783738E-2</v>
      </c>
      <c r="P91" s="40" t="s">
        <v>442</v>
      </c>
      <c r="Q91" s="40" t="s">
        <v>442</v>
      </c>
      <c r="R91" s="40">
        <v>7.5329994428563085E-2</v>
      </c>
      <c r="S91" s="40">
        <v>3.0524341492407348</v>
      </c>
      <c r="T91" s="40">
        <v>0.12511841262119155</v>
      </c>
      <c r="U91" s="40">
        <v>1.781240493258732E-2</v>
      </c>
      <c r="V91" s="40">
        <v>1.7663314318614116</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0.17777472120000001</v>
      </c>
      <c r="F92" s="40">
        <v>0.12018771</v>
      </c>
      <c r="G92" s="40">
        <v>0.35554944240000003</v>
      </c>
      <c r="H92" s="40" t="s">
        <v>442</v>
      </c>
      <c r="I92" s="40">
        <v>6.9502453920000012E-2</v>
      </c>
      <c r="J92" s="40">
        <v>9.2669938559999998E-2</v>
      </c>
      <c r="K92" s="40">
        <v>0.11583742320000001</v>
      </c>
      <c r="L92" s="40">
        <v>1.8070638019200001E-3</v>
      </c>
      <c r="M92" s="40">
        <v>0.29645068860000001</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5.7066548000000008</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1084180.175</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0.15335571848793697</v>
      </c>
      <c r="F99" s="40">
        <v>5.5213993645343784</v>
      </c>
      <c r="G99" s="40" t="s">
        <v>423</v>
      </c>
      <c r="H99" s="40">
        <v>7.8983594330011337</v>
      </c>
      <c r="I99" s="40">
        <v>0.12175961572499998</v>
      </c>
      <c r="J99" s="40">
        <v>0.18709404367499999</v>
      </c>
      <c r="K99" s="40">
        <v>0.40982504804999992</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365.28250000000003</v>
      </c>
      <c r="AL99" s="41" t="s">
        <v>264</v>
      </c>
    </row>
    <row r="100" spans="1:38" s="5" customFormat="1" ht="26.25" customHeight="1" thickBot="1" x14ac:dyDescent="0.25">
      <c r="A100" s="38" t="s">
        <v>261</v>
      </c>
      <c r="B100" s="38" t="s">
        <v>265</v>
      </c>
      <c r="C100" s="38" t="s">
        <v>266</v>
      </c>
      <c r="D100" s="44"/>
      <c r="E100" s="40">
        <v>9.6096076396059688E-2</v>
      </c>
      <c r="F100" s="40">
        <v>2.0827400076178839</v>
      </c>
      <c r="G100" s="40" t="s">
        <v>423</v>
      </c>
      <c r="H100" s="40">
        <v>4.3584773203912466</v>
      </c>
      <c r="I100" s="40">
        <v>3.436955874E-2</v>
      </c>
      <c r="J100" s="40">
        <v>5.3380185704999999E-2</v>
      </c>
      <c r="K100" s="40">
        <v>0.11488736737499999</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334.67500000000001</v>
      </c>
      <c r="AL100" s="41" t="s">
        <v>264</v>
      </c>
    </row>
    <row r="101" spans="1:38" s="5" customFormat="1" ht="26.25" customHeight="1" thickBot="1" x14ac:dyDescent="0.25">
      <c r="A101" s="38" t="s">
        <v>261</v>
      </c>
      <c r="B101" s="38" t="s">
        <v>267</v>
      </c>
      <c r="C101" s="38" t="s">
        <v>268</v>
      </c>
      <c r="D101" s="44"/>
      <c r="E101" s="40">
        <v>7.0474934672742906E-2</v>
      </c>
      <c r="F101" s="40">
        <v>0.27809482349999998</v>
      </c>
      <c r="G101" s="40" t="s">
        <v>423</v>
      </c>
      <c r="H101" s="40">
        <v>2.0691468294684894</v>
      </c>
      <c r="I101" s="40">
        <v>1.1518720499999998E-2</v>
      </c>
      <c r="J101" s="40">
        <v>3.4556161499999995E-2</v>
      </c>
      <c r="K101" s="40">
        <v>8.0631043499999999E-2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1645.5315000000001</v>
      </c>
      <c r="AL101" s="41" t="s">
        <v>264</v>
      </c>
    </row>
    <row r="102" spans="1:38" s="5" customFormat="1" ht="26.25" customHeight="1" thickBot="1" x14ac:dyDescent="0.25">
      <c r="A102" s="38" t="s">
        <v>261</v>
      </c>
      <c r="B102" s="38" t="s">
        <v>269</v>
      </c>
      <c r="C102" s="38" t="s">
        <v>270</v>
      </c>
      <c r="D102" s="44"/>
      <c r="E102" s="40">
        <v>9.2123113503067608E-2</v>
      </c>
      <c r="F102" s="40">
        <v>0.65639156450000002</v>
      </c>
      <c r="G102" s="40" t="s">
        <v>423</v>
      </c>
      <c r="H102" s="40">
        <v>4.2575948025661789</v>
      </c>
      <c r="I102" s="40">
        <v>2.8660755600000004E-3</v>
      </c>
      <c r="J102" s="40">
        <v>6.3921414360000012E-2</v>
      </c>
      <c r="K102" s="40">
        <v>0.43560288366000005</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981.851</v>
      </c>
      <c r="AL102" s="41" t="s">
        <v>264</v>
      </c>
    </row>
    <row r="103" spans="1:38" s="5" customFormat="1" ht="26.25" customHeight="1" thickBot="1" x14ac:dyDescent="0.25">
      <c r="A103" s="38" t="s">
        <v>261</v>
      </c>
      <c r="B103" s="38" t="s">
        <v>271</v>
      </c>
      <c r="C103" s="38" t="s">
        <v>272</v>
      </c>
      <c r="D103" s="44"/>
      <c r="E103" s="40">
        <v>1.9111517646707666E-4</v>
      </c>
      <c r="F103" s="40">
        <v>3.3700772000000004E-2</v>
      </c>
      <c r="G103" s="40" t="s">
        <v>423</v>
      </c>
      <c r="H103" s="40">
        <v>2.1010307298555905E-2</v>
      </c>
      <c r="I103" s="40">
        <v>2.1491155839999999E-3</v>
      </c>
      <c r="J103" s="40">
        <v>3.2725169119999999E-3</v>
      </c>
      <c r="K103" s="40">
        <v>7.0823127199999992E-3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7.9240000000000004</v>
      </c>
      <c r="AL103" s="41" t="s">
        <v>264</v>
      </c>
    </row>
    <row r="104" spans="1:38" s="5" customFormat="1" ht="26.25" customHeight="1" thickBot="1" x14ac:dyDescent="0.25">
      <c r="A104" s="38" t="s">
        <v>261</v>
      </c>
      <c r="B104" s="38" t="s">
        <v>273</v>
      </c>
      <c r="C104" s="38" t="s">
        <v>274</v>
      </c>
      <c r="D104" s="44"/>
      <c r="E104" s="40">
        <v>5.1075706928405344E-2</v>
      </c>
      <c r="F104" s="40">
        <v>0.391168988</v>
      </c>
      <c r="G104" s="40" t="s">
        <v>423</v>
      </c>
      <c r="H104" s="40">
        <v>1.2221116266690986</v>
      </c>
      <c r="I104" s="40">
        <v>1.1864978159999999E-3</v>
      </c>
      <c r="J104" s="40">
        <v>3.5594934479999999E-3</v>
      </c>
      <c r="K104" s="40">
        <v>8.305484711999999E-3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721.71400000000006</v>
      </c>
      <c r="AL104" s="41" t="s">
        <v>264</v>
      </c>
    </row>
    <row r="105" spans="1:38" s="5" customFormat="1" ht="26.25" customHeight="1" thickBot="1" x14ac:dyDescent="0.25">
      <c r="A105" s="38" t="s">
        <v>261</v>
      </c>
      <c r="B105" s="38" t="s">
        <v>275</v>
      </c>
      <c r="C105" s="38" t="s">
        <v>276</v>
      </c>
      <c r="D105" s="44"/>
      <c r="E105" s="40">
        <v>2.2375863452927646E-2</v>
      </c>
      <c r="F105" s="40">
        <v>0.58101845625000004</v>
      </c>
      <c r="G105" s="40" t="s">
        <v>423</v>
      </c>
      <c r="H105" s="40">
        <v>0.64914651690331981</v>
      </c>
      <c r="I105" s="40">
        <v>9.3843654660000029E-3</v>
      </c>
      <c r="J105" s="40">
        <v>1.4746860018000003E-2</v>
      </c>
      <c r="K105" s="40">
        <v>3.2174967312000001E-2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135.91075000000001</v>
      </c>
      <c r="AL105" s="41" t="s">
        <v>264</v>
      </c>
    </row>
    <row r="106" spans="1:38" s="5" customFormat="1" ht="26.25" customHeight="1" thickBot="1" x14ac:dyDescent="0.25">
      <c r="A106" s="38" t="s">
        <v>261</v>
      </c>
      <c r="B106" s="38" t="s">
        <v>277</v>
      </c>
      <c r="C106" s="38" t="s">
        <v>278</v>
      </c>
      <c r="D106" s="44"/>
      <c r="E106" s="40">
        <v>4.1176999999999998E-2</v>
      </c>
      <c r="F106" s="40">
        <v>0.24212076000000002</v>
      </c>
      <c r="G106" s="40" t="s">
        <v>423</v>
      </c>
      <c r="H106" s="40">
        <v>0.15032353270628568</v>
      </c>
      <c r="I106" s="40">
        <v>8.1233985599999999E-3</v>
      </c>
      <c r="J106" s="40">
        <v>1.4746860018000003E-2</v>
      </c>
      <c r="K106" s="40">
        <v>2.7619555104000004E-2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164.708</v>
      </c>
      <c r="AL106" s="41" t="s">
        <v>264</v>
      </c>
    </row>
    <row r="107" spans="1:38" s="5" customFormat="1" ht="26.25" customHeight="1" thickBot="1" x14ac:dyDescent="0.25">
      <c r="A107" s="38" t="s">
        <v>261</v>
      </c>
      <c r="B107" s="38" t="s">
        <v>279</v>
      </c>
      <c r="C107" s="38" t="s">
        <v>280</v>
      </c>
      <c r="D107" s="44"/>
      <c r="E107" s="40">
        <v>0.12005882591715997</v>
      </c>
      <c r="F107" s="40">
        <v>1.6276507499999999</v>
      </c>
      <c r="G107" s="40" t="s">
        <v>423</v>
      </c>
      <c r="H107" s="40">
        <v>1.4641956812940597</v>
      </c>
      <c r="I107" s="40">
        <v>2.9593650000000003E-2</v>
      </c>
      <c r="J107" s="40">
        <v>0.39458199999999999</v>
      </c>
      <c r="K107" s="40">
        <v>1.8742645</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9864.5499999999993</v>
      </c>
      <c r="AL107" s="41" t="s">
        <v>264</v>
      </c>
    </row>
    <row r="108" spans="1:38" s="5" customFormat="1" ht="26.25" customHeight="1" thickBot="1" x14ac:dyDescent="0.25">
      <c r="A108" s="38" t="s">
        <v>261</v>
      </c>
      <c r="B108" s="38" t="s">
        <v>281</v>
      </c>
      <c r="C108" s="38" t="s">
        <v>282</v>
      </c>
      <c r="D108" s="44"/>
      <c r="E108" s="40">
        <v>0.14602103254483251</v>
      </c>
      <c r="F108" s="40">
        <v>0.90448380000000006</v>
      </c>
      <c r="G108" s="40" t="s">
        <v>423</v>
      </c>
      <c r="H108" s="40">
        <v>3.0534227471331374</v>
      </c>
      <c r="I108" s="40">
        <v>1.6749699999999999E-2</v>
      </c>
      <c r="J108" s="40">
        <v>0.16749700000000001</v>
      </c>
      <c r="K108" s="40">
        <v>0.33499400000000001</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8374.85</v>
      </c>
      <c r="AL108" s="41" t="s">
        <v>264</v>
      </c>
    </row>
    <row r="109" spans="1:38" s="5" customFormat="1" ht="26.25" customHeight="1" thickBot="1" x14ac:dyDescent="0.25">
      <c r="A109" s="38" t="s">
        <v>261</v>
      </c>
      <c r="B109" s="38" t="s">
        <v>283</v>
      </c>
      <c r="C109" s="38" t="s">
        <v>284</v>
      </c>
      <c r="D109" s="44"/>
      <c r="E109" s="40">
        <v>2.0673121101749996E-2</v>
      </c>
      <c r="F109" s="40">
        <v>0.27816765000000004</v>
      </c>
      <c r="G109" s="40" t="s">
        <v>423</v>
      </c>
      <c r="H109" s="40">
        <v>0.59474979169649977</v>
      </c>
      <c r="I109" s="40">
        <v>1.1377E-2</v>
      </c>
      <c r="J109" s="40">
        <v>6.2573500000000004E-2</v>
      </c>
      <c r="K109" s="40">
        <v>6.2573500000000004E-2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568.85</v>
      </c>
      <c r="AL109" s="41" t="s">
        <v>264</v>
      </c>
    </row>
    <row r="110" spans="1:38" s="5" customFormat="1" ht="26.25" customHeight="1" thickBot="1" x14ac:dyDescent="0.25">
      <c r="A110" s="38" t="s">
        <v>261</v>
      </c>
      <c r="B110" s="38" t="s">
        <v>285</v>
      </c>
      <c r="C110" s="38" t="s">
        <v>286</v>
      </c>
      <c r="D110" s="44"/>
      <c r="E110" s="40">
        <v>3.4417449458287494E-2</v>
      </c>
      <c r="F110" s="40">
        <v>0.68528460000000013</v>
      </c>
      <c r="G110" s="40" t="s">
        <v>423</v>
      </c>
      <c r="H110" s="40">
        <v>0.86054418179863479</v>
      </c>
      <c r="I110" s="40">
        <v>3.0953499999999998E-2</v>
      </c>
      <c r="J110" s="40">
        <v>0.22545100000000001</v>
      </c>
      <c r="K110" s="40">
        <v>0.22545100000000001</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1.4013999999999998</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6.5983199999999993</v>
      </c>
      <c r="F112" s="40" t="s">
        <v>423</v>
      </c>
      <c r="G112" s="40" t="s">
        <v>423</v>
      </c>
      <c r="H112" s="40">
        <v>14.301889278541173</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164.958</v>
      </c>
      <c r="AL112" s="41" t="s">
        <v>292</v>
      </c>
    </row>
    <row r="113" spans="1:38" s="5" customFormat="1" ht="26.25" customHeight="1" thickBot="1" x14ac:dyDescent="0.25">
      <c r="A113" s="38" t="s">
        <v>289</v>
      </c>
      <c r="B113" s="168" t="s">
        <v>293</v>
      </c>
      <c r="C113" s="168" t="s">
        <v>294</v>
      </c>
      <c r="D113" s="39"/>
      <c r="E113" s="40">
        <v>2.6204795401723202</v>
      </c>
      <c r="F113" s="40" t="s">
        <v>409</v>
      </c>
      <c r="G113" s="40" t="s">
        <v>423</v>
      </c>
      <c r="H113" s="40">
        <v>13.679940742691397</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1.5115250540128657</v>
      </c>
      <c r="F116" s="40" t="s">
        <v>423</v>
      </c>
      <c r="G116" s="40" t="s">
        <v>423</v>
      </c>
      <c r="H116" s="40">
        <v>3.4988604284175686</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0.32978745000000004</v>
      </c>
      <c r="J119" s="40">
        <v>8.5744737000000004</v>
      </c>
      <c r="K119" s="40">
        <v>8.5744737000000004</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5496.4575000000004</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1.7235903090315448</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5496.4574999999986</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7.9288516586208005E-4</v>
      </c>
      <c r="F123" s="40">
        <v>1.7236634040480002E-4</v>
      </c>
      <c r="G123" s="40">
        <v>1.7236634040480002E-4</v>
      </c>
      <c r="H123" s="40">
        <v>8.2735843394304007E-4</v>
      </c>
      <c r="I123" s="40">
        <v>1.8615564763718403E-3</v>
      </c>
      <c r="J123" s="40">
        <v>1.9649762806147205E-3</v>
      </c>
      <c r="K123" s="40">
        <v>1.99944954869568E-3</v>
      </c>
      <c r="L123" s="40">
        <v>1.7236634040480005E-4</v>
      </c>
      <c r="M123" s="40">
        <v>2.2993669810000322E-2</v>
      </c>
      <c r="N123" s="40">
        <v>3.7920594889056001E-5</v>
      </c>
      <c r="O123" s="40">
        <v>3.0336475911244801E-4</v>
      </c>
      <c r="P123" s="40">
        <v>4.8262575313344009E-5</v>
      </c>
      <c r="Q123" s="40">
        <v>2.2062891571814403E-6</v>
      </c>
      <c r="R123" s="40">
        <v>2.7578614464768004E-5</v>
      </c>
      <c r="S123" s="40">
        <v>2.5165485699100802E-5</v>
      </c>
      <c r="T123" s="40">
        <v>1.79260994020992E-5</v>
      </c>
      <c r="U123" s="40">
        <v>6.8946536161920009E-6</v>
      </c>
      <c r="V123" s="40">
        <v>1.9305030125337604E-4</v>
      </c>
      <c r="W123" s="40">
        <v>0.17236634040480003</v>
      </c>
      <c r="X123" s="40">
        <v>1.3547994355817279E-4</v>
      </c>
      <c r="Y123" s="40">
        <v>3.7817175084813124E-4</v>
      </c>
      <c r="Z123" s="40">
        <v>1.6133489461889284E-4</v>
      </c>
      <c r="AA123" s="40">
        <v>1.1583018075202563E-4</v>
      </c>
      <c r="AB123" s="40">
        <f t="shared" si="1"/>
        <v>7.9081676977722239E-4</v>
      </c>
      <c r="AC123" s="40" t="s">
        <v>423</v>
      </c>
      <c r="AD123" s="40" t="s">
        <v>423</v>
      </c>
      <c r="AE123" s="193"/>
      <c r="AF123" s="40" t="s">
        <v>423</v>
      </c>
      <c r="AG123" s="40" t="s">
        <v>423</v>
      </c>
      <c r="AH123" s="40" t="s">
        <v>423</v>
      </c>
      <c r="AI123" s="40" t="s">
        <v>423</v>
      </c>
      <c r="AJ123" s="40" t="s">
        <v>423</v>
      </c>
      <c r="AK123" s="40">
        <v>81.365616000000003</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0.36658396848405223</v>
      </c>
      <c r="G125" s="40" t="s">
        <v>423</v>
      </c>
      <c r="H125" s="40" t="s">
        <v>442</v>
      </c>
      <c r="I125" s="40">
        <v>1.0203600000000001E-4</v>
      </c>
      <c r="J125" s="40">
        <v>6.7714799999999992E-4</v>
      </c>
      <c r="K125" s="40">
        <v>1.431596E-3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3092</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0.12585463565583035</v>
      </c>
      <c r="F129" s="40">
        <v>1.0704877055783273</v>
      </c>
      <c r="G129" s="40">
        <v>6.799043535429916E-3</v>
      </c>
      <c r="H129" s="40" t="s">
        <v>442</v>
      </c>
      <c r="I129" s="40">
        <v>5.7864200301531194E-4</v>
      </c>
      <c r="J129" s="40">
        <v>1.0126235052767959E-3</v>
      </c>
      <c r="K129" s="40">
        <v>1.44660500753828E-3</v>
      </c>
      <c r="L129" s="40">
        <v>2.0252470105535919E-5</v>
      </c>
      <c r="M129" s="40">
        <v>1.0126235052767961E-2</v>
      </c>
      <c r="N129" s="40">
        <v>0.1880586509799764</v>
      </c>
      <c r="O129" s="40">
        <v>1.44660500753828E-2</v>
      </c>
      <c r="P129" s="40">
        <v>8.1009880422143674E-3</v>
      </c>
      <c r="Q129" s="40">
        <v>2.3145680120612478E-3</v>
      </c>
      <c r="R129" s="40" t="s">
        <v>459</v>
      </c>
      <c r="S129" s="40" t="s">
        <v>459</v>
      </c>
      <c r="T129" s="40">
        <v>2.0252470105535922E-2</v>
      </c>
      <c r="U129" s="40" t="s">
        <v>442</v>
      </c>
      <c r="V129" s="40" t="s">
        <v>442</v>
      </c>
      <c r="W129" s="40">
        <v>1.4466050075382799</v>
      </c>
      <c r="X129" s="40" t="s">
        <v>442</v>
      </c>
      <c r="Y129" s="40" t="s">
        <v>442</v>
      </c>
      <c r="Z129" s="40" t="s">
        <v>442</v>
      </c>
      <c r="AA129" s="40" t="s">
        <v>442</v>
      </c>
      <c r="AB129" s="40">
        <v>2.89321001507656E-3</v>
      </c>
      <c r="AC129" s="40">
        <v>0.28932100150765599</v>
      </c>
      <c r="AD129" s="40" t="s">
        <v>423</v>
      </c>
      <c r="AE129" s="193"/>
      <c r="AF129" s="40" t="s">
        <v>423</v>
      </c>
      <c r="AG129" s="40" t="s">
        <v>423</v>
      </c>
      <c r="AH129" s="40" t="s">
        <v>423</v>
      </c>
      <c r="AI129" s="40" t="s">
        <v>423</v>
      </c>
      <c r="AJ129" s="40" t="s">
        <v>423</v>
      </c>
      <c r="AK129" s="40">
        <v>144.66050075382799</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3.7890047636939244E-3</v>
      </c>
      <c r="F131" s="40">
        <v>1.1490174671483643E-3</v>
      </c>
      <c r="G131" s="40">
        <v>9.9207016783925232E-4</v>
      </c>
      <c r="H131" s="40" t="s">
        <v>442</v>
      </c>
      <c r="I131" s="40" t="s">
        <v>442</v>
      </c>
      <c r="J131" s="40" t="s">
        <v>442</v>
      </c>
      <c r="K131" s="40">
        <v>1.5329242286746495E-3</v>
      </c>
      <c r="L131" s="40">
        <v>3.5883048574215534E-5</v>
      </c>
      <c r="M131" s="40">
        <v>9.1856171048995336E-4</v>
      </c>
      <c r="N131" s="40">
        <v>2.1638716697204793E-2</v>
      </c>
      <c r="O131" s="40">
        <v>1.8266935657349301E-3</v>
      </c>
      <c r="P131" s="40">
        <v>6.6735794308422886E-2</v>
      </c>
      <c r="Q131" s="40">
        <v>2.6844390489953263E-4</v>
      </c>
      <c r="R131" s="40">
        <v>2.9153647622488321E-4</v>
      </c>
      <c r="S131" s="40">
        <v>3.9037036573492992E-3</v>
      </c>
      <c r="T131" s="40">
        <v>2.2125982097990652E-4</v>
      </c>
      <c r="U131" s="40" t="s">
        <v>442</v>
      </c>
      <c r="V131" s="40" t="s">
        <v>442</v>
      </c>
      <c r="W131" s="40">
        <v>3.3683437734929895</v>
      </c>
      <c r="X131" s="40" t="s">
        <v>442</v>
      </c>
      <c r="Y131" s="40" t="s">
        <v>442</v>
      </c>
      <c r="Z131" s="40" t="s">
        <v>442</v>
      </c>
      <c r="AA131" s="40" t="s">
        <v>442</v>
      </c>
      <c r="AB131" s="40">
        <v>6.5658140979906539E-8</v>
      </c>
      <c r="AC131" s="40">
        <v>1.6414535244976635E-4</v>
      </c>
      <c r="AD131" s="40">
        <v>3.2829070489953264E-5</v>
      </c>
      <c r="AE131" s="193"/>
      <c r="AF131" s="40" t="s">
        <v>423</v>
      </c>
      <c r="AG131" s="40" t="s">
        <v>423</v>
      </c>
      <c r="AH131" s="40" t="s">
        <v>423</v>
      </c>
      <c r="AI131" s="40" t="s">
        <v>423</v>
      </c>
      <c r="AJ131" s="40" t="s">
        <v>423</v>
      </c>
      <c r="AK131" s="40">
        <v>1.6414535244976631</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4.0317749999999996E-3</v>
      </c>
      <c r="F133" s="40">
        <v>6.3530999999999999E-5</v>
      </c>
      <c r="G133" s="40">
        <v>5.5223100000000003E-4</v>
      </c>
      <c r="H133" s="40" t="s">
        <v>423</v>
      </c>
      <c r="I133" s="40">
        <v>1.6957890000000002E-4</v>
      </c>
      <c r="J133" s="40">
        <v>1.6957890000000002E-4</v>
      </c>
      <c r="K133" s="40">
        <v>1.8844272000000001E-4</v>
      </c>
      <c r="L133" s="40" t="s">
        <v>442</v>
      </c>
      <c r="M133" s="40">
        <v>6.8418000000000005E-4</v>
      </c>
      <c r="N133" s="40">
        <v>1.4675661E-4</v>
      </c>
      <c r="O133" s="40">
        <v>2.4581609999999999E-5</v>
      </c>
      <c r="P133" s="40">
        <v>7.2816299999999999E-3</v>
      </c>
      <c r="Q133" s="40">
        <v>6.6512069999999994E-5</v>
      </c>
      <c r="R133" s="40">
        <v>6.6267720000000004E-5</v>
      </c>
      <c r="S133" s="40">
        <v>6.0745409999999997E-5</v>
      </c>
      <c r="T133" s="40">
        <v>8.4691709999999988E-5</v>
      </c>
      <c r="U133" s="40">
        <v>9.6664860000000001E-5</v>
      </c>
      <c r="V133" s="40">
        <v>7.8250644000000006E-4</v>
      </c>
      <c r="W133" s="40">
        <v>1.3194900000000002E-4</v>
      </c>
      <c r="X133" s="40">
        <v>6.4508399999999993E-8</v>
      </c>
      <c r="Y133" s="40">
        <v>3.5235269999999998E-8</v>
      </c>
      <c r="Z133" s="40">
        <v>3.1472280000000002E-8</v>
      </c>
      <c r="AA133" s="40">
        <v>3.4160130000000005E-8</v>
      </c>
      <c r="AB133" s="40">
        <f t="shared" si="1"/>
        <v>1.6537608000000001E-7</v>
      </c>
      <c r="AC133" s="40">
        <v>7.3304999999999996E-4</v>
      </c>
      <c r="AD133" s="40">
        <v>2.0036699999999999E-3</v>
      </c>
      <c r="AE133" s="193"/>
      <c r="AF133" s="40" t="s">
        <v>423</v>
      </c>
      <c r="AG133" s="40" t="s">
        <v>423</v>
      </c>
      <c r="AH133" s="40" t="s">
        <v>423</v>
      </c>
      <c r="AI133" s="40" t="s">
        <v>423</v>
      </c>
      <c r="AJ133" s="40" t="s">
        <v>423</v>
      </c>
      <c r="AK133" s="40">
        <v>4887</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6.0629104695E-3</v>
      </c>
      <c r="G136" s="40" t="s">
        <v>423</v>
      </c>
      <c r="H136" s="40">
        <v>1.0226839296000001</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404194.03130000003</v>
      </c>
      <c r="AL136" s="41" t="s">
        <v>455</v>
      </c>
    </row>
    <row r="137" spans="1:38" s="5" customFormat="1" ht="26.25" customHeight="1" thickBot="1" x14ac:dyDescent="0.25">
      <c r="A137" s="38" t="s">
        <v>318</v>
      </c>
      <c r="B137" s="38" t="s">
        <v>350</v>
      </c>
      <c r="C137" s="38" t="s">
        <v>351</v>
      </c>
      <c r="D137" s="39"/>
      <c r="E137" s="40" t="s">
        <v>423</v>
      </c>
      <c r="F137" s="40">
        <v>8.1403249829999982E-3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542688.33219999995</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0.35784816333333336</v>
      </c>
      <c r="J139" s="40">
        <v>0.35784816333333336</v>
      </c>
      <c r="K139" s="40">
        <v>0.35784816333333336</v>
      </c>
      <c r="L139" s="40" t="s">
        <v>423</v>
      </c>
      <c r="M139" s="40" t="s">
        <v>423</v>
      </c>
      <c r="N139" s="40">
        <v>1.0354333333333333E-3</v>
      </c>
      <c r="O139" s="40">
        <v>2.0838199999999997E-3</v>
      </c>
      <c r="P139" s="40">
        <v>2.0838199999999997E-3</v>
      </c>
      <c r="Q139" s="40">
        <v>3.3118300000000004E-3</v>
      </c>
      <c r="R139" s="40">
        <v>3.1581133333333333E-3</v>
      </c>
      <c r="S139" s="40">
        <v>7.3499366666666668E-3</v>
      </c>
      <c r="T139" s="40" t="s">
        <v>423</v>
      </c>
      <c r="U139" s="40" t="s">
        <v>423</v>
      </c>
      <c r="V139" s="40" t="s">
        <v>423</v>
      </c>
      <c r="W139" s="40">
        <v>3.6343273333333337</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6942</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171.54732252601673</v>
      </c>
      <c r="F141" s="50">
        <f t="shared" ref="F141:AK141" si="2">SUM(F14:F140)</f>
        <v>100.81155156601695</v>
      </c>
      <c r="G141" s="50">
        <f t="shared" si="2"/>
        <v>982.78039548399897</v>
      </c>
      <c r="H141" s="50">
        <f t="shared" si="2"/>
        <v>62.501253880741729</v>
      </c>
      <c r="I141" s="50">
        <f t="shared" si="2"/>
        <v>38.529128597257554</v>
      </c>
      <c r="J141" s="50">
        <f t="shared" si="2"/>
        <v>72.62821822492792</v>
      </c>
      <c r="K141" s="50">
        <f t="shared" si="2"/>
        <v>134.19817924598283</v>
      </c>
      <c r="L141" s="50">
        <f t="shared" si="2"/>
        <v>4.9864078104230876</v>
      </c>
      <c r="M141" s="50">
        <f t="shared" si="2"/>
        <v>416.45673384088849</v>
      </c>
      <c r="N141" s="50">
        <f t="shared" si="2"/>
        <v>45.437849158457034</v>
      </c>
      <c r="O141" s="50">
        <f t="shared" si="2"/>
        <v>5.8719318466582733</v>
      </c>
      <c r="P141" s="50">
        <f t="shared" si="2"/>
        <v>1.7817069375071264</v>
      </c>
      <c r="Q141" s="50">
        <f t="shared" si="2"/>
        <v>11.727779695764973</v>
      </c>
      <c r="R141" s="50">
        <f t="shared" si="2"/>
        <v>12.070488484759528</v>
      </c>
      <c r="S141" s="50">
        <f t="shared" si="2"/>
        <v>52.867885675247777</v>
      </c>
      <c r="T141" s="50">
        <f t="shared" si="2"/>
        <v>26.17385829313589</v>
      </c>
      <c r="U141" s="50">
        <f t="shared" si="2"/>
        <v>18.217081434805003</v>
      </c>
      <c r="V141" s="50">
        <f t="shared" si="2"/>
        <v>48.197284386065334</v>
      </c>
      <c r="W141" s="50">
        <f t="shared" si="2"/>
        <v>3422.633748700352</v>
      </c>
      <c r="X141" s="50">
        <f t="shared" si="2"/>
        <v>6.8048973331925628</v>
      </c>
      <c r="Y141" s="50">
        <f t="shared" si="2"/>
        <v>7.3940132406967525</v>
      </c>
      <c r="Z141" s="50">
        <f t="shared" si="2"/>
        <v>3.1542685121092675</v>
      </c>
      <c r="AA141" s="50">
        <f t="shared" si="2"/>
        <v>3.4282061363571468</v>
      </c>
      <c r="AB141" s="50">
        <f t="shared" si="2"/>
        <v>24.65186759939894</v>
      </c>
      <c r="AC141" s="50">
        <f t="shared" si="2"/>
        <v>5.3493585120116238</v>
      </c>
      <c r="AD141" s="50">
        <f t="shared" si="2"/>
        <v>10.823453166158471</v>
      </c>
      <c r="AE141" s="36"/>
      <c r="AF141" s="50">
        <f t="shared" si="2"/>
        <v>127355.88148217982</v>
      </c>
      <c r="AG141" s="50">
        <f t="shared" si="2"/>
        <v>268765.78109499993</v>
      </c>
      <c r="AH141" s="50">
        <f t="shared" si="2"/>
        <v>64714.816404000005</v>
      </c>
      <c r="AI141" s="50">
        <f t="shared" si="2"/>
        <v>27406.359110000001</v>
      </c>
      <c r="AJ141" s="50">
        <f t="shared" si="2"/>
        <v>0</v>
      </c>
      <c r="AK141" s="50">
        <f t="shared" si="2"/>
        <v>2153897.5490380721</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171.54732252601673</v>
      </c>
      <c r="F152" s="81">
        <f t="shared" ref="F152:AD152" si="3">SUM(F$141, F$151, IF(AND(ISNUMBER(SEARCH($B$4,"AT|BE|CH|GB|IE|LT|LU|NL")),SUM(F$143:F$149)&gt;0),SUM(F$143:F$149)-SUM(F$27:F$33),0))</f>
        <v>100.81155156601695</v>
      </c>
      <c r="G152" s="81">
        <f t="shared" si="3"/>
        <v>982.78039548399897</v>
      </c>
      <c r="H152" s="81">
        <f t="shared" si="3"/>
        <v>62.501253880741729</v>
      </c>
      <c r="I152" s="81">
        <f t="shared" si="3"/>
        <v>38.529128597257554</v>
      </c>
      <c r="J152" s="81">
        <f t="shared" si="3"/>
        <v>72.62821822492792</v>
      </c>
      <c r="K152" s="81">
        <f t="shared" si="3"/>
        <v>134.19817924598283</v>
      </c>
      <c r="L152" s="81">
        <f t="shared" si="3"/>
        <v>4.9864078104230876</v>
      </c>
      <c r="M152" s="81">
        <f t="shared" si="3"/>
        <v>416.45673384088849</v>
      </c>
      <c r="N152" s="81">
        <f t="shared" si="3"/>
        <v>45.437849158457034</v>
      </c>
      <c r="O152" s="81">
        <f t="shared" si="3"/>
        <v>5.8719318466582733</v>
      </c>
      <c r="P152" s="81">
        <f t="shared" si="3"/>
        <v>1.7817069375071264</v>
      </c>
      <c r="Q152" s="81">
        <f t="shared" si="3"/>
        <v>11.727779695764973</v>
      </c>
      <c r="R152" s="81">
        <f t="shared" si="3"/>
        <v>12.070488484759528</v>
      </c>
      <c r="S152" s="81">
        <f t="shared" si="3"/>
        <v>52.867885675247777</v>
      </c>
      <c r="T152" s="81">
        <f t="shared" si="3"/>
        <v>26.17385829313589</v>
      </c>
      <c r="U152" s="81">
        <f t="shared" si="3"/>
        <v>18.217081434805003</v>
      </c>
      <c r="V152" s="81">
        <f t="shared" si="3"/>
        <v>48.197284386065334</v>
      </c>
      <c r="W152" s="81">
        <f t="shared" si="3"/>
        <v>3422.633748700352</v>
      </c>
      <c r="X152" s="81">
        <f t="shared" si="3"/>
        <v>6.8048973331925628</v>
      </c>
      <c r="Y152" s="81">
        <f t="shared" si="3"/>
        <v>7.3940132406967525</v>
      </c>
      <c r="Z152" s="81">
        <f t="shared" si="3"/>
        <v>3.1542685121092675</v>
      </c>
      <c r="AA152" s="81">
        <f t="shared" si="3"/>
        <v>3.4282061363571468</v>
      </c>
      <c r="AB152" s="81">
        <f t="shared" si="3"/>
        <v>24.65186759939894</v>
      </c>
      <c r="AC152" s="81">
        <f t="shared" si="3"/>
        <v>5.3493585120116238</v>
      </c>
      <c r="AD152" s="81">
        <f t="shared" si="3"/>
        <v>10.823453166158471</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171.54732252601673</v>
      </c>
      <c r="F154" s="81">
        <f>F141 + F153 - IF(OR($B$6=2005,$B$6&gt;=2020),SUM(F99:F122),0) + IF(AND(OR($B$4="AT",$B$4="BE",$B$4="CH",$B$4="GB",$B$4="IE",$B$4="LT",$B$4="LU",$B$4="NL"),SUM(F143:F149)&gt;0),SUM(F143:F149)-SUM(F27:F33),0)</f>
        <v>100.81155156601695</v>
      </c>
      <c r="G154" s="81">
        <f>G141 + G153 + IF(AND(OR($B$4="AT",$B$4="BE",$B$4="CH",$B$4="GB",$B$4="IE",$B$4="LT",$B$4="LU",$B$4="NL"),SUM(G143:G149)&gt;0),SUM(G143:G149)-SUM(G27:G33),0)</f>
        <v>982.78039548399897</v>
      </c>
      <c r="H154" s="81">
        <f t="shared" ref="H154:AD154" si="4">H141 + H153 + IF(AND(OR($B$4="AT",$B$4="BE",$B$4="CH",$B$4="GB",$B$4="IE",$B$4="LT",$B$4="LU",$B$4="NL"),SUM(H143:H149)&gt;0),SUM(H143:H149)-SUM(H27:H33),0)</f>
        <v>62.501253880741729</v>
      </c>
      <c r="I154" s="81">
        <f t="shared" si="4"/>
        <v>38.529128597257554</v>
      </c>
      <c r="J154" s="81">
        <f t="shared" si="4"/>
        <v>72.62821822492792</v>
      </c>
      <c r="K154" s="81">
        <f t="shared" si="4"/>
        <v>134.19817924598283</v>
      </c>
      <c r="L154" s="81">
        <f t="shared" si="4"/>
        <v>4.9864078104230876</v>
      </c>
      <c r="M154" s="81">
        <f t="shared" si="4"/>
        <v>416.45673384088849</v>
      </c>
      <c r="N154" s="81">
        <f t="shared" si="4"/>
        <v>45.437849158457034</v>
      </c>
      <c r="O154" s="81">
        <f t="shared" si="4"/>
        <v>5.8719318466582733</v>
      </c>
      <c r="P154" s="81">
        <f t="shared" si="4"/>
        <v>1.7817069375071264</v>
      </c>
      <c r="Q154" s="81">
        <f t="shared" si="4"/>
        <v>11.727779695764973</v>
      </c>
      <c r="R154" s="81">
        <f t="shared" si="4"/>
        <v>12.070488484759528</v>
      </c>
      <c r="S154" s="81">
        <f t="shared" si="4"/>
        <v>52.867885675247777</v>
      </c>
      <c r="T154" s="81">
        <f t="shared" si="4"/>
        <v>26.17385829313589</v>
      </c>
      <c r="U154" s="81">
        <f t="shared" si="4"/>
        <v>18.217081434805003</v>
      </c>
      <c r="V154" s="81">
        <f t="shared" si="4"/>
        <v>48.197284386065334</v>
      </c>
      <c r="W154" s="81">
        <f t="shared" si="4"/>
        <v>3422.633748700352</v>
      </c>
      <c r="X154" s="81">
        <f t="shared" si="4"/>
        <v>6.8048973331925628</v>
      </c>
      <c r="Y154" s="81">
        <f t="shared" si="4"/>
        <v>7.3940132406967525</v>
      </c>
      <c r="Z154" s="81">
        <f t="shared" si="4"/>
        <v>3.1542685121092675</v>
      </c>
      <c r="AA154" s="81">
        <f t="shared" si="4"/>
        <v>3.4282061363571468</v>
      </c>
      <c r="AB154" s="81">
        <f t="shared" si="4"/>
        <v>24.65186759939894</v>
      </c>
      <c r="AC154" s="81">
        <f t="shared" si="4"/>
        <v>5.3493585120116238</v>
      </c>
      <c r="AD154" s="81">
        <f t="shared" si="4"/>
        <v>10.823453166158471</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0.51851999999999998</v>
      </c>
      <c r="F157" s="91">
        <v>2.4629699999999999</v>
      </c>
      <c r="G157" s="91">
        <v>0.12963</v>
      </c>
      <c r="H157" s="91" t="s">
        <v>423</v>
      </c>
      <c r="I157" s="91">
        <v>1.2963E-3</v>
      </c>
      <c r="J157" s="91">
        <v>1.2963E-3</v>
      </c>
      <c r="K157" s="91">
        <v>1.2963E-3</v>
      </c>
      <c r="L157" s="91" t="s">
        <v>442</v>
      </c>
      <c r="M157" s="91">
        <v>155.55600000000001</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5589.6455999999998</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1.0847767391999998</v>
      </c>
      <c r="F158" s="91">
        <v>5.728402335709018E-2</v>
      </c>
      <c r="G158" s="91">
        <v>3.0149485977415884E-3</v>
      </c>
      <c r="H158" s="91" t="s">
        <v>442</v>
      </c>
      <c r="I158" s="91">
        <v>1.2059999999999999E-4</v>
      </c>
      <c r="J158" s="91">
        <v>1.2059999999999999E-4</v>
      </c>
      <c r="K158" s="91">
        <v>1.2059999999999999E-4</v>
      </c>
      <c r="L158" s="91" t="s">
        <v>442</v>
      </c>
      <c r="M158" s="91">
        <v>14.471999999999998</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268.74541812373195</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6.4154803509113663</v>
      </c>
      <c r="F159" s="91">
        <v>0.15549987000131424</v>
      </c>
      <c r="G159" s="91">
        <v>0.35542827428871832</v>
      </c>
      <c r="H159" s="91" t="s">
        <v>423</v>
      </c>
      <c r="I159" s="91">
        <v>9.5077063372232151E-2</v>
      </c>
      <c r="J159" s="91">
        <v>9.5077063372232151E-2</v>
      </c>
      <c r="K159" s="91">
        <v>9.5077063372232151E-2</v>
      </c>
      <c r="L159" s="91">
        <v>1.2315589704104089E-2</v>
      </c>
      <c r="M159" s="91">
        <v>0.32610544165989908</v>
      </c>
      <c r="N159" s="91">
        <v>1.1551418914383346E-2</v>
      </c>
      <c r="O159" s="91">
        <v>8.8857068572179574E-4</v>
      </c>
      <c r="P159" s="91">
        <v>2.6657120571653876E-3</v>
      </c>
      <c r="Q159" s="91">
        <v>3.5542827428871829E-3</v>
      </c>
      <c r="R159" s="91">
        <v>4.4428534286089791E-3</v>
      </c>
      <c r="S159" s="91">
        <v>7.8194220343518028E-2</v>
      </c>
      <c r="T159" s="91">
        <v>8.8857068572179579E-2</v>
      </c>
      <c r="U159" s="91">
        <v>8.8857068572179582E-3</v>
      </c>
      <c r="V159" s="91">
        <v>0.10662848228661549</v>
      </c>
      <c r="W159" s="91">
        <v>1.1551418914383346E-2</v>
      </c>
      <c r="X159" s="91" t="s">
        <v>423</v>
      </c>
      <c r="Y159" s="91" t="s">
        <v>423</v>
      </c>
      <c r="Z159" s="91" t="s">
        <v>423</v>
      </c>
      <c r="AA159" s="91" t="s">
        <v>423</v>
      </c>
      <c r="AB159" s="91" t="s">
        <v>423</v>
      </c>
      <c r="AC159" s="91">
        <v>7.1085654857743659E-3</v>
      </c>
      <c r="AD159" s="91">
        <v>3.3765686057428243E-3</v>
      </c>
      <c r="AE159" s="86"/>
      <c r="AF159" s="91">
        <v>3758.6540006031964</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3:AK23 AF25:AK36 AF40:AK42 AF44:AK44 AF48:AK48 AF64:AK65 AF72:AK72 AF82:AK82 AF84:AK91 AF94:AK140">
    <cfRule type="cellIs" dxfId="40" priority="2" operator="equal">
      <formula>0</formula>
    </cfRule>
  </conditionalFormatting>
  <conditionalFormatting sqref="AF24:AK24 AF37:AK39 AF43:AK43 AF45:AK47 AF49:AK63 AF66:AK71 AF73:AK81 AF83:AK83 AF92:AK93 E14:AD140 AF14:AK22">
    <cfRule type="cellIs" dxfId="39" priority="1" operator="equal">
      <formula>0</formula>
    </cfRule>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8" width="10" style="37" customWidth="1"/>
    <col min="9" max="11" width="10" style="60" customWidth="1"/>
    <col min="12"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8"/>
      <c r="J1" s="8"/>
      <c r="K1" s="8"/>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8"/>
      <c r="J2" s="8"/>
      <c r="K2" s="8"/>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8"/>
      <c r="J3" s="8"/>
      <c r="K3" s="8"/>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8"/>
      <c r="J4" s="8"/>
      <c r="K4" s="8"/>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8"/>
      <c r="J5" s="8"/>
      <c r="K5" s="8"/>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2005</v>
      </c>
      <c r="C6" s="12" t="s">
        <v>29</v>
      </c>
      <c r="D6" s="4"/>
      <c r="E6" s="4"/>
      <c r="F6" s="4"/>
      <c r="G6" s="4"/>
      <c r="H6" s="4"/>
      <c r="I6" s="8"/>
      <c r="J6" s="8"/>
      <c r="K6" s="8"/>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01"/>
      <c r="J8" s="101"/>
      <c r="K8" s="101"/>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170"/>
      <c r="J9" s="170"/>
      <c r="K9" s="170"/>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71" t="s">
        <v>412</v>
      </c>
      <c r="J10" s="172"/>
      <c r="K10" s="17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73"/>
      <c r="J11" s="174"/>
      <c r="K11" s="174"/>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175" t="s">
        <v>422</v>
      </c>
      <c r="K12" s="175"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53.621658936409133</v>
      </c>
      <c r="F14" s="40">
        <v>0.75621462504269643</v>
      </c>
      <c r="G14" s="40">
        <v>905.5033014055507</v>
      </c>
      <c r="H14" s="40" t="s">
        <v>442</v>
      </c>
      <c r="I14" s="40">
        <v>4.2443226033361778</v>
      </c>
      <c r="J14" s="40">
        <v>16.250083716583205</v>
      </c>
      <c r="K14" s="40">
        <v>32.126638968677987</v>
      </c>
      <c r="L14" s="40">
        <v>9.916891526118557E-2</v>
      </c>
      <c r="M14" s="40">
        <v>11.233322474001792</v>
      </c>
      <c r="N14" s="40">
        <v>5.445754940329234</v>
      </c>
      <c r="O14" s="40">
        <v>0.66415670966501583</v>
      </c>
      <c r="P14" s="40">
        <v>1.076303912644653</v>
      </c>
      <c r="Q14" s="40">
        <v>5.3216252480923529</v>
      </c>
      <c r="R14" s="40">
        <v>3.3699126699427464</v>
      </c>
      <c r="S14" s="40">
        <v>1.4605285303112228</v>
      </c>
      <c r="T14" s="40">
        <v>4.7701739891848751</v>
      </c>
      <c r="U14" s="40">
        <v>16.794796993606976</v>
      </c>
      <c r="V14" s="40">
        <v>8.2021634193076913</v>
      </c>
      <c r="W14" s="40">
        <v>3.587091854625041</v>
      </c>
      <c r="X14" s="40">
        <v>1.3620744078675401E-3</v>
      </c>
      <c r="Y14" s="40">
        <v>8.3898521419473127E-2</v>
      </c>
      <c r="Z14" s="40">
        <v>6.5764645492605411E-2</v>
      </c>
      <c r="AA14" s="40">
        <v>2.1977641524518624E-3</v>
      </c>
      <c r="AB14" s="40">
        <v>0.15322300547239795</v>
      </c>
      <c r="AC14" s="40">
        <v>4.6248792717532776</v>
      </c>
      <c r="AD14" s="40">
        <v>2.2779256114605702E-3</v>
      </c>
      <c r="AE14" s="193"/>
      <c r="AF14" s="40">
        <v>2564.3899799999995</v>
      </c>
      <c r="AG14" s="40">
        <v>223496.40544359994</v>
      </c>
      <c r="AH14" s="40">
        <v>35749.556249000016</v>
      </c>
      <c r="AI14" s="40" t="s">
        <v>441</v>
      </c>
      <c r="AJ14" s="40" t="s">
        <v>441</v>
      </c>
      <c r="AK14" s="40" t="s">
        <v>423</v>
      </c>
      <c r="AL14" s="41" t="s">
        <v>70</v>
      </c>
    </row>
    <row r="15" spans="1:38" s="5" customFormat="1" ht="26.25" customHeight="1" thickBot="1" x14ac:dyDescent="0.25">
      <c r="A15" s="38" t="s">
        <v>73</v>
      </c>
      <c r="B15" s="38" t="s">
        <v>21</v>
      </c>
      <c r="C15" s="38" t="s">
        <v>74</v>
      </c>
      <c r="D15" s="39"/>
      <c r="E15" s="40">
        <v>2.4105097039999999</v>
      </c>
      <c r="F15" s="40">
        <v>3.6531723039999998E-2</v>
      </c>
      <c r="G15" s="40">
        <v>18.356478218929141</v>
      </c>
      <c r="H15" s="40" t="s">
        <v>442</v>
      </c>
      <c r="I15" s="40">
        <v>0.10174067282</v>
      </c>
      <c r="J15" s="40">
        <v>0.16305725282</v>
      </c>
      <c r="K15" s="40">
        <v>0.21415440282000001</v>
      </c>
      <c r="L15" s="40">
        <v>6.8174320680000006E-3</v>
      </c>
      <c r="M15" s="40">
        <v>0.38291208840000002</v>
      </c>
      <c r="N15" s="40">
        <v>6.340441735699999E-2</v>
      </c>
      <c r="O15" s="40">
        <v>7.1047115000000003E-3</v>
      </c>
      <c r="P15" s="40">
        <v>7.1047115000000003E-3</v>
      </c>
      <c r="Q15" s="40">
        <v>4.4862089559999999E-2</v>
      </c>
      <c r="R15" s="40">
        <v>0.21934590092088002</v>
      </c>
      <c r="S15" s="40">
        <v>0.15509903024208799</v>
      </c>
      <c r="T15" s="40">
        <v>7.9746378786113796</v>
      </c>
      <c r="U15" s="40">
        <v>3.7395892465599996E-2</v>
      </c>
      <c r="V15" s="40">
        <v>0.676860822857</v>
      </c>
      <c r="W15" s="40">
        <v>2.5548575E-2</v>
      </c>
      <c r="X15" s="40">
        <v>6.8094499500000005E-6</v>
      </c>
      <c r="Y15" s="40">
        <v>4.9415437999999998E-5</v>
      </c>
      <c r="Z15" s="40">
        <v>6.4226650499999996E-6</v>
      </c>
      <c r="AA15" s="40">
        <v>6.4226650499999996E-6</v>
      </c>
      <c r="AB15" s="40">
        <v>6.907021805E-5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0.39273475599999996</v>
      </c>
      <c r="F16" s="40">
        <v>1.5328597999999998E-3</v>
      </c>
      <c r="G16" s="40">
        <v>5.146638936794</v>
      </c>
      <c r="H16" s="40" t="s">
        <v>442</v>
      </c>
      <c r="I16" s="40">
        <v>2.01552507806</v>
      </c>
      <c r="J16" s="40">
        <v>2.7567538252600001</v>
      </c>
      <c r="K16" s="40">
        <v>2.8432095724599997</v>
      </c>
      <c r="L16" s="40">
        <v>0.96538647337259986</v>
      </c>
      <c r="M16" s="40">
        <v>3.6034848799999998E-2</v>
      </c>
      <c r="N16" s="40">
        <v>1.6885663685109999</v>
      </c>
      <c r="O16" s="40">
        <v>9.4660285334499994E-2</v>
      </c>
      <c r="P16" s="40">
        <v>6.2015177199999994E-4</v>
      </c>
      <c r="Q16" s="40">
        <v>0.66241420780000004</v>
      </c>
      <c r="R16" s="40">
        <v>0.33746921381624001</v>
      </c>
      <c r="S16" s="40">
        <v>1.4721456879416241</v>
      </c>
      <c r="T16" s="40">
        <v>0.30731390239773998</v>
      </c>
      <c r="U16" s="40">
        <v>0.168297270414</v>
      </c>
      <c r="V16" s="40">
        <v>2.7429268913110003</v>
      </c>
      <c r="W16" s="40">
        <v>775.6449049972</v>
      </c>
      <c r="X16" s="40">
        <v>9.3925766000000006E-4</v>
      </c>
      <c r="Y16" s="40">
        <v>1.2186110800000002E-3</v>
      </c>
      <c r="Z16" s="40">
        <v>1.0328881600000003E-3</v>
      </c>
      <c r="AA16" s="40">
        <v>4.2901596E-4</v>
      </c>
      <c r="AB16" s="40">
        <v>3.6197728600000007E-3</v>
      </c>
      <c r="AC16" s="40">
        <v>4.2430816000000004E-5</v>
      </c>
      <c r="AD16" s="40">
        <v>1.1634256000000001E-2</v>
      </c>
      <c r="AE16" s="193"/>
      <c r="AF16" s="40">
        <v>6.1317200000000014</v>
      </c>
      <c r="AG16" s="40">
        <v>68.436800000000005</v>
      </c>
      <c r="AH16" s="40">
        <v>36.073999999999998</v>
      </c>
      <c r="AI16" s="40" t="s">
        <v>441</v>
      </c>
      <c r="AJ16" s="40" t="s">
        <v>423</v>
      </c>
      <c r="AK16" s="40" t="s">
        <v>423</v>
      </c>
      <c r="AL16" s="41" t="s">
        <v>70</v>
      </c>
    </row>
    <row r="17" spans="1:38" s="5" customFormat="1" ht="26.25" customHeight="1" thickBot="1" x14ac:dyDescent="0.25">
      <c r="A17" s="38" t="s">
        <v>73</v>
      </c>
      <c r="B17" s="38" t="s">
        <v>2</v>
      </c>
      <c r="C17" s="38" t="s">
        <v>76</v>
      </c>
      <c r="D17" s="39"/>
      <c r="E17" s="40">
        <v>2.5346725670329997</v>
      </c>
      <c r="F17" s="40">
        <v>1.4533002874041998</v>
      </c>
      <c r="G17" s="40">
        <v>0.889901848313152</v>
      </c>
      <c r="H17" s="40" t="s">
        <v>442</v>
      </c>
      <c r="I17" s="40">
        <v>5.890828837813001E-2</v>
      </c>
      <c r="J17" s="40">
        <v>6.5387715778130004E-2</v>
      </c>
      <c r="K17" s="40">
        <v>7.185274437813001E-2</v>
      </c>
      <c r="L17" s="40">
        <v>1.5173888806800002E-3</v>
      </c>
      <c r="M17" s="40">
        <v>27.795936823184999</v>
      </c>
      <c r="N17" s="40">
        <v>3.9653433102765012E-3</v>
      </c>
      <c r="O17" s="40">
        <v>7.8548610012274989E-4</v>
      </c>
      <c r="P17" s="40">
        <v>8.7819841679999985E-4</v>
      </c>
      <c r="Q17" s="40">
        <v>3.3137505387200003E-3</v>
      </c>
      <c r="R17" s="40">
        <v>1.7926044941907599E-3</v>
      </c>
      <c r="S17" s="40">
        <v>3.5575817429390759E-3</v>
      </c>
      <c r="T17" s="40">
        <v>0.16431932086522802</v>
      </c>
      <c r="U17" s="40">
        <v>1.4387961438111999E-3</v>
      </c>
      <c r="V17" s="40">
        <v>5.8352457262376506E-2</v>
      </c>
      <c r="W17" s="40">
        <v>5.7024030074000007E-3</v>
      </c>
      <c r="X17" s="40">
        <v>3.4708772433900001E-4</v>
      </c>
      <c r="Y17" s="40">
        <v>4.4926125215000005E-4</v>
      </c>
      <c r="Z17" s="40">
        <v>3.23332301777E-4</v>
      </c>
      <c r="AA17" s="40">
        <v>1.4512350721500002E-4</v>
      </c>
      <c r="AB17" s="40">
        <v>1.2648047854810001E-3</v>
      </c>
      <c r="AC17" s="40">
        <v>4.5645302000000004E-6</v>
      </c>
      <c r="AD17" s="40">
        <v>1.2507920016653E-3</v>
      </c>
      <c r="AE17" s="193"/>
      <c r="AF17" s="40">
        <v>643.59510999999998</v>
      </c>
      <c r="AG17" s="40">
        <v>4158.4448699999994</v>
      </c>
      <c r="AH17" s="40">
        <v>12290.0712</v>
      </c>
      <c r="AI17" s="40" t="s">
        <v>441</v>
      </c>
      <c r="AJ17" s="40" t="s">
        <v>441</v>
      </c>
      <c r="AK17" s="40" t="s">
        <v>423</v>
      </c>
      <c r="AL17" s="41" t="s">
        <v>70</v>
      </c>
    </row>
    <row r="18" spans="1:38" s="5" customFormat="1" ht="26.25" customHeight="1" thickBot="1" x14ac:dyDescent="0.25">
      <c r="A18" s="38" t="s">
        <v>73</v>
      </c>
      <c r="B18" s="38" t="s">
        <v>4</v>
      </c>
      <c r="C18" s="38" t="s">
        <v>77</v>
      </c>
      <c r="D18" s="39"/>
      <c r="E18" s="40">
        <v>0.63300194450000036</v>
      </c>
      <c r="F18" s="40">
        <v>2.1423151000000045E-3</v>
      </c>
      <c r="G18" s="40">
        <v>0.40397781363160007</v>
      </c>
      <c r="H18" s="40" t="s">
        <v>442</v>
      </c>
      <c r="I18" s="40">
        <v>1.152674880900003E-2</v>
      </c>
      <c r="J18" s="40">
        <v>1.535178380900004E-2</v>
      </c>
      <c r="K18" s="40">
        <v>1.535178380900004E-2</v>
      </c>
      <c r="L18" s="40">
        <v>2.7886149899999998E-6</v>
      </c>
      <c r="M18" s="40">
        <v>2.2048695350000039E-2</v>
      </c>
      <c r="N18" s="40">
        <v>3.8252072619500096E-3</v>
      </c>
      <c r="O18" s="40">
        <v>1.1477974744500028E-4</v>
      </c>
      <c r="P18" s="40">
        <v>4.9731812000000105E-5</v>
      </c>
      <c r="Q18" s="40">
        <v>3.9627369200000097E-4</v>
      </c>
      <c r="R18" s="40">
        <v>7.6501573818760198E-3</v>
      </c>
      <c r="S18" s="40">
        <v>1.1475192561276029E-3</v>
      </c>
      <c r="T18" s="40">
        <v>7.6500758696851204E-2</v>
      </c>
      <c r="U18" s="40">
        <v>1.2629414999999998E-6</v>
      </c>
      <c r="V18" s="40">
        <v>1.912699684150005E-3</v>
      </c>
      <c r="W18" s="40">
        <v>3.82503500000001E-3</v>
      </c>
      <c r="X18" s="40">
        <v>3.82503500000001E-4</v>
      </c>
      <c r="Y18" s="40">
        <v>7.6500700000000201E-4</v>
      </c>
      <c r="Z18" s="40">
        <v>3.82503500000001E-4</v>
      </c>
      <c r="AA18" s="40">
        <v>3.82503500000001E-4</v>
      </c>
      <c r="AB18" s="40">
        <v>1.912517500000005E-3</v>
      </c>
      <c r="AC18" s="40" t="s">
        <v>423</v>
      </c>
      <c r="AD18" s="40" t="s">
        <v>423</v>
      </c>
      <c r="AE18" s="193"/>
      <c r="AF18" s="40">
        <v>1491.8000000000009</v>
      </c>
      <c r="AG18" s="40">
        <v>931.31271000000004</v>
      </c>
      <c r="AH18" s="40">
        <v>399.77910000000003</v>
      </c>
      <c r="AI18" s="40" t="s">
        <v>442</v>
      </c>
      <c r="AJ18" s="40" t="s">
        <v>442</v>
      </c>
      <c r="AK18" s="40" t="s">
        <v>423</v>
      </c>
      <c r="AL18" s="41" t="s">
        <v>70</v>
      </c>
    </row>
    <row r="19" spans="1:38" s="5" customFormat="1" ht="24.75" customHeight="1" thickBot="1" x14ac:dyDescent="0.25">
      <c r="A19" s="144" t="s">
        <v>73</v>
      </c>
      <c r="B19" s="38" t="s">
        <v>78</v>
      </c>
      <c r="C19" s="144" t="s">
        <v>79</v>
      </c>
      <c r="D19" s="145"/>
      <c r="E19" s="40">
        <v>0.12670161138000002</v>
      </c>
      <c r="F19" s="40">
        <v>6.7066918049999997E-3</v>
      </c>
      <c r="G19" s="40">
        <v>0.24797772086344011</v>
      </c>
      <c r="H19" s="40" t="s">
        <v>442</v>
      </c>
      <c r="I19" s="40">
        <v>1.0006993023000007E-2</v>
      </c>
      <c r="J19" s="40">
        <v>1.2875333123000004E-2</v>
      </c>
      <c r="K19" s="40">
        <v>1.2892553523000004E-2</v>
      </c>
      <c r="L19" s="40">
        <v>8.1993738551999979E-5</v>
      </c>
      <c r="M19" s="40">
        <v>7.8757772560000036E-2</v>
      </c>
      <c r="N19" s="40">
        <v>4.6134054883600001E-3</v>
      </c>
      <c r="O19" s="40">
        <v>1.1029278415999999E-4</v>
      </c>
      <c r="P19" s="40">
        <v>2.8378611749999992E-4</v>
      </c>
      <c r="Q19" s="40">
        <v>6.2058898380000006E-4</v>
      </c>
      <c r="R19" s="40">
        <v>7.0970389465423982E-3</v>
      </c>
      <c r="S19" s="40">
        <v>1.5628602243542397E-3</v>
      </c>
      <c r="T19" s="40">
        <v>7.699592562498242E-2</v>
      </c>
      <c r="U19" s="40">
        <v>3.1697550639999992E-5</v>
      </c>
      <c r="V19" s="40">
        <v>2.738836599360001E-3</v>
      </c>
      <c r="W19" s="40">
        <v>3.9459433500000007E-3</v>
      </c>
      <c r="X19" s="40">
        <v>8.7252919000000003E-4</v>
      </c>
      <c r="Y19" s="40">
        <v>1.2412929250000004E-3</v>
      </c>
      <c r="Z19" s="40">
        <v>4.8411906899999994E-3</v>
      </c>
      <c r="AA19" s="40">
        <v>5.102366649999999E-4</v>
      </c>
      <c r="AB19" s="40">
        <v>7.46524947E-3</v>
      </c>
      <c r="AC19" s="40">
        <v>2.6691619999999996E-6</v>
      </c>
      <c r="AD19" s="40">
        <v>7.3186700000000009E-4</v>
      </c>
      <c r="AE19" s="193"/>
      <c r="AF19" s="40">
        <v>364.85289499999988</v>
      </c>
      <c r="AG19" s="40">
        <v>4.3051000000000004</v>
      </c>
      <c r="AH19" s="40">
        <v>2095.8102399999998</v>
      </c>
      <c r="AI19" s="40">
        <v>2.7450000000000001</v>
      </c>
      <c r="AJ19" s="40" t="s">
        <v>441</v>
      </c>
      <c r="AK19" s="40" t="s">
        <v>423</v>
      </c>
      <c r="AL19" s="146" t="s">
        <v>70</v>
      </c>
    </row>
    <row r="20" spans="1:38" s="5" customFormat="1" ht="26.25" customHeight="1" thickBot="1" x14ac:dyDescent="0.25">
      <c r="A20" s="38" t="s">
        <v>73</v>
      </c>
      <c r="B20" s="38" t="s">
        <v>5</v>
      </c>
      <c r="C20" s="38" t="s">
        <v>80</v>
      </c>
      <c r="D20" s="39"/>
      <c r="E20" s="40">
        <v>1.0430561389999997</v>
      </c>
      <c r="F20" s="40">
        <v>5.2433217849999991E-2</v>
      </c>
      <c r="G20" s="40">
        <v>3.0769640797220004</v>
      </c>
      <c r="H20" s="40" t="s">
        <v>442</v>
      </c>
      <c r="I20" s="40">
        <v>0.64711494866999975</v>
      </c>
      <c r="J20" s="40">
        <v>0.74258670366999979</v>
      </c>
      <c r="K20" s="40">
        <v>0.76656359016999986</v>
      </c>
      <c r="L20" s="40">
        <v>5.667309972000001E-5</v>
      </c>
      <c r="M20" s="40">
        <v>0.44715952359999994</v>
      </c>
      <c r="N20" s="40">
        <v>9.6035784342999975E-2</v>
      </c>
      <c r="O20" s="40">
        <v>2.8730995674999989E-3</v>
      </c>
      <c r="P20" s="40">
        <v>1.1713578589999999E-3</v>
      </c>
      <c r="Q20" s="40">
        <v>9.8318200299999953E-3</v>
      </c>
      <c r="R20" s="40">
        <v>0.19150595695511996</v>
      </c>
      <c r="S20" s="40">
        <v>2.8922099915511992E-2</v>
      </c>
      <c r="T20" s="40">
        <v>1.9178485175646196</v>
      </c>
      <c r="U20" s="40">
        <v>2.3521982000000004E-5</v>
      </c>
      <c r="V20" s="40">
        <v>4.8019495943E-2</v>
      </c>
      <c r="W20" s="40">
        <v>9.5752165900000005E-2</v>
      </c>
      <c r="X20" s="40">
        <v>9.7715042199999994E-3</v>
      </c>
      <c r="Y20" s="40">
        <v>1.9346720810000002E-2</v>
      </c>
      <c r="Z20" s="40">
        <v>1.1453969620000001E-2</v>
      </c>
      <c r="AA20" s="40">
        <v>9.6312987699999995E-3</v>
      </c>
      <c r="AB20" s="40">
        <v>5.0203493420000002E-2</v>
      </c>
      <c r="AC20" s="40" t="s">
        <v>423</v>
      </c>
      <c r="AD20" s="40" t="s">
        <v>423</v>
      </c>
      <c r="AE20" s="193"/>
      <c r="AF20" s="40">
        <v>9575.21659</v>
      </c>
      <c r="AG20" s="40" t="s">
        <v>441</v>
      </c>
      <c r="AH20" s="40">
        <v>2231.8582000000001</v>
      </c>
      <c r="AI20" s="40">
        <v>2397.6886499999996</v>
      </c>
      <c r="AJ20" s="40" t="s">
        <v>423</v>
      </c>
      <c r="AK20" s="40" t="s">
        <v>423</v>
      </c>
      <c r="AL20" s="41" t="s">
        <v>70</v>
      </c>
    </row>
    <row r="21" spans="1:38" s="5" customFormat="1" ht="24.75" customHeight="1" thickBot="1" x14ac:dyDescent="0.25">
      <c r="A21" s="144" t="s">
        <v>73</v>
      </c>
      <c r="B21" s="38" t="s">
        <v>81</v>
      </c>
      <c r="C21" s="144" t="s">
        <v>82</v>
      </c>
      <c r="D21" s="145"/>
      <c r="E21" s="40">
        <v>0.49468791008399993</v>
      </c>
      <c r="F21" s="40">
        <v>2.6991696245400019E-2</v>
      </c>
      <c r="G21" s="40">
        <v>2.3053898674358475</v>
      </c>
      <c r="H21" s="40" t="s">
        <v>442</v>
      </c>
      <c r="I21" s="40">
        <v>6.9685384067600081E-2</v>
      </c>
      <c r="J21" s="40">
        <v>0.12162683492960005</v>
      </c>
      <c r="K21" s="40">
        <v>0.17004626265360012</v>
      </c>
      <c r="L21" s="40">
        <v>1.7830070649260009E-3</v>
      </c>
      <c r="M21" s="40">
        <v>0.20616183805100005</v>
      </c>
      <c r="N21" s="40">
        <v>4.455665731161202E-2</v>
      </c>
      <c r="O21" s="40">
        <v>1.2502484925833346E-3</v>
      </c>
      <c r="P21" s="40">
        <v>2.4163638736306651E-3</v>
      </c>
      <c r="Q21" s="40">
        <v>6.7874364831666629E-3</v>
      </c>
      <c r="R21" s="40">
        <v>4.7126675691443388E-2</v>
      </c>
      <c r="S21" s="40">
        <v>1.7161942428719577E-2</v>
      </c>
      <c r="T21" s="40">
        <v>0.49882537944575744</v>
      </c>
      <c r="U21" s="40">
        <v>1.2147661454794657E-2</v>
      </c>
      <c r="V21" s="40">
        <v>8.3631364220745283E-2</v>
      </c>
      <c r="W21" s="40">
        <v>3.9089158080000019E-2</v>
      </c>
      <c r="X21" s="40">
        <v>8.2855701932393819E-3</v>
      </c>
      <c r="Y21" s="40">
        <v>1.1058216380907676E-2</v>
      </c>
      <c r="Z21" s="40">
        <v>4.6148614933635354E-2</v>
      </c>
      <c r="AA21" s="40">
        <v>4.1912202930626955E-3</v>
      </c>
      <c r="AB21" s="40">
        <v>6.96836218008451E-2</v>
      </c>
      <c r="AC21" s="40" t="s">
        <v>423</v>
      </c>
      <c r="AD21" s="40" t="s">
        <v>423</v>
      </c>
      <c r="AE21" s="193"/>
      <c r="AF21" s="40">
        <v>2147.0823230000015</v>
      </c>
      <c r="AG21" s="40">
        <v>838.54187200000013</v>
      </c>
      <c r="AH21" s="40">
        <v>2809.0656079999999</v>
      </c>
      <c r="AI21" s="40" t="s">
        <v>441</v>
      </c>
      <c r="AJ21" s="40" t="s">
        <v>441</v>
      </c>
      <c r="AK21" s="40" t="s">
        <v>423</v>
      </c>
      <c r="AL21" s="146" t="s">
        <v>70</v>
      </c>
    </row>
    <row r="22" spans="1:38" s="5" customFormat="1" ht="26.25" customHeight="1" thickBot="1" x14ac:dyDescent="0.25">
      <c r="A22" s="38" t="s">
        <v>73</v>
      </c>
      <c r="B22" s="38" t="s">
        <v>3</v>
      </c>
      <c r="C22" s="38" t="s">
        <v>83</v>
      </c>
      <c r="D22" s="39"/>
      <c r="E22" s="40">
        <v>0.6997347030700003</v>
      </c>
      <c r="F22" s="40">
        <v>7.3842076258000003E-2</v>
      </c>
      <c r="G22" s="40">
        <v>0.78650172594679912</v>
      </c>
      <c r="H22" s="40" t="s">
        <v>442</v>
      </c>
      <c r="I22" s="40">
        <v>2.3439655265549985E-2</v>
      </c>
      <c r="J22" s="40">
        <v>2.6647215065549977E-2</v>
      </c>
      <c r="K22" s="40">
        <v>2.7389385865549978E-2</v>
      </c>
      <c r="L22" s="40">
        <v>9.6966697649970032E-4</v>
      </c>
      <c r="M22" s="40">
        <v>0.26685291695000007</v>
      </c>
      <c r="N22" s="40">
        <v>2.151931916271848E-2</v>
      </c>
      <c r="O22" s="40">
        <v>2.6975660801975006E-4</v>
      </c>
      <c r="P22" s="40">
        <v>3.3113079589000031E-3</v>
      </c>
      <c r="Q22" s="40">
        <v>1.4114297259799993E-3</v>
      </c>
      <c r="R22" s="40">
        <v>8.230578411984036E-3</v>
      </c>
      <c r="S22" s="40">
        <v>2.8543726753484048E-3</v>
      </c>
      <c r="T22" s="40">
        <v>5.8092373428214258E-2</v>
      </c>
      <c r="U22" s="40">
        <v>5.545871157689999E-4</v>
      </c>
      <c r="V22" s="40">
        <v>3.4266681321218503E-2</v>
      </c>
      <c r="W22" s="40">
        <v>2.1391238429999994E-2</v>
      </c>
      <c r="X22" s="40">
        <v>2.8425638812050011E-3</v>
      </c>
      <c r="Y22" s="40">
        <v>3.8555731342499993E-3</v>
      </c>
      <c r="Z22" s="40">
        <v>3.478703015815E-3</v>
      </c>
      <c r="AA22" s="40">
        <v>1.4288636004249993E-3</v>
      </c>
      <c r="AB22" s="40">
        <v>1.1605703631694999E-2</v>
      </c>
      <c r="AC22" s="40">
        <v>1.1503647399999999E-4</v>
      </c>
      <c r="AD22" s="40">
        <v>3.1542258999999996E-2</v>
      </c>
      <c r="AE22" s="193"/>
      <c r="AF22" s="40">
        <v>608.06925999999999</v>
      </c>
      <c r="AG22" s="40">
        <v>14982.088079999994</v>
      </c>
      <c r="AH22" s="40">
        <v>6745.9950389999995</v>
      </c>
      <c r="AI22" s="40" t="s">
        <v>441</v>
      </c>
      <c r="AJ22" s="40" t="s">
        <v>441</v>
      </c>
      <c r="AK22" s="40" t="s">
        <v>423</v>
      </c>
      <c r="AL22" s="41" t="s">
        <v>70</v>
      </c>
    </row>
    <row r="23" spans="1:38" s="5" customFormat="1" ht="24.75" customHeight="1" thickBot="1" x14ac:dyDescent="0.25">
      <c r="A23" s="144" t="s">
        <v>84</v>
      </c>
      <c r="B23" s="38" t="s">
        <v>85</v>
      </c>
      <c r="C23" s="144" t="s">
        <v>443</v>
      </c>
      <c r="D23" s="147"/>
      <c r="E23" s="40">
        <v>0.71783799999999998</v>
      </c>
      <c r="F23" s="40">
        <v>7.4293999999999999E-2</v>
      </c>
      <c r="G23" s="40">
        <v>1.0835879999999999E-2</v>
      </c>
      <c r="H23" s="40">
        <v>1.76E-4</v>
      </c>
      <c r="I23" s="40">
        <v>4.6288000000000003E-2</v>
      </c>
      <c r="J23" s="40">
        <v>4.6288000000000003E-2</v>
      </c>
      <c r="K23" s="40">
        <v>4.6288000000000003E-2</v>
      </c>
      <c r="L23" s="40" t="s">
        <v>423</v>
      </c>
      <c r="M23" s="40">
        <v>0.23702799999999999</v>
      </c>
      <c r="N23" s="40" t="s">
        <v>423</v>
      </c>
      <c r="O23" s="40">
        <v>2.2000000000000001E-4</v>
      </c>
      <c r="P23" s="40" t="s">
        <v>423</v>
      </c>
      <c r="Q23" s="40" t="s">
        <v>423</v>
      </c>
      <c r="R23" s="40">
        <v>1.1000000000000001E-3</v>
      </c>
      <c r="S23" s="40">
        <v>3.7399999999999996E-2</v>
      </c>
      <c r="T23" s="40">
        <v>1.5400000000000001E-3</v>
      </c>
      <c r="U23" s="40">
        <v>2.2000000000000001E-4</v>
      </c>
      <c r="V23" s="40">
        <v>2.1999999999999999E-2</v>
      </c>
      <c r="W23" s="40" t="s">
        <v>423</v>
      </c>
      <c r="X23" s="40">
        <v>6.6E-4</v>
      </c>
      <c r="Y23" s="40">
        <v>1.1000000000000001E-3</v>
      </c>
      <c r="Z23" s="40" t="s">
        <v>423</v>
      </c>
      <c r="AA23" s="40" t="s">
        <v>423</v>
      </c>
      <c r="AB23" s="40">
        <v>1.7600000000000001E-3</v>
      </c>
      <c r="AC23" s="40" t="s">
        <v>423</v>
      </c>
      <c r="AD23" s="40" t="s">
        <v>423</v>
      </c>
      <c r="AE23" s="193"/>
      <c r="AF23" s="40">
        <v>921.096</v>
      </c>
      <c r="AG23" s="40" t="s">
        <v>423</v>
      </c>
      <c r="AH23" s="40" t="s">
        <v>423</v>
      </c>
      <c r="AI23" s="40" t="s">
        <v>423</v>
      </c>
      <c r="AJ23" s="40" t="s">
        <v>423</v>
      </c>
      <c r="AK23" s="40" t="s">
        <v>423</v>
      </c>
      <c r="AL23" s="146" t="s">
        <v>70</v>
      </c>
    </row>
    <row r="24" spans="1:38" s="5" customFormat="1" ht="24.75" customHeight="1" thickBot="1" x14ac:dyDescent="0.25">
      <c r="A24" s="149" t="s">
        <v>73</v>
      </c>
      <c r="B24" s="38" t="s">
        <v>87</v>
      </c>
      <c r="C24" s="144" t="s">
        <v>88</v>
      </c>
      <c r="D24" s="145"/>
      <c r="E24" s="40">
        <v>1.7631235513300034</v>
      </c>
      <c r="F24" s="40">
        <v>8.3779648993000042E-2</v>
      </c>
      <c r="G24" s="40">
        <v>9.9392387662697708</v>
      </c>
      <c r="H24" s="40" t="s">
        <v>442</v>
      </c>
      <c r="I24" s="40">
        <v>0.17223488261887512</v>
      </c>
      <c r="J24" s="40">
        <v>0.50110079526887463</v>
      </c>
      <c r="K24" s="40">
        <v>0.90926274996887468</v>
      </c>
      <c r="L24" s="40">
        <v>9.1206064426144606E-3</v>
      </c>
      <c r="M24" s="40">
        <v>0.34794596726499988</v>
      </c>
      <c r="N24" s="40">
        <v>7.6408778386592519E-2</v>
      </c>
      <c r="O24" s="40">
        <v>4.8716727249213483E-3</v>
      </c>
      <c r="P24" s="40">
        <v>9.1291524619500075E-3</v>
      </c>
      <c r="Q24" s="40">
        <v>3.5633017169179965E-2</v>
      </c>
      <c r="R24" s="40">
        <v>7.2720964650481265E-2</v>
      </c>
      <c r="S24" s="40">
        <v>5.5039804779070237E-2</v>
      </c>
      <c r="T24" s="40">
        <v>0.58952158933800569</v>
      </c>
      <c r="U24" s="40">
        <v>0.10169360574903646</v>
      </c>
      <c r="V24" s="40">
        <v>0.45965845233645197</v>
      </c>
      <c r="W24" s="40">
        <v>7.8801970521000117E-2</v>
      </c>
      <c r="X24" s="40">
        <v>8.1961673635074922E-3</v>
      </c>
      <c r="Y24" s="40">
        <v>1.2229550079599985E-2</v>
      </c>
      <c r="Z24" s="40">
        <v>4.2814973606240037E-2</v>
      </c>
      <c r="AA24" s="40">
        <v>4.4410478265700026E-3</v>
      </c>
      <c r="AB24" s="40">
        <v>6.768173887591751E-2</v>
      </c>
      <c r="AC24" s="40" t="s">
        <v>423</v>
      </c>
      <c r="AD24" s="40" t="s">
        <v>423</v>
      </c>
      <c r="AE24" s="193"/>
      <c r="AF24" s="40">
        <v>2569.459829999998</v>
      </c>
      <c r="AG24" s="40">
        <v>6137.7313600000007</v>
      </c>
      <c r="AH24" s="40">
        <v>3872.4450214999993</v>
      </c>
      <c r="AI24" s="40">
        <v>588</v>
      </c>
      <c r="AJ24" s="40" t="s">
        <v>441</v>
      </c>
      <c r="AK24" s="40" t="s">
        <v>423</v>
      </c>
      <c r="AL24" s="146" t="s">
        <v>70</v>
      </c>
    </row>
    <row r="25" spans="1:38" s="5" customFormat="1" ht="24.75" customHeight="1" thickBot="1" x14ac:dyDescent="0.25">
      <c r="A25" s="144" t="s">
        <v>89</v>
      </c>
      <c r="B25" s="38" t="s">
        <v>90</v>
      </c>
      <c r="C25" s="144" t="s">
        <v>91</v>
      </c>
      <c r="D25" s="145"/>
      <c r="E25" s="40">
        <v>0.2149100397908478</v>
      </c>
      <c r="F25" s="40">
        <v>2.6480289954143966E-2</v>
      </c>
      <c r="G25" s="40">
        <v>1.7983937662990012E-2</v>
      </c>
      <c r="H25" s="40" t="s">
        <v>423</v>
      </c>
      <c r="I25" s="40">
        <v>2.1409449379883492E-4</v>
      </c>
      <c r="J25" s="40">
        <v>2.1409449379883492E-4</v>
      </c>
      <c r="K25" s="40">
        <v>2.1409449379883492E-4</v>
      </c>
      <c r="L25" s="40" t="s">
        <v>442</v>
      </c>
      <c r="M25" s="40">
        <v>0.16787511265161023</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923.17545726057608</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1.4752216054041544E-2</v>
      </c>
      <c r="F26" s="40">
        <v>3.8361269850090002E-3</v>
      </c>
      <c r="G26" s="40">
        <v>1.2469393035000002E-3</v>
      </c>
      <c r="H26" s="40" t="s">
        <v>442</v>
      </c>
      <c r="I26" s="40">
        <v>2.4844515263030198E-5</v>
      </c>
      <c r="J26" s="40">
        <v>2.4844515263030198E-5</v>
      </c>
      <c r="K26" s="40">
        <v>2.4844515263030198E-5</v>
      </c>
      <c r="L26" s="40" t="s">
        <v>442</v>
      </c>
      <c r="M26" s="40">
        <v>8.4668533108999994E-2</v>
      </c>
      <c r="N26" s="40">
        <v>1.4906709157818119</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78.043669423131789</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21.325934898449926</v>
      </c>
      <c r="F27" s="40">
        <v>12.679382647300191</v>
      </c>
      <c r="G27" s="40">
        <v>0.34193587416854188</v>
      </c>
      <c r="H27" s="40">
        <v>0.52932933313472785</v>
      </c>
      <c r="I27" s="40">
        <v>1.044915519247148</v>
      </c>
      <c r="J27" s="40">
        <v>1.044915519247148</v>
      </c>
      <c r="K27" s="40">
        <v>1.044915519247148</v>
      </c>
      <c r="L27" s="40">
        <v>0.5000699091152575</v>
      </c>
      <c r="M27" s="40">
        <v>105.96993241917602</v>
      </c>
      <c r="N27" s="40">
        <v>2.7659972571710663</v>
      </c>
      <c r="O27" s="40">
        <v>1.0197319829778837E-4</v>
      </c>
      <c r="P27" s="40">
        <v>5.6232703932500129E-3</v>
      </c>
      <c r="Q27" s="40">
        <v>1.6245928758505229E-4</v>
      </c>
      <c r="R27" s="40">
        <v>5.8435145147087524E-3</v>
      </c>
      <c r="S27" s="40">
        <v>4.0328036570219028E-3</v>
      </c>
      <c r="T27" s="40">
        <v>1.0301994283490211E-3</v>
      </c>
      <c r="U27" s="40">
        <v>1.2097217857452787E-4</v>
      </c>
      <c r="V27" s="40">
        <v>2.0530378873099286E-2</v>
      </c>
      <c r="W27" s="40">
        <v>0.56580659999999994</v>
      </c>
      <c r="X27" s="40">
        <v>1.4506739275599999E-2</v>
      </c>
      <c r="Y27" s="40">
        <v>1.7267581007200002E-2</v>
      </c>
      <c r="Z27" s="40">
        <v>1.2294992006599999E-2</v>
      </c>
      <c r="AA27" s="40">
        <v>1.5706949160899999E-2</v>
      </c>
      <c r="AB27" s="40">
        <f t="shared" ref="AB27:AB33" si="0">IF((N(X27)+N(Y27)+N(Z27)+N(AA27))=0,X27,(N(X27)+N(Y27)+N(Z27)+N(AA27)))</f>
        <v>5.9776261450300003E-2</v>
      </c>
      <c r="AC27" s="40">
        <v>5.6580669999999999E-4</v>
      </c>
      <c r="AD27" s="40">
        <v>1.1815010000000001E-4</v>
      </c>
      <c r="AE27" s="193"/>
      <c r="AF27" s="40">
        <v>50319.285306238096</v>
      </c>
      <c r="AG27" s="40" t="s">
        <v>423</v>
      </c>
      <c r="AH27" s="40">
        <v>691.6154522795</v>
      </c>
      <c r="AI27" s="40" t="s">
        <v>423</v>
      </c>
      <c r="AJ27" s="40" t="s">
        <v>423</v>
      </c>
      <c r="AK27" s="40" t="s">
        <v>423</v>
      </c>
      <c r="AL27" s="41" t="s">
        <v>70</v>
      </c>
    </row>
    <row r="28" spans="1:38" s="143" customFormat="1" ht="26.25" customHeight="1" thickBot="1" x14ac:dyDescent="0.25">
      <c r="A28" s="142" t="s">
        <v>94</v>
      </c>
      <c r="B28" s="142" t="s">
        <v>97</v>
      </c>
      <c r="C28" s="142" t="s">
        <v>98</v>
      </c>
      <c r="D28" s="39"/>
      <c r="E28" s="40">
        <v>6.3005466444184517</v>
      </c>
      <c r="F28" s="40">
        <v>1.8037507862284066</v>
      </c>
      <c r="G28" s="40">
        <v>0.15957365204226004</v>
      </c>
      <c r="H28" s="40">
        <v>5.0036170720526241E-2</v>
      </c>
      <c r="I28" s="40">
        <v>0.72489760732167774</v>
      </c>
      <c r="J28" s="40">
        <v>0.72489760732167774</v>
      </c>
      <c r="K28" s="40">
        <v>0.72489760732167774</v>
      </c>
      <c r="L28" s="40">
        <v>0.36795655360098517</v>
      </c>
      <c r="M28" s="40">
        <v>21.147738411851627</v>
      </c>
      <c r="N28" s="40">
        <v>0.76131984341944847</v>
      </c>
      <c r="O28" s="40">
        <v>3.5682735383563785E-5</v>
      </c>
      <c r="P28" s="40">
        <v>2.3551361253871567E-3</v>
      </c>
      <c r="Q28" s="40">
        <v>5.9947600164962738E-5</v>
      </c>
      <c r="R28" s="40">
        <v>2.9033148584061827E-3</v>
      </c>
      <c r="S28" s="40">
        <v>1.9783615135301057E-3</v>
      </c>
      <c r="T28" s="40">
        <v>3.139990005667279E-4</v>
      </c>
      <c r="U28" s="40">
        <v>4.8529729562797892E-5</v>
      </c>
      <c r="V28" s="40">
        <v>8.3928152032386773E-3</v>
      </c>
      <c r="W28" s="40">
        <v>0.13190670000000002</v>
      </c>
      <c r="X28" s="40">
        <v>5.9282638231999999E-3</v>
      </c>
      <c r="Y28" s="40">
        <v>6.8670465986000002E-3</v>
      </c>
      <c r="Z28" s="40">
        <v>5.1194344017000005E-3</v>
      </c>
      <c r="AA28" s="40">
        <v>5.9587542197000005E-3</v>
      </c>
      <c r="AB28" s="40">
        <f t="shared" si="0"/>
        <v>2.3873499043200002E-2</v>
      </c>
      <c r="AC28" s="40">
        <v>1.319065E-4</v>
      </c>
      <c r="AD28" s="40">
        <v>4.4638600000000003E-5</v>
      </c>
      <c r="AE28" s="193"/>
      <c r="AF28" s="40">
        <v>15887.9671710497</v>
      </c>
      <c r="AG28" s="40" t="s">
        <v>423</v>
      </c>
      <c r="AH28" s="40" t="s">
        <v>442</v>
      </c>
      <c r="AI28" s="40" t="s">
        <v>423</v>
      </c>
      <c r="AJ28" s="40" t="s">
        <v>423</v>
      </c>
      <c r="AK28" s="40" t="s">
        <v>423</v>
      </c>
      <c r="AL28" s="41" t="s">
        <v>70</v>
      </c>
    </row>
    <row r="29" spans="1:38" s="143" customFormat="1" ht="26.25" customHeight="1" thickBot="1" x14ac:dyDescent="0.25">
      <c r="A29" s="142" t="s">
        <v>94</v>
      </c>
      <c r="B29" s="142" t="s">
        <v>99</v>
      </c>
      <c r="C29" s="142" t="s">
        <v>100</v>
      </c>
      <c r="D29" s="39"/>
      <c r="E29" s="40">
        <v>25.759627137387856</v>
      </c>
      <c r="F29" s="40">
        <v>1.8650240149839492</v>
      </c>
      <c r="G29" s="40">
        <v>0.35400180893444777</v>
      </c>
      <c r="H29" s="40">
        <v>8.7724257192174481E-3</v>
      </c>
      <c r="I29" s="40">
        <v>0.89242010468555633</v>
      </c>
      <c r="J29" s="40">
        <v>0.89242010468555633</v>
      </c>
      <c r="K29" s="40">
        <v>0.89242010468555633</v>
      </c>
      <c r="L29" s="40">
        <v>0.48888729117401286</v>
      </c>
      <c r="M29" s="40">
        <v>6.4540457608445969</v>
      </c>
      <c r="N29" s="40">
        <v>3.0406774818648032E-2</v>
      </c>
      <c r="O29" s="40">
        <v>3.6705487580922707E-5</v>
      </c>
      <c r="P29" s="40">
        <v>3.8344403062717915E-3</v>
      </c>
      <c r="Q29" s="40">
        <v>7.2960244143397291E-5</v>
      </c>
      <c r="R29" s="40">
        <v>6.1150803966467295E-3</v>
      </c>
      <c r="S29" s="40">
        <v>4.101941807849183E-3</v>
      </c>
      <c r="T29" s="40">
        <v>1.5358291560041255E-4</v>
      </c>
      <c r="U29" s="40">
        <v>7.2509513124949181E-5</v>
      </c>
      <c r="V29" s="40">
        <v>1.3038190431937406E-2</v>
      </c>
      <c r="W29" s="40">
        <v>0.186723</v>
      </c>
      <c r="X29" s="40">
        <v>2.6676481385000004E-3</v>
      </c>
      <c r="Y29" s="40">
        <v>1.6154091504899999E-2</v>
      </c>
      <c r="Z29" s="40">
        <v>1.8051085736700001E-2</v>
      </c>
      <c r="AA29" s="40">
        <v>4.1496748820000007E-3</v>
      </c>
      <c r="AB29" s="40">
        <f t="shared" si="0"/>
        <v>4.1022500262100005E-2</v>
      </c>
      <c r="AC29" s="40">
        <v>1.0879059999999999E-4</v>
      </c>
      <c r="AD29" s="40">
        <v>3.4801900000000003E-5</v>
      </c>
      <c r="AE29" s="193"/>
      <c r="AF29" s="40">
        <v>30488.351473266499</v>
      </c>
      <c r="AG29" s="40" t="s">
        <v>423</v>
      </c>
      <c r="AH29" s="40">
        <v>107.5845477205</v>
      </c>
      <c r="AI29" s="40" t="s">
        <v>423</v>
      </c>
      <c r="AJ29" s="40" t="s">
        <v>423</v>
      </c>
      <c r="AK29" s="40" t="s">
        <v>423</v>
      </c>
      <c r="AL29" s="41" t="s">
        <v>70</v>
      </c>
    </row>
    <row r="30" spans="1:38" s="143" customFormat="1" ht="26.25" customHeight="1" thickBot="1" x14ac:dyDescent="0.25">
      <c r="A30" s="142" t="s">
        <v>94</v>
      </c>
      <c r="B30" s="142" t="s">
        <v>101</v>
      </c>
      <c r="C30" s="142" t="s">
        <v>102</v>
      </c>
      <c r="D30" s="39"/>
      <c r="E30" s="40">
        <v>4.8383758057206766E-2</v>
      </c>
      <c r="F30" s="40">
        <v>0.52931985209166854</v>
      </c>
      <c r="G30" s="40">
        <v>2.0424883290062795E-3</v>
      </c>
      <c r="H30" s="40">
        <v>3.5190213596734656E-4</v>
      </c>
      <c r="I30" s="40">
        <v>1.0576582383924605E-2</v>
      </c>
      <c r="J30" s="40">
        <v>1.0576582383924605E-2</v>
      </c>
      <c r="K30" s="40">
        <v>1.0576582383924605E-2</v>
      </c>
      <c r="L30" s="40">
        <v>1.666854881015687E-3</v>
      </c>
      <c r="M30" s="40">
        <v>3.2337934818641445</v>
      </c>
      <c r="N30" s="40">
        <v>4.2599673577628741E-2</v>
      </c>
      <c r="O30" s="40">
        <v>2.220003197809743E-4</v>
      </c>
      <c r="P30" s="40">
        <v>5.5590476865792386E-5</v>
      </c>
      <c r="Q30" s="40">
        <v>1.9169129953721507E-6</v>
      </c>
      <c r="R30" s="40">
        <v>9.6961255304622374E-4</v>
      </c>
      <c r="S30" s="40">
        <v>3.7687089202824951E-2</v>
      </c>
      <c r="T30" s="40">
        <v>1.5583008565464628E-3</v>
      </c>
      <c r="U30" s="40">
        <v>2.2103223917665826E-4</v>
      </c>
      <c r="V30" s="40">
        <v>2.2002354832645239E-2</v>
      </c>
      <c r="W30" s="40">
        <v>4.9843999999999999E-3</v>
      </c>
      <c r="X30" s="40">
        <v>7.2354629200000009E-5</v>
      </c>
      <c r="Y30" s="40">
        <v>1.2778954340000002E-4</v>
      </c>
      <c r="Z30" s="40">
        <v>4.6508275400000001E-5</v>
      </c>
      <c r="AA30" s="40">
        <v>1.4889929450000001E-4</v>
      </c>
      <c r="AB30" s="40">
        <f t="shared" si="0"/>
        <v>3.9555174250000002E-4</v>
      </c>
      <c r="AC30" s="40">
        <v>4.9841999999999996E-6</v>
      </c>
      <c r="AD30" s="40">
        <v>4.4352000000000003E-6</v>
      </c>
      <c r="AE30" s="193"/>
      <c r="AF30" s="40">
        <v>280.898040632</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3.540495969200089</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164.98236790000001</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0.36329949246087045</v>
      </c>
      <c r="J32" s="40">
        <v>0.70883333104388591</v>
      </c>
      <c r="K32" s="40">
        <v>0.89706535510386898</v>
      </c>
      <c r="L32" s="40">
        <v>8.0281542562837954E-2</v>
      </c>
      <c r="M32" s="40" t="s">
        <v>423</v>
      </c>
      <c r="N32" s="40">
        <v>2.8047859225490828</v>
      </c>
      <c r="O32" s="40">
        <v>1.2162301611813692E-2</v>
      </c>
      <c r="P32" s="40" t="s">
        <v>442</v>
      </c>
      <c r="Q32" s="40">
        <v>3.200580970577805E-2</v>
      </c>
      <c r="R32" s="40">
        <v>1.0481471729447205</v>
      </c>
      <c r="S32" s="40">
        <v>23.023781955327383</v>
      </c>
      <c r="T32" s="40">
        <v>0.16019991846582363</v>
      </c>
      <c r="U32" s="40">
        <v>1.7941307102077385E-2</v>
      </c>
      <c r="V32" s="40">
        <v>7.2263572565082237</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27463.394501934239</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0.16476435199365955</v>
      </c>
      <c r="J33" s="40">
        <v>0.30511917035862868</v>
      </c>
      <c r="K33" s="40">
        <v>0.61023834071725735</v>
      </c>
      <c r="L33" s="40">
        <v>6.4685264116029284E-3</v>
      </c>
      <c r="M33" s="40" t="s">
        <v>423</v>
      </c>
      <c r="N33" s="40" t="s">
        <v>442</v>
      </c>
      <c r="O33" s="40" t="s">
        <v>442</v>
      </c>
      <c r="P33" s="40" t="s">
        <v>442</v>
      </c>
      <c r="Q33" s="40" t="s">
        <v>442</v>
      </c>
      <c r="R33" s="40" t="s">
        <v>442</v>
      </c>
      <c r="S33" s="40" t="s">
        <v>442</v>
      </c>
      <c r="T33" s="40" t="s">
        <v>442</v>
      </c>
      <c r="U33" s="40" t="s">
        <v>442</v>
      </c>
      <c r="V33" s="40" t="s">
        <v>442</v>
      </c>
      <c r="W33" s="40" t="s">
        <v>442</v>
      </c>
      <c r="X33" s="40">
        <v>2.8315059009280738E-6</v>
      </c>
      <c r="Y33" s="40">
        <v>2.5630010310124811E-7</v>
      </c>
      <c r="Z33" s="40">
        <v>3.7834777124469957E-7</v>
      </c>
      <c r="AA33" s="40" t="s">
        <v>442</v>
      </c>
      <c r="AB33" s="40">
        <f t="shared" si="0"/>
        <v>3.4661537752740216E-6</v>
      </c>
      <c r="AC33" s="40" t="s">
        <v>442</v>
      </c>
      <c r="AD33" s="40" t="s">
        <v>442</v>
      </c>
      <c r="AE33" s="193"/>
      <c r="AF33" s="40" t="s">
        <v>423</v>
      </c>
      <c r="AG33" s="40" t="s">
        <v>423</v>
      </c>
      <c r="AH33" s="40" t="s">
        <v>423</v>
      </c>
      <c r="AI33" s="40" t="s">
        <v>423</v>
      </c>
      <c r="AJ33" s="40" t="s">
        <v>423</v>
      </c>
      <c r="AK33" s="40">
        <v>27463.394501934239</v>
      </c>
      <c r="AL33" s="41" t="s">
        <v>107</v>
      </c>
    </row>
    <row r="34" spans="1:38" s="5" customFormat="1" ht="24.75" customHeight="1" thickBot="1" x14ac:dyDescent="0.25">
      <c r="A34" s="144" t="s">
        <v>84</v>
      </c>
      <c r="B34" s="38" t="s">
        <v>110</v>
      </c>
      <c r="C34" s="144" t="s">
        <v>111</v>
      </c>
      <c r="D34" s="145"/>
      <c r="E34" s="40">
        <v>1.5196000000000001</v>
      </c>
      <c r="F34" s="40">
        <v>0.13485</v>
      </c>
      <c r="G34" s="40">
        <v>1.428366E-2</v>
      </c>
      <c r="H34" s="40">
        <v>2.03E-4</v>
      </c>
      <c r="I34" s="40">
        <v>3.9730000000000001E-2</v>
      </c>
      <c r="J34" s="40">
        <v>4.1759999999999999E-2</v>
      </c>
      <c r="K34" s="40">
        <v>4.4080000000000001E-2</v>
      </c>
      <c r="L34" s="40" t="s">
        <v>423</v>
      </c>
      <c r="M34" s="40">
        <v>0.31030000000000002</v>
      </c>
      <c r="N34" s="40" t="s">
        <v>423</v>
      </c>
      <c r="O34" s="40">
        <v>2.9E-4</v>
      </c>
      <c r="P34" s="40" t="s">
        <v>423</v>
      </c>
      <c r="Q34" s="40" t="s">
        <v>423</v>
      </c>
      <c r="R34" s="40">
        <v>1.4499999999999999E-3</v>
      </c>
      <c r="S34" s="40">
        <v>4.9299999999999997E-2</v>
      </c>
      <c r="T34" s="40">
        <v>2.0300000000000001E-3</v>
      </c>
      <c r="U34" s="40">
        <v>2.9E-4</v>
      </c>
      <c r="V34" s="40">
        <v>2.9000000000000001E-2</v>
      </c>
      <c r="W34" s="40" t="s">
        <v>423</v>
      </c>
      <c r="X34" s="40">
        <v>8.7000000000000001E-4</v>
      </c>
      <c r="Y34" s="40">
        <v>1.4499999999999999E-3</v>
      </c>
      <c r="Z34" s="40" t="s">
        <v>423</v>
      </c>
      <c r="AA34" s="40" t="s">
        <v>423</v>
      </c>
      <c r="AB34" s="40">
        <v>2.32E-3</v>
      </c>
      <c r="AC34" s="40" t="s">
        <v>423</v>
      </c>
      <c r="AD34" s="40" t="s">
        <v>423</v>
      </c>
      <c r="AE34" s="193"/>
      <c r="AF34" s="40">
        <v>1226.7</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1.0901839372275064</v>
      </c>
      <c r="F35" s="40">
        <v>2.6402489389721819E-2</v>
      </c>
      <c r="G35" s="40">
        <v>6.6185884392856498E-2</v>
      </c>
      <c r="H35" s="40" t="s">
        <v>423</v>
      </c>
      <c r="I35" s="40">
        <v>3.4741860026152219E-2</v>
      </c>
      <c r="J35" s="40">
        <v>3.4741860026152219E-2</v>
      </c>
      <c r="K35" s="40">
        <v>3.4741860026152219E-2</v>
      </c>
      <c r="L35" s="40">
        <v>1.9043127060884523E-3</v>
      </c>
      <c r="M35" s="40">
        <v>5.6873073330109082E-2</v>
      </c>
      <c r="N35" s="40">
        <v>2.2103063635875112E-3</v>
      </c>
      <c r="O35" s="40">
        <v>1.974117971590807E-4</v>
      </c>
      <c r="P35" s="40">
        <v>4.1421189173697316E-4</v>
      </c>
      <c r="Q35" s="40">
        <v>3.4599996847403587E-3</v>
      </c>
      <c r="R35" s="40">
        <v>3.7464232317695732E-3</v>
      </c>
      <c r="S35" s="40">
        <v>1.5102438528310674E-2</v>
      </c>
      <c r="T35" s="40">
        <v>0.15325880452110985</v>
      </c>
      <c r="U35" s="40">
        <v>2.0186238465258748E-3</v>
      </c>
      <c r="V35" s="40">
        <v>1.8348710666881617E-2</v>
      </c>
      <c r="W35" s="40">
        <v>3.500976736704462E-3</v>
      </c>
      <c r="X35" s="40" t="s">
        <v>423</v>
      </c>
      <c r="Y35" s="40" t="s">
        <v>423</v>
      </c>
      <c r="Z35" s="40" t="s">
        <v>423</v>
      </c>
      <c r="AA35" s="40" t="s">
        <v>423</v>
      </c>
      <c r="AB35" s="40" t="s">
        <v>423</v>
      </c>
      <c r="AC35" s="40">
        <v>1.4902826274025116E-3</v>
      </c>
      <c r="AD35" s="40">
        <v>2.9487550509968295E-3</v>
      </c>
      <c r="AE35" s="193"/>
      <c r="AF35" s="40">
        <v>617.52941837919525</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0.26059010625000006</v>
      </c>
      <c r="F36" s="40">
        <v>6.3162421875000013E-3</v>
      </c>
      <c r="G36" s="40">
        <v>1.4437125000000002E-2</v>
      </c>
      <c r="H36" s="40" t="s">
        <v>423</v>
      </c>
      <c r="I36" s="40">
        <v>3.8619309375000008E-3</v>
      </c>
      <c r="J36" s="40">
        <v>3.8619309375000008E-3</v>
      </c>
      <c r="K36" s="40">
        <v>3.8619309375000008E-3</v>
      </c>
      <c r="L36" s="40">
        <v>3.2591809687500007E-4</v>
      </c>
      <c r="M36" s="40">
        <v>1.3246062187500001E-2</v>
      </c>
      <c r="N36" s="40">
        <v>4.6920656250000009E-4</v>
      </c>
      <c r="O36" s="40">
        <v>3.6092812500000005E-5</v>
      </c>
      <c r="P36" s="40">
        <v>1.0827843750000001E-4</v>
      </c>
      <c r="Q36" s="40">
        <v>1.4437125000000002E-4</v>
      </c>
      <c r="R36" s="40">
        <v>1.8046406250000005E-4</v>
      </c>
      <c r="S36" s="40">
        <v>3.1761675000000003E-3</v>
      </c>
      <c r="T36" s="40">
        <v>3.6092812500000005E-3</v>
      </c>
      <c r="U36" s="40">
        <v>3.6092812500000009E-4</v>
      </c>
      <c r="V36" s="40">
        <v>4.3311375000000011E-3</v>
      </c>
      <c r="W36" s="40">
        <v>4.6920656250000009E-4</v>
      </c>
      <c r="X36" s="40" t="s">
        <v>423</v>
      </c>
      <c r="Y36" s="40" t="s">
        <v>423</v>
      </c>
      <c r="Z36" s="40" t="s">
        <v>423</v>
      </c>
      <c r="AA36" s="40" t="s">
        <v>423</v>
      </c>
      <c r="AB36" s="40" t="s">
        <v>423</v>
      </c>
      <c r="AC36" s="40">
        <v>2.8874250000000004E-4</v>
      </c>
      <c r="AD36" s="40">
        <v>1.3715268750000002E-4</v>
      </c>
      <c r="AE36" s="193"/>
      <c r="AF36" s="40">
        <v>3609.2812500000005</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0.48382443800000013</v>
      </c>
      <c r="F37" s="40">
        <v>6.2159839600000009E-2</v>
      </c>
      <c r="G37" s="40">
        <v>6.4854510978663238E-2</v>
      </c>
      <c r="H37" s="40" t="s">
        <v>442</v>
      </c>
      <c r="I37" s="40">
        <v>4.0422399000000012E-3</v>
      </c>
      <c r="J37" s="40">
        <v>4.4462399000000019E-3</v>
      </c>
      <c r="K37" s="40">
        <v>4.4462399000000019E-3</v>
      </c>
      <c r="L37" s="40">
        <v>1.4098803780000001E-4</v>
      </c>
      <c r="M37" s="40">
        <v>7.7354304800000009E-2</v>
      </c>
      <c r="N37" s="40">
        <v>4.3845116300000002E-4</v>
      </c>
      <c r="O37" s="40">
        <v>1.58725545E-5</v>
      </c>
      <c r="P37" s="40">
        <v>9.0827000000000019E-4</v>
      </c>
      <c r="Q37" s="40">
        <v>1.0874983400000001E-3</v>
      </c>
      <c r="R37" s="40">
        <v>8.4158671912000005E-4</v>
      </c>
      <c r="S37" s="40">
        <v>1.27271361912E-4</v>
      </c>
      <c r="T37" s="40">
        <v>8.1114617786200004E-3</v>
      </c>
      <c r="U37" s="40">
        <v>2.0200498200000005E-4</v>
      </c>
      <c r="V37" s="40">
        <v>1.7881098430000001E-3</v>
      </c>
      <c r="W37" s="40">
        <v>4.9631276600000012E-3</v>
      </c>
      <c r="X37" s="40">
        <v>4.5810912319999999E-5</v>
      </c>
      <c r="Y37" s="40">
        <v>9.2822642080000008E-5</v>
      </c>
      <c r="Z37" s="40">
        <v>4.8462114680000005E-5</v>
      </c>
      <c r="AA37" s="40">
        <v>4.8516368479999999E-5</v>
      </c>
      <c r="AB37" s="40">
        <v>2.3561203756000001E-4</v>
      </c>
      <c r="AC37" s="40" t="s">
        <v>423</v>
      </c>
      <c r="AD37" s="40" t="s">
        <v>423</v>
      </c>
      <c r="AE37" s="193"/>
      <c r="AF37" s="40" t="s">
        <v>457</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0.42684937849767596</v>
      </c>
      <c r="F39" s="40">
        <v>4.0787009499673711E-2</v>
      </c>
      <c r="G39" s="40">
        <v>1.4225124684274724</v>
      </c>
      <c r="H39" s="40" t="s">
        <v>442</v>
      </c>
      <c r="I39" s="40">
        <v>5.2007219553769697E-2</v>
      </c>
      <c r="J39" s="40">
        <v>5.5940832744747294E-2</v>
      </c>
      <c r="K39" s="40">
        <v>5.8082620744747279E-2</v>
      </c>
      <c r="L39" s="40">
        <v>4.5480261779999977E-3</v>
      </c>
      <c r="M39" s="40">
        <v>0.34893528357507025</v>
      </c>
      <c r="N39" s="40">
        <v>7.4463214448557496E-2</v>
      </c>
      <c r="O39" s="40">
        <v>8.1682019956130277E-3</v>
      </c>
      <c r="P39" s="40">
        <v>2.9499655127376693E-3</v>
      </c>
      <c r="Q39" s="40">
        <v>3.1506536201767431E-3</v>
      </c>
      <c r="R39" s="40">
        <v>5.3137613191534989E-2</v>
      </c>
      <c r="S39" s="40">
        <v>2.243011601088326E-2</v>
      </c>
      <c r="T39" s="40">
        <v>0.5247814460030491</v>
      </c>
      <c r="U39" s="40">
        <v>8.0930284960000008E-4</v>
      </c>
      <c r="V39" s="40">
        <v>0.34556204708827892</v>
      </c>
      <c r="W39" s="40">
        <v>0.10006016076696785</v>
      </c>
      <c r="X39" s="40">
        <v>2.181988830562169E-2</v>
      </c>
      <c r="Y39" s="40">
        <v>2.8045503340906518E-2</v>
      </c>
      <c r="Z39" s="40">
        <v>0.11276719024822467</v>
      </c>
      <c r="AA39" s="40">
        <v>8.7550816559547016E-3</v>
      </c>
      <c r="AB39" s="40">
        <v>0.17138766355070759</v>
      </c>
      <c r="AC39" s="40">
        <v>2.9930486895999998E-3</v>
      </c>
      <c r="AD39" s="40">
        <v>4.2834960088188427E-2</v>
      </c>
      <c r="AE39" s="193"/>
      <c r="AF39" s="40">
        <v>1824.0880593767508</v>
      </c>
      <c r="AG39" s="40">
        <v>251.947</v>
      </c>
      <c r="AH39" s="40">
        <v>1824.3</v>
      </c>
      <c r="AI39" s="40">
        <v>567</v>
      </c>
      <c r="AJ39" s="40" t="s">
        <v>441</v>
      </c>
      <c r="AK39" s="40" t="s">
        <v>423</v>
      </c>
      <c r="AL39" s="41" t="s">
        <v>70</v>
      </c>
    </row>
    <row r="40" spans="1:38" s="5" customFormat="1" ht="24.75" customHeight="1" thickBot="1" x14ac:dyDescent="0.25">
      <c r="A40" s="144" t="s">
        <v>84</v>
      </c>
      <c r="B40" s="38" t="s">
        <v>124</v>
      </c>
      <c r="C40" s="144" t="s">
        <v>445</v>
      </c>
      <c r="D40" s="145"/>
      <c r="E40" s="40">
        <v>0.19659477375453496</v>
      </c>
      <c r="F40" s="40">
        <v>2.0346947530389056E-2</v>
      </c>
      <c r="G40" s="40">
        <v>2.9676297117612748E-3</v>
      </c>
      <c r="H40" s="40">
        <v>4.8201237857006946E-5</v>
      </c>
      <c r="I40" s="40">
        <v>1.2676925556392828E-2</v>
      </c>
      <c r="J40" s="40">
        <v>1.2676925556392828E-2</v>
      </c>
      <c r="K40" s="40">
        <v>1.2676925556392828E-2</v>
      </c>
      <c r="L40" s="40" t="s">
        <v>423</v>
      </c>
      <c r="M40" s="40">
        <v>6.4915017083924109E-2</v>
      </c>
      <c r="N40" s="40" t="s">
        <v>423</v>
      </c>
      <c r="O40" s="40">
        <v>6.0251547321258685E-5</v>
      </c>
      <c r="P40" s="40" t="s">
        <v>423</v>
      </c>
      <c r="Q40" s="40" t="s">
        <v>423</v>
      </c>
      <c r="R40" s="40">
        <v>3.0125773660629341E-4</v>
      </c>
      <c r="S40" s="40">
        <v>1.0242763044613974E-2</v>
      </c>
      <c r="T40" s="40">
        <v>4.2176083124881081E-4</v>
      </c>
      <c r="U40" s="40">
        <v>6.0251547321258685E-5</v>
      </c>
      <c r="V40" s="40">
        <v>6.0251547321258682E-3</v>
      </c>
      <c r="W40" s="40" t="s">
        <v>423</v>
      </c>
      <c r="X40" s="40">
        <v>1.8075464196377604E-4</v>
      </c>
      <c r="Y40" s="40">
        <v>3.0125773660629341E-4</v>
      </c>
      <c r="Z40" s="40" t="s">
        <v>423</v>
      </c>
      <c r="AA40" s="40" t="s">
        <v>423</v>
      </c>
      <c r="AB40" s="40">
        <v>4.8201237857006948E-4</v>
      </c>
      <c r="AC40" s="40" t="s">
        <v>423</v>
      </c>
      <c r="AD40" s="40" t="s">
        <v>423</v>
      </c>
      <c r="AE40" s="193"/>
      <c r="AF40" s="40">
        <v>252.26117832464584</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2.7962709131199999</v>
      </c>
      <c r="F41" s="40">
        <v>18.990563732360002</v>
      </c>
      <c r="G41" s="40">
        <v>10.262502650000002</v>
      </c>
      <c r="H41" s="40">
        <v>1.76178776</v>
      </c>
      <c r="I41" s="40">
        <v>21.84757643264</v>
      </c>
      <c r="J41" s="40">
        <v>22.477363776000001</v>
      </c>
      <c r="K41" s="40">
        <v>23.932770559040002</v>
      </c>
      <c r="L41" s="40">
        <v>2.0857923520589599</v>
      </c>
      <c r="M41" s="40">
        <v>154.42156587768</v>
      </c>
      <c r="N41" s="40">
        <v>2.3540490078500005</v>
      </c>
      <c r="O41" s="40">
        <v>0.34893826295499997</v>
      </c>
      <c r="P41" s="40">
        <v>7.5094438639999997E-2</v>
      </c>
      <c r="Q41" s="40">
        <v>4.1451858840000001E-2</v>
      </c>
      <c r="R41" s="40">
        <v>0.71666604121999999</v>
      </c>
      <c r="S41" s="40">
        <v>0.42865139020200005</v>
      </c>
      <c r="T41" s="40">
        <v>0.21783078854499999</v>
      </c>
      <c r="U41" s="40">
        <v>3.4616925100000001E-2</v>
      </c>
      <c r="V41" s="40">
        <v>15.63590463425</v>
      </c>
      <c r="W41" s="40">
        <v>28.003485900000001</v>
      </c>
      <c r="X41" s="40">
        <v>5.9811470727999998</v>
      </c>
      <c r="Y41" s="40">
        <v>6.3739075839999995</v>
      </c>
      <c r="Z41" s="40">
        <v>2.4846343480000002</v>
      </c>
      <c r="AA41" s="40">
        <v>3.0766793408000002</v>
      </c>
      <c r="AB41" s="40">
        <v>17.916368345599999</v>
      </c>
      <c r="AC41" s="40">
        <v>0.13239148083999999</v>
      </c>
      <c r="AD41" s="40">
        <v>1.8760256</v>
      </c>
      <c r="AE41" s="193"/>
      <c r="AF41" s="40">
        <v>888.29999999999984</v>
      </c>
      <c r="AG41" s="40">
        <v>11026.582</v>
      </c>
      <c r="AH41" s="40">
        <v>589.5</v>
      </c>
      <c r="AI41" s="40">
        <v>25111</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0.21361432000000002</v>
      </c>
      <c r="F43" s="40">
        <v>1.3984578799999994E-2</v>
      </c>
      <c r="G43" s="40">
        <v>1.4608888350267606</v>
      </c>
      <c r="H43" s="40" t="s">
        <v>442</v>
      </c>
      <c r="I43" s="40">
        <v>4.504072373999999E-2</v>
      </c>
      <c r="J43" s="40">
        <v>5.3327220940000017E-2</v>
      </c>
      <c r="K43" s="40">
        <v>5.4559316940000019E-2</v>
      </c>
      <c r="L43" s="40">
        <v>2.1708050670000002E-3</v>
      </c>
      <c r="M43" s="40">
        <v>0.17637229999999993</v>
      </c>
      <c r="N43" s="40">
        <v>3.4581901174999999E-2</v>
      </c>
      <c r="O43" s="40">
        <v>3.3257410625000001E-3</v>
      </c>
      <c r="P43" s="40">
        <v>2.1051609999999991E-3</v>
      </c>
      <c r="Q43" s="40">
        <v>1.7904660000000003E-3</v>
      </c>
      <c r="R43" s="40">
        <v>2.4222323870000003E-2</v>
      </c>
      <c r="S43" s="40">
        <v>6.2888555469999986E-3</v>
      </c>
      <c r="T43" s="40">
        <v>0.1720508748075</v>
      </c>
      <c r="U43" s="40">
        <v>5.1899875000000005E-4</v>
      </c>
      <c r="V43" s="40">
        <v>0.147661301775</v>
      </c>
      <c r="W43" s="40">
        <v>4.9982399999999996E-2</v>
      </c>
      <c r="X43" s="40">
        <v>6.1518311600000011E-3</v>
      </c>
      <c r="Y43" s="40">
        <v>9.0799271599999992E-3</v>
      </c>
      <c r="Z43" s="40">
        <v>9.0753279599999973E-3</v>
      </c>
      <c r="AA43" s="40">
        <v>3.0388637599999997E-3</v>
      </c>
      <c r="AB43" s="40">
        <v>2.7345950039999997E-2</v>
      </c>
      <c r="AC43" s="40">
        <v>1.23215488E-3</v>
      </c>
      <c r="AD43" s="40">
        <v>3.3495633999999996E-2</v>
      </c>
      <c r="AE43" s="193"/>
      <c r="AF43" s="40">
        <v>808.00000000000011</v>
      </c>
      <c r="AG43" s="40">
        <v>197.024</v>
      </c>
      <c r="AH43" s="40">
        <v>1268.25</v>
      </c>
      <c r="AI43" s="40">
        <v>222</v>
      </c>
      <c r="AJ43" s="40" t="s">
        <v>441</v>
      </c>
      <c r="AK43" s="40" t="s">
        <v>423</v>
      </c>
      <c r="AL43" s="41" t="s">
        <v>70</v>
      </c>
    </row>
    <row r="44" spans="1:38" s="5" customFormat="1" ht="24.75" customHeight="1" thickBot="1" x14ac:dyDescent="0.25">
      <c r="A44" s="144" t="s">
        <v>84</v>
      </c>
      <c r="B44" s="38" t="s">
        <v>132</v>
      </c>
      <c r="C44" s="144" t="s">
        <v>133</v>
      </c>
      <c r="D44" s="145"/>
      <c r="E44" s="40">
        <v>6.8135050738426992</v>
      </c>
      <c r="F44" s="40">
        <v>3.0686392307910038</v>
      </c>
      <c r="G44" s="40">
        <v>0.10391355028823872</v>
      </c>
      <c r="H44" s="40">
        <v>1.5300794893105334E-3</v>
      </c>
      <c r="I44" s="40">
        <v>0.35858338982602966</v>
      </c>
      <c r="J44" s="40">
        <v>0.35858338982602966</v>
      </c>
      <c r="K44" s="40">
        <v>0.35858338982602966</v>
      </c>
      <c r="L44" s="40">
        <v>0.18966070686456935</v>
      </c>
      <c r="M44" s="40">
        <v>15.925224297802799</v>
      </c>
      <c r="N44" s="40" t="s">
        <v>423</v>
      </c>
      <c r="O44" s="40">
        <v>2.1097484526787415E-3</v>
      </c>
      <c r="P44" s="40" t="s">
        <v>423</v>
      </c>
      <c r="Q44" s="40" t="s">
        <v>423</v>
      </c>
      <c r="R44" s="40">
        <v>1.0548742263393708E-2</v>
      </c>
      <c r="S44" s="40">
        <v>0.35865723695538604</v>
      </c>
      <c r="T44" s="40">
        <v>1.4768239168751193E-2</v>
      </c>
      <c r="U44" s="40">
        <v>2.1097484526787415E-3</v>
      </c>
      <c r="V44" s="40">
        <v>0.21097484526787413</v>
      </c>
      <c r="W44" s="40" t="s">
        <v>423</v>
      </c>
      <c r="X44" s="40">
        <v>6.3292453580362246E-3</v>
      </c>
      <c r="Y44" s="40">
        <v>1.0548742263393708E-2</v>
      </c>
      <c r="Z44" s="40" t="s">
        <v>423</v>
      </c>
      <c r="AA44" s="40" t="s">
        <v>423</v>
      </c>
      <c r="AB44" s="40">
        <v>1.6877987621429932E-2</v>
      </c>
      <c r="AC44" s="40" t="s">
        <v>423</v>
      </c>
      <c r="AD44" s="40" t="s">
        <v>423</v>
      </c>
      <c r="AE44" s="193"/>
      <c r="AF44" s="40">
        <v>8833.094821675355</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4.1105944828700003E-2</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6.577</v>
      </c>
      <c r="G48" s="40" t="s">
        <v>423</v>
      </c>
      <c r="H48" s="40" t="s">
        <v>423</v>
      </c>
      <c r="I48" s="40">
        <v>0.14465999999999998</v>
      </c>
      <c r="J48" s="40">
        <v>0.94028999999999996</v>
      </c>
      <c r="K48" s="40">
        <v>1.97702</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24.695</v>
      </c>
      <c r="AL48" s="148" t="s">
        <v>142</v>
      </c>
    </row>
    <row r="49" spans="1:38" s="5" customFormat="1" ht="24.75" customHeight="1" thickBot="1" x14ac:dyDescent="0.25">
      <c r="A49" s="144" t="s">
        <v>140</v>
      </c>
      <c r="B49" s="38" t="s">
        <v>18</v>
      </c>
      <c r="C49" s="144" t="s">
        <v>143</v>
      </c>
      <c r="D49" s="145"/>
      <c r="E49" s="40">
        <v>6.6870000000000005E-4</v>
      </c>
      <c r="F49" s="40">
        <v>5.7210999999999998E-3</v>
      </c>
      <c r="G49" s="40">
        <v>5.9440000000000003E-4</v>
      </c>
      <c r="H49" s="40">
        <v>2.7491E-3</v>
      </c>
      <c r="I49" s="40">
        <v>4.5323000000000002E-2</v>
      </c>
      <c r="J49" s="40">
        <v>0.108478</v>
      </c>
      <c r="K49" s="40">
        <v>0.25782100000000002</v>
      </c>
      <c r="L49" s="40">
        <v>2.2208270000000002E-2</v>
      </c>
      <c r="M49" s="40">
        <v>0.34177999999999997</v>
      </c>
      <c r="N49" s="40">
        <v>2.8234000000000001E-4</v>
      </c>
      <c r="O49" s="40">
        <v>5.2009999999999998E-6</v>
      </c>
      <c r="P49" s="40">
        <v>8.9160000000000007E-6</v>
      </c>
      <c r="Q49" s="40">
        <v>9.6590000000000002E-6</v>
      </c>
      <c r="R49" s="40">
        <v>1.2631E-4</v>
      </c>
      <c r="S49" s="40">
        <v>3.5664000000000003E-5</v>
      </c>
      <c r="T49" s="40">
        <v>8.9159999999999993E-5</v>
      </c>
      <c r="U49" s="40">
        <v>1.1888E-5</v>
      </c>
      <c r="V49" s="40">
        <v>1.6346000000000001E-4</v>
      </c>
      <c r="W49" s="40">
        <v>2229</v>
      </c>
      <c r="X49" s="40">
        <v>0.11888</v>
      </c>
      <c r="Y49" s="40">
        <v>0.14860000000000001</v>
      </c>
      <c r="Z49" s="40">
        <v>7.4300000000000005E-2</v>
      </c>
      <c r="AA49" s="40">
        <v>5.2010000000000001E-2</v>
      </c>
      <c r="AB49" s="40">
        <v>0.39378999999999997</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3.0000000000000001E-3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0.21644000000000002</v>
      </c>
      <c r="F52" s="40">
        <v>0.68024000000000007</v>
      </c>
      <c r="G52" s="40">
        <v>1.51508</v>
      </c>
      <c r="H52" s="40" t="s">
        <v>409</v>
      </c>
      <c r="I52" s="40">
        <v>1.2367999999999999E-2</v>
      </c>
      <c r="J52" s="40">
        <v>3.0920000000000003E-2</v>
      </c>
      <c r="K52" s="40">
        <v>3.7103999999999998E-2</v>
      </c>
      <c r="L52" s="40" t="s">
        <v>423</v>
      </c>
      <c r="M52" s="40">
        <v>0.25354399999999999</v>
      </c>
      <c r="N52" s="40">
        <v>1.8552000000000003E-2</v>
      </c>
      <c r="O52" s="40">
        <v>3.0920000000000001E-3</v>
      </c>
      <c r="P52" s="40">
        <v>3.7104E-3</v>
      </c>
      <c r="Q52" s="40">
        <v>6.1839999999999996E-4</v>
      </c>
      <c r="R52" s="40">
        <v>6.1839999999999996E-4</v>
      </c>
      <c r="S52" s="40">
        <v>7.4208E-3</v>
      </c>
      <c r="T52" s="40">
        <v>3.2775200000000004E-2</v>
      </c>
      <c r="U52" s="40">
        <v>6.1839999999999996E-4</v>
      </c>
      <c r="V52" s="40">
        <v>6.1840000000000003E-3</v>
      </c>
      <c r="W52" s="40">
        <v>7.4208E-3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2.1051142199999999</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2038.6149800000001</v>
      </c>
      <c r="AL53" s="41" t="s">
        <v>156</v>
      </c>
    </row>
    <row r="54" spans="1:38" s="5" customFormat="1" ht="26.25" customHeight="1" thickBot="1" x14ac:dyDescent="0.25">
      <c r="A54" s="38" t="s">
        <v>140</v>
      </c>
      <c r="B54" s="38" t="s">
        <v>12</v>
      </c>
      <c r="C54" s="38" t="s">
        <v>157</v>
      </c>
      <c r="D54" s="39"/>
      <c r="E54" s="40" t="s">
        <v>423</v>
      </c>
      <c r="F54" s="40">
        <v>0.32385999999999998</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0.34827343199999999</v>
      </c>
      <c r="F55" s="40">
        <v>1.2899015999999999E-2</v>
      </c>
      <c r="G55" s="40">
        <v>0.49661211599999999</v>
      </c>
      <c r="H55" s="40" t="s">
        <v>423</v>
      </c>
      <c r="I55" s="40" t="s">
        <v>423</v>
      </c>
      <c r="J55" s="40" t="s">
        <v>423</v>
      </c>
      <c r="K55" s="40" t="s">
        <v>423</v>
      </c>
      <c r="L55" s="40" t="s">
        <v>423</v>
      </c>
      <c r="M55" s="40">
        <v>7.7394096000000009E-2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6449.5079999999998</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3.7001916609999999</v>
      </c>
      <c r="F57" s="40">
        <v>5.3669177999999998E-2</v>
      </c>
      <c r="G57" s="40">
        <v>1.115126254</v>
      </c>
      <c r="H57" s="40" t="s">
        <v>442</v>
      </c>
      <c r="I57" s="40">
        <v>0.38761073000000001</v>
      </c>
      <c r="J57" s="40">
        <v>0.69769931399999996</v>
      </c>
      <c r="K57" s="40">
        <v>0.77522146000000003</v>
      </c>
      <c r="L57" s="40">
        <v>1.16283219E-2</v>
      </c>
      <c r="M57" s="40">
        <v>4.3382585550000003</v>
      </c>
      <c r="N57" s="40">
        <v>0.29219885800000001</v>
      </c>
      <c r="O57" s="40">
        <v>2.3852968000000002E-2</v>
      </c>
      <c r="P57" s="40">
        <v>0.146099429</v>
      </c>
      <c r="Q57" s="40">
        <v>7.9012956499999995E-2</v>
      </c>
      <c r="R57" s="40">
        <v>0.12224646100000001</v>
      </c>
      <c r="S57" s="40">
        <v>0.19291087869999998</v>
      </c>
      <c r="T57" s="40">
        <v>0.146099429</v>
      </c>
      <c r="U57" s="40">
        <v>7.5435011299999993E-2</v>
      </c>
      <c r="V57" s="40">
        <v>1.2642073039999999</v>
      </c>
      <c r="W57" s="40">
        <v>1.2224646099999998E-2</v>
      </c>
      <c r="X57" s="40">
        <v>1.93805365E-4</v>
      </c>
      <c r="Y57" s="40">
        <v>8.3485388000000005E-4</v>
      </c>
      <c r="Z57" s="40">
        <v>2.29584817E-4</v>
      </c>
      <c r="AA57" s="40">
        <v>1.2820970299999999E-4</v>
      </c>
      <c r="AB57" s="40">
        <v>1.3864537650000001E-3</v>
      </c>
      <c r="AC57" s="40">
        <v>1.37154566E-2</v>
      </c>
      <c r="AD57" s="40">
        <v>0.30710696300000001</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0.25845898599999995</v>
      </c>
      <c r="F58" s="40" t="s">
        <v>442</v>
      </c>
      <c r="G58" s="40">
        <v>5.9658903999999992E-2</v>
      </c>
      <c r="H58" s="40" t="s">
        <v>423</v>
      </c>
      <c r="I58" s="40">
        <v>0.13215579999999999</v>
      </c>
      <c r="J58" s="40">
        <v>0.66077899999999989</v>
      </c>
      <c r="K58" s="40">
        <v>1.6991459999999998</v>
      </c>
      <c r="L58" s="40">
        <v>6.079166799999999E-4</v>
      </c>
      <c r="M58" s="40">
        <v>0.36626035999999995</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395.11799999999999</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9.0833913919999981E-2</v>
      </c>
      <c r="J59" s="40">
        <v>0.10321214816000002</v>
      </c>
      <c r="K59" s="40">
        <v>0.11559152240000001</v>
      </c>
      <c r="L59" s="40">
        <v>5.74658730304E-5</v>
      </c>
      <c r="M59" s="40" t="s">
        <v>409</v>
      </c>
      <c r="N59" s="40">
        <v>1.187173</v>
      </c>
      <c r="O59" s="40">
        <v>4.9124399999999999E-2</v>
      </c>
      <c r="P59" s="40" t="s">
        <v>423</v>
      </c>
      <c r="Q59" s="40">
        <v>0.1187173</v>
      </c>
      <c r="R59" s="40">
        <v>0.15146689999999999</v>
      </c>
      <c r="S59" s="40" t="s">
        <v>423</v>
      </c>
      <c r="T59" s="40">
        <v>9.8248799999999997E-2</v>
      </c>
      <c r="U59" s="40">
        <v>0.61405499999999991</v>
      </c>
      <c r="V59" s="40" t="s">
        <v>423</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413.941712</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0.51292100000000007</v>
      </c>
      <c r="F64" s="40">
        <v>4.6162889999999998E-2</v>
      </c>
      <c r="G64" s="40" t="s">
        <v>423</v>
      </c>
      <c r="H64" s="40">
        <v>2.5646050000000004E-2</v>
      </c>
      <c r="I64" s="40" t="s">
        <v>423</v>
      </c>
      <c r="J64" s="40" t="s">
        <v>423</v>
      </c>
      <c r="K64" s="40" t="s">
        <v>423</v>
      </c>
      <c r="L64" s="40" t="s">
        <v>423</v>
      </c>
      <c r="M64" s="40">
        <v>3.0775260000000006E-3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24.37789755</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1105.481</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442</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5.8936435599999987E-4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1.0515852000000003</v>
      </c>
      <c r="I69" s="40" t="s">
        <v>442</v>
      </c>
      <c r="J69" s="40" t="s">
        <v>442</v>
      </c>
      <c r="K69" s="40">
        <v>0.1168428</v>
      </c>
      <c r="L69" s="40" t="s">
        <v>442</v>
      </c>
      <c r="M69" s="40">
        <v>10.515852000000001</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1.1342686160000004</v>
      </c>
      <c r="G70" s="40">
        <v>0.99665599999999899</v>
      </c>
      <c r="H70" s="40">
        <v>2.7599849999999999E-2</v>
      </c>
      <c r="I70" s="40">
        <v>1.0476000000000001E-4</v>
      </c>
      <c r="J70" s="40">
        <v>1.3967999999999999E-4</v>
      </c>
      <c r="K70" s="40">
        <v>1.977064758</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2644.5953300000001</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0.10036</v>
      </c>
      <c r="F72" s="40">
        <v>0.23571996000000003</v>
      </c>
      <c r="G72" s="40">
        <v>4.632E-2</v>
      </c>
      <c r="H72" s="40" t="s">
        <v>423</v>
      </c>
      <c r="I72" s="40">
        <v>0.17877760000000001</v>
      </c>
      <c r="J72" s="40">
        <v>0.228798</v>
      </c>
      <c r="K72" s="40">
        <v>0.40314</v>
      </c>
      <c r="L72" s="40">
        <v>1.0040975200000001E-3</v>
      </c>
      <c r="M72" s="40">
        <v>1.3124</v>
      </c>
      <c r="N72" s="40">
        <v>8.954776690000001</v>
      </c>
      <c r="O72" s="40">
        <v>0.19578769115</v>
      </c>
      <c r="P72" s="40">
        <v>0.10791862000000002</v>
      </c>
      <c r="Q72" s="40">
        <v>0.25168989450000001</v>
      </c>
      <c r="R72" s="40">
        <v>0.29063406500000005</v>
      </c>
      <c r="S72" s="40">
        <v>0.10129586</v>
      </c>
      <c r="T72" s="40">
        <v>0.7354678</v>
      </c>
      <c r="U72" s="40">
        <v>2.73884E-2</v>
      </c>
      <c r="V72" s="40">
        <v>6.1746602000000008</v>
      </c>
      <c r="W72" s="40">
        <v>14.09952</v>
      </c>
      <c r="X72" s="40" t="s">
        <v>423</v>
      </c>
      <c r="Y72" s="40" t="s">
        <v>423</v>
      </c>
      <c r="Z72" s="40" t="s">
        <v>423</v>
      </c>
      <c r="AA72" s="40" t="s">
        <v>423</v>
      </c>
      <c r="AB72" s="40">
        <v>3.6885860000000004</v>
      </c>
      <c r="AC72" s="40">
        <v>4.1082599999999997E-2</v>
      </c>
      <c r="AD72" s="40">
        <v>7.8332478000000005</v>
      </c>
      <c r="AE72" s="193"/>
      <c r="AF72" s="40" t="s">
        <v>423</v>
      </c>
      <c r="AG72" s="40" t="s">
        <v>423</v>
      </c>
      <c r="AH72" s="40" t="s">
        <v>423</v>
      </c>
      <c r="AI72" s="40" t="s">
        <v>423</v>
      </c>
      <c r="AJ72" s="40" t="s">
        <v>423</v>
      </c>
      <c r="AK72" s="40">
        <v>6057.42</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5.3844000000000001E-3</v>
      </c>
      <c r="J73" s="40">
        <v>7.6279000000000008E-3</v>
      </c>
      <c r="K73" s="40">
        <v>8.9739999999999993E-3</v>
      </c>
      <c r="L73" s="40">
        <v>5.3844000000000006E-4</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2.3692185000000001E-2</v>
      </c>
      <c r="J74" s="40">
        <v>6.0307380000000001E-2</v>
      </c>
      <c r="K74" s="40">
        <v>8.6153400000000005E-2</v>
      </c>
      <c r="L74" s="40">
        <v>5.4492025500000013E-4</v>
      </c>
      <c r="M74" s="40" t="s">
        <v>442</v>
      </c>
      <c r="N74" s="40" t="s">
        <v>442</v>
      </c>
      <c r="O74" s="40" t="s">
        <v>442</v>
      </c>
      <c r="P74" s="40" t="s">
        <v>442</v>
      </c>
      <c r="Q74" s="40" t="s">
        <v>442</v>
      </c>
      <c r="R74" s="40" t="s">
        <v>442</v>
      </c>
      <c r="S74" s="40" t="s">
        <v>442</v>
      </c>
      <c r="T74" s="40" t="s">
        <v>442</v>
      </c>
      <c r="U74" s="40" t="s">
        <v>442</v>
      </c>
      <c r="V74" s="40" t="s">
        <v>442</v>
      </c>
      <c r="W74" s="40">
        <v>1.5076845000000001</v>
      </c>
      <c r="X74" s="40" t="s">
        <v>442</v>
      </c>
      <c r="Y74" s="40" t="s">
        <v>442</v>
      </c>
      <c r="Z74" s="40" t="s">
        <v>442</v>
      </c>
      <c r="AA74" s="40" t="s">
        <v>442</v>
      </c>
      <c r="AB74" s="40" t="s">
        <v>442</v>
      </c>
      <c r="AC74" s="40">
        <v>0.21538350000000001</v>
      </c>
      <c r="AD74" s="40" t="s">
        <v>442</v>
      </c>
      <c r="AE74" s="193"/>
      <c r="AF74" s="40" t="s">
        <v>409</v>
      </c>
      <c r="AG74" s="40" t="s">
        <v>441</v>
      </c>
      <c r="AH74" s="40" t="s">
        <v>409</v>
      </c>
      <c r="AI74" s="40" t="s">
        <v>441</v>
      </c>
      <c r="AJ74" s="40" t="s">
        <v>441</v>
      </c>
      <c r="AK74" s="40">
        <v>43.076699999999995</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1.9029845144760602</v>
      </c>
      <c r="H76" s="40" t="s">
        <v>442</v>
      </c>
      <c r="I76" s="40">
        <v>8.7248040661457374E-3</v>
      </c>
      <c r="J76" s="40">
        <v>1.8269166606122145E-2</v>
      </c>
      <c r="K76" s="40">
        <v>2.2729536639195011E-2</v>
      </c>
      <c r="L76" s="40" t="s">
        <v>442</v>
      </c>
      <c r="M76" s="40" t="s">
        <v>442</v>
      </c>
      <c r="N76" s="40">
        <v>4.9025670016696763</v>
      </c>
      <c r="O76" s="40">
        <v>3.5439517906453867E-2</v>
      </c>
      <c r="P76" s="40">
        <v>6.8429835812907736E-2</v>
      </c>
      <c r="Q76" s="40">
        <v>1.761207537193616E-2</v>
      </c>
      <c r="R76" s="40" t="s">
        <v>442</v>
      </c>
      <c r="S76" s="40" t="s">
        <v>442</v>
      </c>
      <c r="T76" s="40" t="s">
        <v>442</v>
      </c>
      <c r="U76" s="40" t="s">
        <v>442</v>
      </c>
      <c r="V76" s="40">
        <v>3.1661045063469825E-3</v>
      </c>
      <c r="W76" s="40">
        <v>0.50606087383067333</v>
      </c>
      <c r="X76" s="40" t="s">
        <v>442</v>
      </c>
      <c r="Y76" s="40" t="s">
        <v>442</v>
      </c>
      <c r="Z76" s="40" t="s">
        <v>442</v>
      </c>
      <c r="AA76" s="40" t="s">
        <v>442</v>
      </c>
      <c r="AB76" s="40" t="s">
        <v>442</v>
      </c>
      <c r="AC76" s="40" t="s">
        <v>442</v>
      </c>
      <c r="AD76" s="40">
        <v>2.2620006005565584E-4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0.70500887999999995</v>
      </c>
      <c r="H77" s="40" t="s">
        <v>442</v>
      </c>
      <c r="I77" s="40">
        <v>7.1852985000000003E-3</v>
      </c>
      <c r="J77" s="40">
        <v>8.0999879999999989E-3</v>
      </c>
      <c r="K77" s="40">
        <v>9.0146775000000019E-3</v>
      </c>
      <c r="L77" s="40" t="s">
        <v>442</v>
      </c>
      <c r="M77" s="40" t="s">
        <v>442</v>
      </c>
      <c r="N77" s="40">
        <v>0.31630350000000002</v>
      </c>
      <c r="O77" s="40">
        <v>5.2339980000000001E-2</v>
      </c>
      <c r="P77" s="40">
        <v>0.14804286660000002</v>
      </c>
      <c r="Q77" s="40">
        <v>1.1704890000000001E-2</v>
      </c>
      <c r="R77" s="40" t="s">
        <v>442</v>
      </c>
      <c r="S77" s="40" t="s">
        <v>442</v>
      </c>
      <c r="T77" s="40" t="s">
        <v>442</v>
      </c>
      <c r="U77" s="40" t="s">
        <v>442</v>
      </c>
      <c r="V77" s="40">
        <v>2.1192389999999999</v>
      </c>
      <c r="W77" s="40">
        <v>0.52458000000000005</v>
      </c>
      <c r="X77" s="40" t="s">
        <v>442</v>
      </c>
      <c r="Y77" s="40" t="s">
        <v>442</v>
      </c>
      <c r="Z77" s="40" t="s">
        <v>442</v>
      </c>
      <c r="AA77" s="40" t="s">
        <v>442</v>
      </c>
      <c r="AB77" s="40" t="s">
        <v>442</v>
      </c>
      <c r="AC77" s="40" t="s">
        <v>442</v>
      </c>
      <c r="AD77" s="40">
        <v>8.882556441000001E-5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3.4140000000000001</v>
      </c>
      <c r="H78" s="40" t="s">
        <v>442</v>
      </c>
      <c r="I78" s="40">
        <v>8.5874279999999997E-2</v>
      </c>
      <c r="J78" s="40">
        <v>0.11449904000000001</v>
      </c>
      <c r="K78" s="40">
        <v>0.1431238</v>
      </c>
      <c r="L78" s="40">
        <v>1.6623714E-4</v>
      </c>
      <c r="M78" s="40" t="s">
        <v>409</v>
      </c>
      <c r="N78" s="40">
        <v>8.3186300000000006</v>
      </c>
      <c r="O78" s="40">
        <v>4.0061118000000002</v>
      </c>
      <c r="P78" s="40">
        <v>8.9049999999999997E-3</v>
      </c>
      <c r="Q78" s="40">
        <v>4.654369</v>
      </c>
      <c r="R78" s="40">
        <v>4.9662499999999996</v>
      </c>
      <c r="S78" s="40">
        <v>22.752403999999999</v>
      </c>
      <c r="T78" s="40">
        <v>4.9697405659999996</v>
      </c>
      <c r="U78" s="40" t="s">
        <v>442</v>
      </c>
      <c r="V78" s="40" t="s">
        <v>442</v>
      </c>
      <c r="W78" s="40">
        <v>1.0859519999999999E-2</v>
      </c>
      <c r="X78" s="40" t="s">
        <v>442</v>
      </c>
      <c r="Y78" s="40" t="s">
        <v>442</v>
      </c>
      <c r="Z78" s="40" t="s">
        <v>442</v>
      </c>
      <c r="AA78" s="40" t="s">
        <v>442</v>
      </c>
      <c r="AB78" s="40" t="s">
        <v>442</v>
      </c>
      <c r="AC78" s="40" t="s">
        <v>442</v>
      </c>
      <c r="AD78" s="40">
        <v>1.4697119999999999E-4</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13.2482633306</v>
      </c>
      <c r="G82" s="40" t="s">
        <v>423</v>
      </c>
      <c r="H82" s="40" t="s">
        <v>423</v>
      </c>
      <c r="I82" s="40" t="s">
        <v>442</v>
      </c>
      <c r="J82" s="40" t="s">
        <v>423</v>
      </c>
      <c r="K82" s="40" t="s">
        <v>423</v>
      </c>
      <c r="L82" s="40" t="s">
        <v>423</v>
      </c>
      <c r="M82" s="40" t="s">
        <v>423</v>
      </c>
      <c r="N82" s="40" t="s">
        <v>423</v>
      </c>
      <c r="O82" s="40" t="s">
        <v>423</v>
      </c>
      <c r="P82" s="40">
        <v>5.4053871451999975E-10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9.6524770449999978E-2</v>
      </c>
      <c r="AL82" s="148" t="s">
        <v>456</v>
      </c>
    </row>
    <row r="83" spans="1:38" s="5" customFormat="1" ht="24.75" customHeight="1" thickBot="1" x14ac:dyDescent="0.25">
      <c r="A83" s="144" t="s">
        <v>222</v>
      </c>
      <c r="B83" s="162" t="s">
        <v>226</v>
      </c>
      <c r="C83" s="149" t="s">
        <v>227</v>
      </c>
      <c r="D83" s="145"/>
      <c r="E83" s="40">
        <v>6.4895452532000034E-2</v>
      </c>
      <c r="F83" s="40">
        <v>2.9166495519999999E-2</v>
      </c>
      <c r="G83" s="40">
        <v>3.2265435668999982E-2</v>
      </c>
      <c r="H83" s="40" t="s">
        <v>423</v>
      </c>
      <c r="I83" s="40">
        <v>9.9418752139999997E-2</v>
      </c>
      <c r="J83" s="40">
        <v>1.9883750428</v>
      </c>
      <c r="K83" s="40">
        <v>14.7098613642</v>
      </c>
      <c r="L83" s="40">
        <v>5.6668688719799997E-3</v>
      </c>
      <c r="M83" s="40">
        <v>0.36458119400000016</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1822.90597</v>
      </c>
      <c r="AL83" s="165" t="s">
        <v>451</v>
      </c>
    </row>
    <row r="84" spans="1:38" s="5" customFormat="1" ht="26.25" customHeight="1" thickBot="1" x14ac:dyDescent="0.25">
      <c r="A84" s="38" t="s">
        <v>73</v>
      </c>
      <c r="B84" s="162" t="s">
        <v>228</v>
      </c>
      <c r="C84" s="43" t="s">
        <v>229</v>
      </c>
      <c r="D84" s="39"/>
      <c r="E84" s="40" t="s">
        <v>423</v>
      </c>
      <c r="F84" s="40">
        <v>3.5426978495999997</v>
      </c>
      <c r="G84" s="40" t="s">
        <v>423</v>
      </c>
      <c r="H84" s="40" t="s">
        <v>423</v>
      </c>
      <c r="I84" s="40">
        <v>2.1801217535999999</v>
      </c>
      <c r="J84" s="40">
        <v>10.900608768</v>
      </c>
      <c r="K84" s="40">
        <v>43.602435071999999</v>
      </c>
      <c r="L84" s="40">
        <v>2.8341582796800001E-4</v>
      </c>
      <c r="M84" s="40">
        <v>0.25888945823999998</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3893.07456</v>
      </c>
      <c r="AL84" s="41" t="s">
        <v>147</v>
      </c>
    </row>
    <row r="85" spans="1:38" s="5" customFormat="1" ht="24.75" customHeight="1" thickBot="1" x14ac:dyDescent="0.25">
      <c r="A85" s="144" t="s">
        <v>73</v>
      </c>
      <c r="B85" s="38" t="s">
        <v>230</v>
      </c>
      <c r="C85" s="149" t="s">
        <v>452</v>
      </c>
      <c r="D85" s="145"/>
      <c r="E85" s="40" t="s">
        <v>423</v>
      </c>
      <c r="F85" s="40">
        <v>1.3313131893142858</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5.950151</v>
      </c>
      <c r="AL85" s="148" t="s">
        <v>232</v>
      </c>
    </row>
    <row r="86" spans="1:38" s="5" customFormat="1" ht="24.75" customHeight="1" thickBot="1" x14ac:dyDescent="0.25">
      <c r="A86" s="144" t="s">
        <v>222</v>
      </c>
      <c r="B86" s="38" t="s">
        <v>233</v>
      </c>
      <c r="C86" s="149" t="s">
        <v>234</v>
      </c>
      <c r="D86" s="145"/>
      <c r="E86" s="40" t="s">
        <v>423</v>
      </c>
      <c r="F86" s="40">
        <v>0.32224624000000002</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0.45386599999999999</v>
      </c>
      <c r="AL86" s="148" t="s">
        <v>225</v>
      </c>
    </row>
    <row r="87" spans="1:38" s="5" customFormat="1" ht="24.75" customHeight="1" thickBot="1" x14ac:dyDescent="0.25">
      <c r="A87" s="144" t="s">
        <v>222</v>
      </c>
      <c r="B87" s="38" t="s">
        <v>235</v>
      </c>
      <c r="C87" s="149" t="s">
        <v>236</v>
      </c>
      <c r="D87" s="145"/>
      <c r="E87" s="40" t="s">
        <v>423</v>
      </c>
      <c r="F87" s="40">
        <v>3.5249903999999999E-4</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1.5192000000000001E-2</v>
      </c>
      <c r="AL87" s="148" t="s">
        <v>225</v>
      </c>
    </row>
    <row r="88" spans="1:38" s="5" customFormat="1" ht="24.75" customHeight="1" thickBot="1" x14ac:dyDescent="0.25">
      <c r="A88" s="144" t="s">
        <v>222</v>
      </c>
      <c r="B88" s="38" t="s">
        <v>237</v>
      </c>
      <c r="C88" s="149" t="s">
        <v>238</v>
      </c>
      <c r="D88" s="145"/>
      <c r="E88" s="40" t="s">
        <v>423</v>
      </c>
      <c r="F88" s="40">
        <v>0.97549609531428572</v>
      </c>
      <c r="G88" s="40" t="s">
        <v>423</v>
      </c>
      <c r="H88" s="40" t="s">
        <v>423</v>
      </c>
      <c r="I88" s="40" t="s">
        <v>442</v>
      </c>
      <c r="J88" s="40" t="s">
        <v>423</v>
      </c>
      <c r="K88" s="40">
        <v>0.1930020342857143</v>
      </c>
      <c r="L88" s="40" t="s">
        <v>423</v>
      </c>
      <c r="M88" s="40" t="s">
        <v>423</v>
      </c>
      <c r="N88" s="40" t="s">
        <v>423</v>
      </c>
      <c r="O88" s="40">
        <v>1.6083502857142858E-9</v>
      </c>
      <c r="P88" s="40" t="s">
        <v>442</v>
      </c>
      <c r="Q88" s="40">
        <v>8.0417514285714291E-9</v>
      </c>
      <c r="R88" s="40">
        <v>9.6501017142857156E-8</v>
      </c>
      <c r="S88" s="40" t="s">
        <v>423</v>
      </c>
      <c r="T88" s="40">
        <v>8.0417514285714292E-7</v>
      </c>
      <c r="U88" s="40">
        <v>8.0417514285714291E-9</v>
      </c>
      <c r="V88" s="40" t="s">
        <v>423</v>
      </c>
      <c r="W88" s="40" t="s">
        <v>423</v>
      </c>
      <c r="X88" s="40">
        <v>6.4334011428571439E-2</v>
      </c>
      <c r="Y88" s="40" t="s">
        <v>423</v>
      </c>
      <c r="Z88" s="40" t="s">
        <v>423</v>
      </c>
      <c r="AA88" s="40" t="s">
        <v>423</v>
      </c>
      <c r="AB88" s="40">
        <v>6.4334011428571439E-2</v>
      </c>
      <c r="AC88" s="40" t="s">
        <v>423</v>
      </c>
      <c r="AD88" s="40" t="s">
        <v>423</v>
      </c>
      <c r="AE88" s="193"/>
      <c r="AF88" s="40" t="s">
        <v>423</v>
      </c>
      <c r="AG88" s="40" t="s">
        <v>423</v>
      </c>
      <c r="AH88" s="40" t="s">
        <v>423</v>
      </c>
      <c r="AI88" s="40" t="s">
        <v>423</v>
      </c>
      <c r="AJ88" s="40" t="s">
        <v>423</v>
      </c>
      <c r="AK88" s="40">
        <v>83.012224714285708</v>
      </c>
      <c r="AL88" s="148" t="s">
        <v>225</v>
      </c>
    </row>
    <row r="89" spans="1:38" s="5" customFormat="1" ht="24.75" customHeight="1" thickBot="1" x14ac:dyDescent="0.25">
      <c r="A89" s="144" t="s">
        <v>222</v>
      </c>
      <c r="B89" s="38" t="s">
        <v>239</v>
      </c>
      <c r="C89" s="149" t="s">
        <v>240</v>
      </c>
      <c r="D89" s="145"/>
      <c r="E89" s="40" t="s">
        <v>423</v>
      </c>
      <c r="F89" s="40">
        <v>0.36210628</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0.49603599999999998</v>
      </c>
      <c r="AL89" s="148" t="s">
        <v>225</v>
      </c>
    </row>
    <row r="90" spans="1:38" s="46" customFormat="1" ht="24.75" customHeight="1" thickBot="1" x14ac:dyDescent="0.25">
      <c r="A90" s="144" t="s">
        <v>222</v>
      </c>
      <c r="B90" s="38" t="s">
        <v>241</v>
      </c>
      <c r="C90" s="149" t="s">
        <v>242</v>
      </c>
      <c r="D90" s="145"/>
      <c r="E90" s="40">
        <v>3.6796073360000001E-2</v>
      </c>
      <c r="F90" s="40">
        <v>1.86830751554</v>
      </c>
      <c r="G90" s="40">
        <v>5.8268061199999999E-3</v>
      </c>
      <c r="H90" s="40">
        <v>8.3678819650000014E-2</v>
      </c>
      <c r="I90" s="40">
        <v>0.57432029234763993</v>
      </c>
      <c r="J90" s="40">
        <v>0.58931469624751998</v>
      </c>
      <c r="K90" s="40">
        <v>0.59926837066098004</v>
      </c>
      <c r="L90" s="40">
        <v>9.7195781131995497E-7</v>
      </c>
      <c r="M90" s="40">
        <v>1.1248080150000002</v>
      </c>
      <c r="N90" s="40">
        <v>1.512654304</v>
      </c>
      <c r="O90" s="40">
        <v>0.11173880428000002</v>
      </c>
      <c r="P90" s="40">
        <v>1.0997614199999999E-4</v>
      </c>
      <c r="Q90" s="40">
        <v>2.5661099800000004E-3</v>
      </c>
      <c r="R90" s="40">
        <v>3.00987336E-2</v>
      </c>
      <c r="S90" s="40">
        <v>0.96553954739999992</v>
      </c>
      <c r="T90" s="40">
        <v>0.10627475040000001</v>
      </c>
      <c r="U90" s="40" t="s">
        <v>442</v>
      </c>
      <c r="V90" s="40">
        <v>0.55608720169999992</v>
      </c>
      <c r="W90" s="40">
        <v>2.0163570999999999E-3</v>
      </c>
      <c r="X90" s="40">
        <v>4.9875663809999995E-3</v>
      </c>
      <c r="Y90" s="40">
        <v>2.282065695E-3</v>
      </c>
      <c r="Z90" s="40">
        <v>2.282065695E-3</v>
      </c>
      <c r="AA90" s="40">
        <v>2.282065695E-3</v>
      </c>
      <c r="AB90" s="40">
        <v>1.1833763466E-2</v>
      </c>
      <c r="AC90" s="40" t="s">
        <v>442</v>
      </c>
      <c r="AD90" s="40" t="s">
        <v>442</v>
      </c>
      <c r="AE90" s="193"/>
      <c r="AF90" s="40" t="s">
        <v>423</v>
      </c>
      <c r="AG90" s="40" t="s">
        <v>423</v>
      </c>
      <c r="AH90" s="40" t="s">
        <v>423</v>
      </c>
      <c r="AI90" s="40" t="s">
        <v>423</v>
      </c>
      <c r="AJ90" s="40" t="s">
        <v>423</v>
      </c>
      <c r="AK90" s="40">
        <v>75.550243999999992</v>
      </c>
      <c r="AL90" s="146" t="s">
        <v>147</v>
      </c>
    </row>
    <row r="91" spans="1:38" s="143" customFormat="1" ht="26.25" customHeight="1" thickBot="1" x14ac:dyDescent="0.25">
      <c r="A91" s="142" t="s">
        <v>222</v>
      </c>
      <c r="B91" s="142" t="s">
        <v>243</v>
      </c>
      <c r="C91" s="142" t="s">
        <v>244</v>
      </c>
      <c r="D91" s="39"/>
      <c r="E91" s="40" t="s">
        <v>423</v>
      </c>
      <c r="F91" s="40" t="s">
        <v>423</v>
      </c>
      <c r="G91" s="40">
        <v>1.7334116882950432E-2</v>
      </c>
      <c r="H91" s="40" t="s">
        <v>423</v>
      </c>
      <c r="I91" s="40" t="s">
        <v>442</v>
      </c>
      <c r="J91" s="40" t="s">
        <v>442</v>
      </c>
      <c r="K91" s="40" t="s">
        <v>442</v>
      </c>
      <c r="L91" s="40" t="s">
        <v>442</v>
      </c>
      <c r="M91" s="40" t="s">
        <v>423</v>
      </c>
      <c r="N91" s="40">
        <v>1.4315738321242632E-4</v>
      </c>
      <c r="O91" s="40">
        <v>1.9662580344839298E-2</v>
      </c>
      <c r="P91" s="40" t="s">
        <v>442</v>
      </c>
      <c r="Q91" s="40" t="s">
        <v>442</v>
      </c>
      <c r="R91" s="40">
        <v>8.2789811978270678E-2</v>
      </c>
      <c r="S91" s="40">
        <v>3.35471217286951</v>
      </c>
      <c r="T91" s="40">
        <v>0.13750870333265899</v>
      </c>
      <c r="U91" s="40">
        <v>1.9576340957361927E-2</v>
      </c>
      <c r="V91" s="40">
        <v>1.9412486121154926</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0.171895833</v>
      </c>
      <c r="F92" s="40">
        <v>9.5219636400000002E-2</v>
      </c>
      <c r="G92" s="40">
        <v>0.343791666</v>
      </c>
      <c r="H92" s="40" t="s">
        <v>442</v>
      </c>
      <c r="I92" s="40">
        <v>6.3889284599999999E-2</v>
      </c>
      <c r="J92" s="40">
        <v>8.5185712799999994E-2</v>
      </c>
      <c r="K92" s="40">
        <v>0.106482141</v>
      </c>
      <c r="L92" s="40">
        <v>1.6611213996E-3</v>
      </c>
      <c r="M92" s="40">
        <v>0.22587646950000001</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5.5153645999999998</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1140501</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0.14508472110422541</v>
      </c>
      <c r="F99" s="40">
        <v>5.3353259774498616</v>
      </c>
      <c r="G99" s="40" t="s">
        <v>423</v>
      </c>
      <c r="H99" s="40">
        <v>7.9365820544384791</v>
      </c>
      <c r="I99" s="40">
        <v>0.12176100398499999</v>
      </c>
      <c r="J99" s="40">
        <v>0.18709617685499999</v>
      </c>
      <c r="K99" s="40">
        <v>0.40982972072999996</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358.23649999999998</v>
      </c>
      <c r="AL99" s="41" t="s">
        <v>264</v>
      </c>
    </row>
    <row r="100" spans="1:38" s="5" customFormat="1" ht="26.25" customHeight="1" thickBot="1" x14ac:dyDescent="0.25">
      <c r="A100" s="38" t="s">
        <v>261</v>
      </c>
      <c r="B100" s="38" t="s">
        <v>265</v>
      </c>
      <c r="C100" s="38" t="s">
        <v>266</v>
      </c>
      <c r="D100" s="44"/>
      <c r="E100" s="40">
        <v>8.056906752293215E-2</v>
      </c>
      <c r="F100" s="40">
        <v>1.8981536459999993</v>
      </c>
      <c r="G100" s="40" t="s">
        <v>423</v>
      </c>
      <c r="H100" s="40">
        <v>3.8722976240117672</v>
      </c>
      <c r="I100" s="40">
        <v>3.0397199989999998E-2</v>
      </c>
      <c r="J100" s="40">
        <v>4.7176491590000001E-2</v>
      </c>
      <c r="K100" s="40">
        <v>0.10156722304</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288.45150000000001</v>
      </c>
      <c r="AL100" s="41" t="s">
        <v>264</v>
      </c>
    </row>
    <row r="101" spans="1:38" s="5" customFormat="1" ht="26.25" customHeight="1" thickBot="1" x14ac:dyDescent="0.25">
      <c r="A101" s="38" t="s">
        <v>261</v>
      </c>
      <c r="B101" s="38" t="s">
        <v>267</v>
      </c>
      <c r="C101" s="38" t="s">
        <v>268</v>
      </c>
      <c r="D101" s="44"/>
      <c r="E101" s="40">
        <v>7.0022223194819336E-2</v>
      </c>
      <c r="F101" s="40">
        <v>0.27840738900000001</v>
      </c>
      <c r="G101" s="40" t="s">
        <v>423</v>
      </c>
      <c r="H101" s="40">
        <v>2.0586192464698905</v>
      </c>
      <c r="I101" s="40">
        <v>1.1531666999999999E-2</v>
      </c>
      <c r="J101" s="40">
        <v>3.4595000999999993E-2</v>
      </c>
      <c r="K101" s="40">
        <v>8.072166900000001E-2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1647.3810000000001</v>
      </c>
      <c r="AL101" s="41" t="s">
        <v>264</v>
      </c>
    </row>
    <row r="102" spans="1:38" s="5" customFormat="1" ht="26.25" customHeight="1" thickBot="1" x14ac:dyDescent="0.25">
      <c r="A102" s="38" t="s">
        <v>261</v>
      </c>
      <c r="B102" s="38" t="s">
        <v>269</v>
      </c>
      <c r="C102" s="38" t="s">
        <v>270</v>
      </c>
      <c r="D102" s="44"/>
      <c r="E102" s="40">
        <v>7.8054492681077448E-2</v>
      </c>
      <c r="F102" s="40">
        <v>0.62691751500000004</v>
      </c>
      <c r="G102" s="40" t="s">
        <v>423</v>
      </c>
      <c r="H102" s="40">
        <v>3.9952866130153137</v>
      </c>
      <c r="I102" s="40">
        <v>2.4593002240000006E-3</v>
      </c>
      <c r="J102" s="40">
        <v>5.483992104000001E-2</v>
      </c>
      <c r="K102" s="40">
        <v>0.37356302208000008</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937.197</v>
      </c>
      <c r="AL102" s="41" t="s">
        <v>264</v>
      </c>
    </row>
    <row r="103" spans="1:38" s="5" customFormat="1" ht="26.25" customHeight="1" thickBot="1" x14ac:dyDescent="0.25">
      <c r="A103" s="38" t="s">
        <v>261</v>
      </c>
      <c r="B103" s="38" t="s">
        <v>271</v>
      </c>
      <c r="C103" s="38" t="s">
        <v>272</v>
      </c>
      <c r="D103" s="44"/>
      <c r="E103" s="40">
        <v>1.9501031793596027E-4</v>
      </c>
      <c r="F103" s="40">
        <v>3.4387631500000002E-2</v>
      </c>
      <c r="G103" s="40" t="s">
        <v>423</v>
      </c>
      <c r="H103" s="40">
        <v>2.1438520906420212E-2</v>
      </c>
      <c r="I103" s="40">
        <v>2.1929169680000001E-3</v>
      </c>
      <c r="J103" s="40">
        <v>3.3392144739999999E-3</v>
      </c>
      <c r="K103" s="40">
        <v>7.2266581899999996E-3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8.0854999999999997</v>
      </c>
      <c r="AL103" s="41" t="s">
        <v>264</v>
      </c>
    </row>
    <row r="104" spans="1:38" s="5" customFormat="1" ht="26.25" customHeight="1" thickBot="1" x14ac:dyDescent="0.25">
      <c r="A104" s="38" t="s">
        <v>261</v>
      </c>
      <c r="B104" s="38" t="s">
        <v>273</v>
      </c>
      <c r="C104" s="38" t="s">
        <v>274</v>
      </c>
      <c r="D104" s="44"/>
      <c r="E104" s="40">
        <v>4.6939836779561137E-2</v>
      </c>
      <c r="F104" s="40">
        <v>0.359493966</v>
      </c>
      <c r="G104" s="40" t="s">
        <v>423</v>
      </c>
      <c r="H104" s="40">
        <v>1.1231507840442239</v>
      </c>
      <c r="I104" s="40">
        <v>1.0904208119999999E-3</v>
      </c>
      <c r="J104" s="40">
        <v>3.2712624359999996E-3</v>
      </c>
      <c r="K104" s="40">
        <v>7.6329456839999994E-3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663.27300000000002</v>
      </c>
      <c r="AL104" s="41" t="s">
        <v>264</v>
      </c>
    </row>
    <row r="105" spans="1:38" s="5" customFormat="1" ht="26.25" customHeight="1" thickBot="1" x14ac:dyDescent="0.25">
      <c r="A105" s="38" t="s">
        <v>261</v>
      </c>
      <c r="B105" s="38" t="s">
        <v>275</v>
      </c>
      <c r="C105" s="38" t="s">
        <v>276</v>
      </c>
      <c r="D105" s="44"/>
      <c r="E105" s="40">
        <v>1.4879513115398852E-2</v>
      </c>
      <c r="F105" s="40">
        <v>0.38636595000000001</v>
      </c>
      <c r="G105" s="40" t="s">
        <v>423</v>
      </c>
      <c r="H105" s="40">
        <v>0.43166978259400557</v>
      </c>
      <c r="I105" s="40">
        <v>6.2404201440000003E-3</v>
      </c>
      <c r="J105" s="40">
        <v>9.8063745120000011E-3</v>
      </c>
      <c r="K105" s="40">
        <v>2.1395726207999999E-2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90.378</v>
      </c>
      <c r="AL105" s="41" t="s">
        <v>264</v>
      </c>
    </row>
    <row r="106" spans="1:38" s="5" customFormat="1" ht="26.25" customHeight="1" thickBot="1" x14ac:dyDescent="0.25">
      <c r="A106" s="38" t="s">
        <v>261</v>
      </c>
      <c r="B106" s="38" t="s">
        <v>277</v>
      </c>
      <c r="C106" s="38" t="s">
        <v>278</v>
      </c>
      <c r="D106" s="44"/>
      <c r="E106" s="40">
        <v>1.9247500000000001E-2</v>
      </c>
      <c r="F106" s="40">
        <v>0.11317530000000001</v>
      </c>
      <c r="G106" s="40" t="s">
        <v>423</v>
      </c>
      <c r="H106" s="40">
        <v>7.0266221331428555E-2</v>
      </c>
      <c r="I106" s="40">
        <v>3.7971468000000006E-3</v>
      </c>
      <c r="J106" s="40">
        <v>9.8063745120000011E-3</v>
      </c>
      <c r="K106" s="40">
        <v>1.2910299120000001E-2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76.989999999999995</v>
      </c>
      <c r="AL106" s="41" t="s">
        <v>264</v>
      </c>
    </row>
    <row r="107" spans="1:38" s="5" customFormat="1" ht="26.25" customHeight="1" thickBot="1" x14ac:dyDescent="0.25">
      <c r="A107" s="38" t="s">
        <v>261</v>
      </c>
      <c r="B107" s="38" t="s">
        <v>279</v>
      </c>
      <c r="C107" s="38" t="s">
        <v>280</v>
      </c>
      <c r="D107" s="44"/>
      <c r="E107" s="40">
        <v>0.11767882212743998</v>
      </c>
      <c r="F107" s="40">
        <v>1.6099545</v>
      </c>
      <c r="G107" s="40" t="s">
        <v>423</v>
      </c>
      <c r="H107" s="40">
        <v>1.4351699829020397</v>
      </c>
      <c r="I107" s="40">
        <v>2.92719E-2</v>
      </c>
      <c r="J107" s="40">
        <v>0.39029199999999997</v>
      </c>
      <c r="K107" s="40">
        <v>1.8538870000000001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9757.2999999999993</v>
      </c>
      <c r="AL107" s="41" t="s">
        <v>264</v>
      </c>
    </row>
    <row r="108" spans="1:38" s="5" customFormat="1" ht="26.25" customHeight="1" thickBot="1" x14ac:dyDescent="0.25">
      <c r="A108" s="38" t="s">
        <v>261</v>
      </c>
      <c r="B108" s="38" t="s">
        <v>281</v>
      </c>
      <c r="C108" s="38" t="s">
        <v>282</v>
      </c>
      <c r="D108" s="44"/>
      <c r="E108" s="40">
        <v>0.13054135862729502</v>
      </c>
      <c r="F108" s="40">
        <v>0.80188919999999997</v>
      </c>
      <c r="G108" s="40" t="s">
        <v>423</v>
      </c>
      <c r="H108" s="40">
        <v>2.7297297308993254</v>
      </c>
      <c r="I108" s="40">
        <v>1.4849800000000002E-2</v>
      </c>
      <c r="J108" s="40">
        <v>0.14849799999999999</v>
      </c>
      <c r="K108" s="40">
        <v>0.29699599999999998</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7424.9</v>
      </c>
      <c r="AL108" s="41" t="s">
        <v>264</v>
      </c>
    </row>
    <row r="109" spans="1:38" s="5" customFormat="1" ht="26.25" customHeight="1" thickBot="1" x14ac:dyDescent="0.25">
      <c r="A109" s="38" t="s">
        <v>261</v>
      </c>
      <c r="B109" s="38" t="s">
        <v>283</v>
      </c>
      <c r="C109" s="38" t="s">
        <v>284</v>
      </c>
      <c r="D109" s="44"/>
      <c r="E109" s="40">
        <v>1.8592544177999996E-2</v>
      </c>
      <c r="F109" s="40">
        <v>0.25017240000000002</v>
      </c>
      <c r="G109" s="40" t="s">
        <v>423</v>
      </c>
      <c r="H109" s="40">
        <v>0.53489319404399982</v>
      </c>
      <c r="I109" s="40">
        <v>1.0232E-2</v>
      </c>
      <c r="J109" s="40">
        <v>5.6276E-2</v>
      </c>
      <c r="K109" s="40">
        <v>5.6276E-2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511.6</v>
      </c>
      <c r="AL109" s="41" t="s">
        <v>264</v>
      </c>
    </row>
    <row r="110" spans="1:38" s="5" customFormat="1" ht="26.25" customHeight="1" thickBot="1" x14ac:dyDescent="0.25">
      <c r="A110" s="38" t="s">
        <v>261</v>
      </c>
      <c r="B110" s="38" t="s">
        <v>285</v>
      </c>
      <c r="C110" s="38" t="s">
        <v>286</v>
      </c>
      <c r="D110" s="44"/>
      <c r="E110" s="40">
        <v>4.6092422861152497E-2</v>
      </c>
      <c r="F110" s="40">
        <v>0.88985775</v>
      </c>
      <c r="G110" s="40" t="s">
        <v>423</v>
      </c>
      <c r="H110" s="40">
        <v>1.0834940362445848</v>
      </c>
      <c r="I110" s="40">
        <v>3.8999499999999999E-2</v>
      </c>
      <c r="J110" s="40">
        <v>0.28081</v>
      </c>
      <c r="K110" s="40">
        <v>0.28081</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1.81975</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6.3802399999999997</v>
      </c>
      <c r="F112" s="40" t="s">
        <v>423</v>
      </c>
      <c r="G112" s="40" t="s">
        <v>423</v>
      </c>
      <c r="H112" s="40">
        <v>11.808890019203075</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159.506</v>
      </c>
      <c r="AL112" s="41" t="s">
        <v>292</v>
      </c>
    </row>
    <row r="113" spans="1:38" s="5" customFormat="1" ht="26.25" customHeight="1" thickBot="1" x14ac:dyDescent="0.25">
      <c r="A113" s="38" t="s">
        <v>289</v>
      </c>
      <c r="B113" s="168" t="s">
        <v>293</v>
      </c>
      <c r="C113" s="168" t="s">
        <v>294</v>
      </c>
      <c r="D113" s="39"/>
      <c r="E113" s="40">
        <v>2.4826329333718262</v>
      </c>
      <c r="F113" s="40" t="s">
        <v>409</v>
      </c>
      <c r="G113" s="40" t="s">
        <v>423</v>
      </c>
      <c r="H113" s="40">
        <v>13.353497803330967</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t="s">
        <v>441</v>
      </c>
      <c r="F114" s="40" t="s">
        <v>423</v>
      </c>
      <c r="G114" s="40" t="s">
        <v>423</v>
      </c>
      <c r="H114" s="40" t="s">
        <v>441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t="s">
        <v>441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1.3532441301225169</v>
      </c>
      <c r="F116" s="40" t="s">
        <v>423</v>
      </c>
      <c r="G116" s="40" t="s">
        <v>423</v>
      </c>
      <c r="H116" s="40">
        <v>2.8408909150182344</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0.33157853399999998</v>
      </c>
      <c r="J119" s="40">
        <v>8.6210418840000003</v>
      </c>
      <c r="K119" s="40">
        <v>8.6210418840000003</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5526.3089</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1.6950475735004829</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5526.3089</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7.4356040419248004E-4</v>
      </c>
      <c r="F123" s="40">
        <v>1.616435661288E-4</v>
      </c>
      <c r="G123" s="40">
        <v>1.616435661288E-4</v>
      </c>
      <c r="H123" s="40">
        <v>7.7588911741823994E-4</v>
      </c>
      <c r="I123" s="40">
        <v>1.7457505141910401E-3</v>
      </c>
      <c r="J123" s="40">
        <v>1.8427366538683201E-3</v>
      </c>
      <c r="K123" s="40">
        <v>1.8750653670940802E-3</v>
      </c>
      <c r="L123" s="40">
        <v>1.616435661288E-4</v>
      </c>
      <c r="M123" s="40">
        <v>2.1563251721581921E-2</v>
      </c>
      <c r="N123" s="40">
        <v>3.5561584548335999E-5</v>
      </c>
      <c r="O123" s="40">
        <v>2.8449267638668799E-4</v>
      </c>
      <c r="P123" s="40">
        <v>4.526019851606401E-5</v>
      </c>
      <c r="Q123" s="40">
        <v>2.0690376464486403E-6</v>
      </c>
      <c r="R123" s="40">
        <v>2.5862970580608001E-5</v>
      </c>
      <c r="S123" s="40">
        <v>2.3599960654804802E-5</v>
      </c>
      <c r="T123" s="40">
        <v>1.68109308773952E-5</v>
      </c>
      <c r="U123" s="40">
        <v>6.4657426451520003E-6</v>
      </c>
      <c r="V123" s="40">
        <v>1.8104079406425604E-4</v>
      </c>
      <c r="W123" s="40">
        <v>0.16164356612880001</v>
      </c>
      <c r="X123" s="40">
        <v>1.2705184297723683E-4</v>
      </c>
      <c r="Y123" s="40">
        <v>3.5464598408658723E-4</v>
      </c>
      <c r="Z123" s="40">
        <v>1.5129837789655683E-4</v>
      </c>
      <c r="AA123" s="40">
        <v>1.086244764385536E-4</v>
      </c>
      <c r="AB123" s="40">
        <f t="shared" si="1"/>
        <v>7.4162068139893458E-4</v>
      </c>
      <c r="AC123" s="40" t="s">
        <v>423</v>
      </c>
      <c r="AD123" s="40" t="s">
        <v>423</v>
      </c>
      <c r="AE123" s="193"/>
      <c r="AF123" s="40" t="s">
        <v>423</v>
      </c>
      <c r="AG123" s="40" t="s">
        <v>423</v>
      </c>
      <c r="AH123" s="40" t="s">
        <v>423</v>
      </c>
      <c r="AI123" s="40" t="s">
        <v>423</v>
      </c>
      <c r="AJ123" s="40" t="s">
        <v>423</v>
      </c>
      <c r="AK123" s="40">
        <v>78.285476999999972</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0.36932557544462746</v>
      </c>
      <c r="G125" s="40" t="s">
        <v>423</v>
      </c>
      <c r="H125" s="40" t="s">
        <v>442</v>
      </c>
      <c r="I125" s="40">
        <v>1.0375200000000001E-4</v>
      </c>
      <c r="J125" s="40">
        <v>6.885359999999999E-4</v>
      </c>
      <c r="K125" s="40">
        <v>1.4556720000000001E-3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3144</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8.6460770519999994E-2</v>
      </c>
      <c r="F129" s="40">
        <v>0.73541345039999995</v>
      </c>
      <c r="G129" s="40">
        <v>4.6708692119999994E-3</v>
      </c>
      <c r="H129" s="40" t="s">
        <v>442</v>
      </c>
      <c r="I129" s="40">
        <v>3.9752078400000001E-4</v>
      </c>
      <c r="J129" s="40">
        <v>6.9566137200000001E-4</v>
      </c>
      <c r="K129" s="40">
        <v>9.9380195999999995E-4</v>
      </c>
      <c r="L129" s="40">
        <v>1.3913227440000002E-5</v>
      </c>
      <c r="M129" s="40">
        <v>6.956613720000001E-3</v>
      </c>
      <c r="N129" s="40">
        <v>0.12919425480000002</v>
      </c>
      <c r="O129" s="40">
        <v>9.9380196000000004E-3</v>
      </c>
      <c r="P129" s="40">
        <v>5.5652909760000001E-3</v>
      </c>
      <c r="Q129" s="40">
        <v>1.5900831360000001E-3</v>
      </c>
      <c r="R129" s="40" t="s">
        <v>459</v>
      </c>
      <c r="S129" s="40" t="s">
        <v>459</v>
      </c>
      <c r="T129" s="40">
        <v>1.3913227440000002E-2</v>
      </c>
      <c r="U129" s="40" t="s">
        <v>442</v>
      </c>
      <c r="V129" s="40" t="s">
        <v>442</v>
      </c>
      <c r="W129" s="40">
        <v>0.99380195999999998</v>
      </c>
      <c r="X129" s="40" t="s">
        <v>442</v>
      </c>
      <c r="Y129" s="40" t="s">
        <v>442</v>
      </c>
      <c r="Z129" s="40" t="s">
        <v>442</v>
      </c>
      <c r="AA129" s="40" t="s">
        <v>442</v>
      </c>
      <c r="AB129" s="40">
        <v>1.9876039199999999E-3</v>
      </c>
      <c r="AC129" s="40">
        <v>0.19876039200000001</v>
      </c>
      <c r="AD129" s="40" t="s">
        <v>423</v>
      </c>
      <c r="AE129" s="40">
        <v>0</v>
      </c>
      <c r="AF129" s="40" t="s">
        <v>423</v>
      </c>
      <c r="AG129" s="40" t="s">
        <v>423</v>
      </c>
      <c r="AH129" s="40" t="s">
        <v>423</v>
      </c>
      <c r="AI129" s="40" t="s">
        <v>423</v>
      </c>
      <c r="AJ129" s="40" t="s">
        <v>423</v>
      </c>
      <c r="AK129" s="40">
        <v>99.380195999999998</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4.1000543999999998E-3</v>
      </c>
      <c r="F131" s="40">
        <v>1.2914607999999998E-3</v>
      </c>
      <c r="G131" s="40">
        <v>1.2697620799999999E-3</v>
      </c>
      <c r="H131" s="40" t="s">
        <v>442</v>
      </c>
      <c r="I131" s="40" t="s">
        <v>442</v>
      </c>
      <c r="J131" s="40" t="s">
        <v>442</v>
      </c>
      <c r="K131" s="40">
        <v>2.1493915999999998E-3</v>
      </c>
      <c r="L131" s="40">
        <v>5.0020373199999996E-5</v>
      </c>
      <c r="M131" s="40">
        <v>1.32597888E-3</v>
      </c>
      <c r="N131" s="40">
        <v>3.1443654959999998E-2</v>
      </c>
      <c r="O131" s="40">
        <v>2.64221832E-3</v>
      </c>
      <c r="P131" s="40">
        <v>7.9174151999999998E-2</v>
      </c>
      <c r="Q131" s="40">
        <v>2.818888E-4</v>
      </c>
      <c r="R131" s="40">
        <v>3.9709720000000002E-4</v>
      </c>
      <c r="S131" s="40">
        <v>5.5181832000000004E-3</v>
      </c>
      <c r="T131" s="40">
        <v>3.0025776000000001E-4</v>
      </c>
      <c r="U131" s="40" t="s">
        <v>442</v>
      </c>
      <c r="V131" s="40" t="s">
        <v>442</v>
      </c>
      <c r="W131" s="40">
        <v>3.270232</v>
      </c>
      <c r="X131" s="40" t="s">
        <v>442</v>
      </c>
      <c r="Y131" s="40" t="s">
        <v>442</v>
      </c>
      <c r="Z131" s="40" t="s">
        <v>442</v>
      </c>
      <c r="AA131" s="40" t="s">
        <v>442</v>
      </c>
      <c r="AB131" s="40">
        <v>7.3797760000000013E-8</v>
      </c>
      <c r="AC131" s="40">
        <v>1.844944E-4</v>
      </c>
      <c r="AD131" s="40">
        <v>3.6898880000000005E-5</v>
      </c>
      <c r="AE131" s="193"/>
      <c r="AF131" s="40" t="s">
        <v>423</v>
      </c>
      <c r="AG131" s="40" t="s">
        <v>423</v>
      </c>
      <c r="AH131" s="40" t="s">
        <v>423</v>
      </c>
      <c r="AI131" s="40" t="s">
        <v>423</v>
      </c>
      <c r="AJ131" s="40" t="s">
        <v>423</v>
      </c>
      <c r="AK131" s="40">
        <v>1.8449439999999999</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4.5127500000000003E-3</v>
      </c>
      <c r="F133" s="40">
        <v>7.1110000000000002E-5</v>
      </c>
      <c r="G133" s="40">
        <v>6.1811000000000006E-4</v>
      </c>
      <c r="H133" s="40" t="s">
        <v>423</v>
      </c>
      <c r="I133" s="40">
        <v>1.8980899999999998E-4</v>
      </c>
      <c r="J133" s="40">
        <v>1.8980899999999998E-4</v>
      </c>
      <c r="K133" s="40">
        <v>2.109232E-4</v>
      </c>
      <c r="L133" s="40" t="s">
        <v>442</v>
      </c>
      <c r="M133" s="40">
        <v>7.6580000000000007E-4</v>
      </c>
      <c r="N133" s="40">
        <v>1.6426410000000002E-4</v>
      </c>
      <c r="O133" s="40">
        <v>2.7514100000000001E-5</v>
      </c>
      <c r="P133" s="40">
        <v>8.1502999999999992E-3</v>
      </c>
      <c r="Q133" s="40">
        <v>7.4446699999999993E-5</v>
      </c>
      <c r="R133" s="40">
        <v>7.4173199999999997E-5</v>
      </c>
      <c r="S133" s="40">
        <v>6.7992099999999989E-5</v>
      </c>
      <c r="T133" s="40">
        <v>9.4795099999999996E-5</v>
      </c>
      <c r="U133" s="40">
        <v>1.0819660000000001E-4</v>
      </c>
      <c r="V133" s="40">
        <v>8.7585639999999997E-4</v>
      </c>
      <c r="W133" s="40">
        <v>1.4768999999999999E-4</v>
      </c>
      <c r="X133" s="40">
        <v>7.2204000000000003E-8</v>
      </c>
      <c r="Y133" s="40">
        <v>3.9438699999999997E-8</v>
      </c>
      <c r="Z133" s="40">
        <v>3.5226800000000004E-8</v>
      </c>
      <c r="AA133" s="40">
        <v>3.8235300000000001E-8</v>
      </c>
      <c r="AB133" s="40">
        <f t="shared" si="1"/>
        <v>1.851048E-7</v>
      </c>
      <c r="AC133" s="40">
        <v>8.2050000000000005E-4</v>
      </c>
      <c r="AD133" s="40">
        <v>2.2426999999999998E-3</v>
      </c>
      <c r="AE133" s="193"/>
      <c r="AF133" s="40" t="s">
        <v>423</v>
      </c>
      <c r="AG133" s="40" t="s">
        <v>423</v>
      </c>
      <c r="AH133" s="40" t="s">
        <v>423</v>
      </c>
      <c r="AI133" s="40" t="s">
        <v>423</v>
      </c>
      <c r="AJ133" s="40" t="s">
        <v>423</v>
      </c>
      <c r="AK133" s="40">
        <v>5470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6.1150183499999993E-3</v>
      </c>
      <c r="G136" s="40" t="s">
        <v>423</v>
      </c>
      <c r="H136" s="40">
        <v>0.9741114137600001</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407667.89</v>
      </c>
      <c r="AL136" s="41" t="s">
        <v>455</v>
      </c>
    </row>
    <row r="137" spans="1:38" s="5" customFormat="1" ht="26.25" customHeight="1" thickBot="1" x14ac:dyDescent="0.25">
      <c r="A137" s="38" t="s">
        <v>318</v>
      </c>
      <c r="B137" s="38" t="s">
        <v>350</v>
      </c>
      <c r="C137" s="38" t="s">
        <v>351</v>
      </c>
      <c r="D137" s="39"/>
      <c r="E137" s="40" t="s">
        <v>423</v>
      </c>
      <c r="F137" s="40">
        <v>1.4146175534999999E-3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94307.836899999995</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0.34425756000000002</v>
      </c>
      <c r="J139" s="40">
        <v>0.34425756000000002</v>
      </c>
      <c r="K139" s="40">
        <v>0.34425756000000002</v>
      </c>
      <c r="L139" s="40" t="s">
        <v>423</v>
      </c>
      <c r="M139" s="40" t="s">
        <v>423</v>
      </c>
      <c r="N139" s="40">
        <v>9.9580000000000003E-4</v>
      </c>
      <c r="O139" s="40">
        <v>2.0040399999999999E-3</v>
      </c>
      <c r="P139" s="40">
        <v>2.0040399999999999E-3</v>
      </c>
      <c r="Q139" s="40">
        <v>3.1849600000000006E-3</v>
      </c>
      <c r="R139" s="40">
        <v>3.0371599999999997E-3</v>
      </c>
      <c r="S139" s="40">
        <v>7.0686400000000002E-3</v>
      </c>
      <c r="T139" s="40" t="s">
        <v>423</v>
      </c>
      <c r="U139" s="40" t="s">
        <v>423</v>
      </c>
      <c r="V139" s="40" t="s">
        <v>423</v>
      </c>
      <c r="W139" s="40">
        <v>3.4974080000000001</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6734</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172.77153785687725</v>
      </c>
      <c r="F141" s="50">
        <f t="shared" ref="F141:AK141" si="2">SUM(F14:F140)</f>
        <v>99.241239284333204</v>
      </c>
      <c r="G141" s="50">
        <f t="shared" si="2"/>
        <v>971.61451675572914</v>
      </c>
      <c r="H141" s="50">
        <f t="shared" si="2"/>
        <v>57.814257723418784</v>
      </c>
      <c r="I141" s="50">
        <f t="shared" si="2"/>
        <v>37.991707630725045</v>
      </c>
      <c r="J141" s="50">
        <f t="shared" si="2"/>
        <v>74.168589446346544</v>
      </c>
      <c r="K141" s="50">
        <f t="shared" si="2"/>
        <v>145.20319116898636</v>
      </c>
      <c r="L141" s="50">
        <f t="shared" si="2"/>
        <v>4.859372356866932</v>
      </c>
      <c r="M141" s="50">
        <f t="shared" si="2"/>
        <v>368.72033420218082</v>
      </c>
      <c r="N141" s="50">
        <f t="shared" si="2"/>
        <v>43.4757570828395</v>
      </c>
      <c r="O141" s="50">
        <f t="shared" si="2"/>
        <v>5.6641685180404266</v>
      </c>
      <c r="P141" s="50">
        <f t="shared" si="2"/>
        <v>1.7728815244701459</v>
      </c>
      <c r="Q141" s="50">
        <f t="shared" si="2"/>
        <v>11.311717544628118</v>
      </c>
      <c r="R141" s="50">
        <f t="shared" si="2"/>
        <v>11.786789980223825</v>
      </c>
      <c r="S141" s="50">
        <f t="shared" si="2"/>
        <v>54.587975158405889</v>
      </c>
      <c r="T141" s="50">
        <f t="shared" si="2"/>
        <v>23.936418596868506</v>
      </c>
      <c r="U141" s="50">
        <f t="shared" si="2"/>
        <v>17.913192134481527</v>
      </c>
      <c r="V141" s="50">
        <f t="shared" si="2"/>
        <v>48.088460837331212</v>
      </c>
      <c r="W141" s="50">
        <f t="shared" si="2"/>
        <v>3062.1515357259991</v>
      </c>
      <c r="X141" s="50">
        <f t="shared" si="2"/>
        <v>6.2619110153619992</v>
      </c>
      <c r="Y141" s="50">
        <f t="shared" si="2"/>
        <v>6.7511263766143568</v>
      </c>
      <c r="Z141" s="50">
        <f t="shared" si="2"/>
        <v>2.8952479551928958</v>
      </c>
      <c r="AA141" s="50">
        <f t="shared" si="2"/>
        <v>3.1923785151910478</v>
      </c>
      <c r="AB141" s="50">
        <f t="shared" si="2"/>
        <v>22.832343484906762</v>
      </c>
      <c r="AC141" s="50">
        <f t="shared" si="2"/>
        <v>5.2341981132724804</v>
      </c>
      <c r="AD141" s="50">
        <f t="shared" si="2"/>
        <v>10.146177585944276</v>
      </c>
      <c r="AE141" s="36"/>
      <c r="AF141" s="50">
        <f t="shared" si="2"/>
        <v>137093.65192152595</v>
      </c>
      <c r="AG141" s="50">
        <f t="shared" si="2"/>
        <v>262092.81923559992</v>
      </c>
      <c r="AH141" s="50">
        <f t="shared" si="2"/>
        <v>70711.90465750001</v>
      </c>
      <c r="AI141" s="50">
        <f t="shared" si="2"/>
        <v>28888.433649999999</v>
      </c>
      <c r="AJ141" s="50">
        <f t="shared" si="2"/>
        <v>0</v>
      </c>
      <c r="AK141" s="50">
        <f t="shared" si="2"/>
        <v>1770962.7680613538</v>
      </c>
      <c r="AL141" s="51"/>
    </row>
    <row r="142" spans="1:38" s="60" customFormat="1" ht="15" customHeight="1" thickBot="1" x14ac:dyDescent="0.25">
      <c r="A142" s="53"/>
      <c r="B142" s="54"/>
      <c r="C142" s="55"/>
      <c r="D142" s="56"/>
      <c r="E142" s="57"/>
      <c r="F142" s="57"/>
      <c r="G142" s="57"/>
      <c r="H142" s="57"/>
      <c r="I142" s="179"/>
      <c r="J142" s="180"/>
      <c r="K142" s="180"/>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181"/>
      <c r="J150" s="182"/>
      <c r="K150" s="182"/>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172.77153785687725</v>
      </c>
      <c r="F152" s="81">
        <f t="shared" ref="F152:AD152" si="3">SUM(F$141, F$151, IF(AND(ISNUMBER(SEARCH($B$4,"AT|BE|CH|GB|IE|LT|LU|NL")),SUM(F$143:F$149)&gt;0),SUM(F$143:F$149)-SUM(F$27:F$33),0))</f>
        <v>99.241239284333204</v>
      </c>
      <c r="G152" s="81">
        <f t="shared" si="3"/>
        <v>971.61451675572914</v>
      </c>
      <c r="H152" s="81">
        <f t="shared" si="3"/>
        <v>57.814257723418784</v>
      </c>
      <c r="I152" s="81">
        <f t="shared" si="3"/>
        <v>37.991707630725045</v>
      </c>
      <c r="J152" s="81">
        <f t="shared" si="3"/>
        <v>74.168589446346544</v>
      </c>
      <c r="K152" s="81">
        <f t="shared" si="3"/>
        <v>145.20319116898636</v>
      </c>
      <c r="L152" s="81">
        <f t="shared" si="3"/>
        <v>4.859372356866932</v>
      </c>
      <c r="M152" s="81">
        <f t="shared" si="3"/>
        <v>368.72033420218082</v>
      </c>
      <c r="N152" s="81">
        <f t="shared" si="3"/>
        <v>43.4757570828395</v>
      </c>
      <c r="O152" s="81">
        <f t="shared" si="3"/>
        <v>5.6641685180404266</v>
      </c>
      <c r="P152" s="81">
        <f t="shared" si="3"/>
        <v>1.7728815244701459</v>
      </c>
      <c r="Q152" s="81">
        <f t="shared" si="3"/>
        <v>11.311717544628118</v>
      </c>
      <c r="R152" s="81">
        <f t="shared" si="3"/>
        <v>11.786789980223825</v>
      </c>
      <c r="S152" s="81">
        <f t="shared" si="3"/>
        <v>54.587975158405889</v>
      </c>
      <c r="T152" s="81">
        <f t="shared" si="3"/>
        <v>23.936418596868506</v>
      </c>
      <c r="U152" s="81">
        <f t="shared" si="3"/>
        <v>17.913192134481527</v>
      </c>
      <c r="V152" s="81">
        <f t="shared" si="3"/>
        <v>48.088460837331212</v>
      </c>
      <c r="W152" s="81">
        <f t="shared" si="3"/>
        <v>3062.1515357259991</v>
      </c>
      <c r="X152" s="81">
        <f t="shared" si="3"/>
        <v>6.2619110153619992</v>
      </c>
      <c r="Y152" s="81">
        <f t="shared" si="3"/>
        <v>6.7511263766143568</v>
      </c>
      <c r="Z152" s="81">
        <f t="shared" si="3"/>
        <v>2.8952479551928958</v>
      </c>
      <c r="AA152" s="81">
        <f t="shared" si="3"/>
        <v>3.1923785151910478</v>
      </c>
      <c r="AB152" s="81">
        <f t="shared" si="3"/>
        <v>22.832343484906762</v>
      </c>
      <c r="AC152" s="81">
        <f t="shared" si="3"/>
        <v>5.2341981132724804</v>
      </c>
      <c r="AD152" s="81">
        <f t="shared" si="3"/>
        <v>10.146177585944276</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161.78752328087307</v>
      </c>
      <c r="F154" s="81">
        <f>F141 + F153 - IF(OR($B$6=2005,$B$6&gt;=2020),SUM(F99:F122),0) + IF(AND(OR($B$4="AT",$B$4="BE",$B$4="CH",$B$4="GB",$B$4="IE",$B$4="LT",$B$4="LU",$B$4="NL"),SUM(F143:F149)&gt;0),SUM(F143:F149)-SUM(F27:F33),0)</f>
        <v>84.962090485882854</v>
      </c>
      <c r="G154" s="81">
        <f>G141 + G153 + IF(AND(OR($B$4="AT",$B$4="BE",$B$4="CH",$B$4="GB",$B$4="IE",$B$4="LT",$B$4="LU",$B$4="NL"),SUM(G143:G149)&gt;0),SUM(G143:G149)-SUM(G27:G33),0)</f>
        <v>971.61451675572914</v>
      </c>
      <c r="H154" s="81">
        <f t="shared" ref="H154:AD154" si="4">H141 + H153 + IF(AND(OR($B$4="AT",$B$4="BE",$B$4="CH",$B$4="GB",$B$4="IE",$B$4="LT",$B$4="LU",$B$4="NL"),SUM(H143:H149)&gt;0),SUM(H143:H149)-SUM(H27:H33),0)</f>
        <v>57.814257723418784</v>
      </c>
      <c r="I154" s="81">
        <f t="shared" si="4"/>
        <v>37.991707630725045</v>
      </c>
      <c r="J154" s="81">
        <f t="shared" si="4"/>
        <v>74.168589446346544</v>
      </c>
      <c r="K154" s="81">
        <f t="shared" si="4"/>
        <v>145.20319116898636</v>
      </c>
      <c r="L154" s="81">
        <f t="shared" si="4"/>
        <v>4.859372356866932</v>
      </c>
      <c r="M154" s="81">
        <f t="shared" si="4"/>
        <v>368.72033420218082</v>
      </c>
      <c r="N154" s="81">
        <f t="shared" si="4"/>
        <v>43.4757570828395</v>
      </c>
      <c r="O154" s="81">
        <f t="shared" si="4"/>
        <v>5.6641685180404266</v>
      </c>
      <c r="P154" s="81">
        <f t="shared" si="4"/>
        <v>1.7728815244701459</v>
      </c>
      <c r="Q154" s="81">
        <f t="shared" si="4"/>
        <v>11.311717544628118</v>
      </c>
      <c r="R154" s="81">
        <f t="shared" si="4"/>
        <v>11.786789980223825</v>
      </c>
      <c r="S154" s="81">
        <f t="shared" si="4"/>
        <v>54.587975158405889</v>
      </c>
      <c r="T154" s="81">
        <f t="shared" si="4"/>
        <v>23.936418596868506</v>
      </c>
      <c r="U154" s="81">
        <f t="shared" si="4"/>
        <v>17.913192134481527</v>
      </c>
      <c r="V154" s="81">
        <f t="shared" si="4"/>
        <v>48.088460837331212</v>
      </c>
      <c r="W154" s="81">
        <f t="shared" si="4"/>
        <v>3062.1515357259991</v>
      </c>
      <c r="X154" s="81">
        <f t="shared" si="4"/>
        <v>6.2619110153619992</v>
      </c>
      <c r="Y154" s="81">
        <f t="shared" si="4"/>
        <v>6.7511263766143568</v>
      </c>
      <c r="Z154" s="81">
        <f t="shared" si="4"/>
        <v>2.8952479551928958</v>
      </c>
      <c r="AA154" s="81">
        <f t="shared" si="4"/>
        <v>3.1923785151910478</v>
      </c>
      <c r="AB154" s="81">
        <f t="shared" si="4"/>
        <v>22.832343484906762</v>
      </c>
      <c r="AC154" s="81">
        <f t="shared" si="4"/>
        <v>5.2341981132724804</v>
      </c>
      <c r="AD154" s="81">
        <f t="shared" si="4"/>
        <v>10.146177585944276</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181"/>
      <c r="J155" s="182"/>
      <c r="K155" s="182"/>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1.4382441124464429</v>
      </c>
      <c r="F157" s="91">
        <v>0.17721424815465575</v>
      </c>
      <c r="G157" s="91">
        <v>0.12035404436001008</v>
      </c>
      <c r="H157" s="91" t="s">
        <v>423</v>
      </c>
      <c r="I157" s="91">
        <v>1.4327862277306645E-3</v>
      </c>
      <c r="J157" s="91">
        <v>1.4327862277306645E-3</v>
      </c>
      <c r="K157" s="91">
        <v>1.4327862277306645E-3</v>
      </c>
      <c r="L157" s="91" t="s">
        <v>442</v>
      </c>
      <c r="M157" s="91">
        <v>1.1234719077453914</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7101.3496712352007</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1.1076132819989848</v>
      </c>
      <c r="F158" s="91">
        <v>7.7885002422909992E-3</v>
      </c>
      <c r="G158" s="91">
        <v>2.5316646465000001E-3</v>
      </c>
      <c r="H158" s="91" t="s">
        <v>442</v>
      </c>
      <c r="I158" s="91">
        <v>4.4983379584939991E-5</v>
      </c>
      <c r="J158" s="91">
        <v>4.4983379584939991E-5</v>
      </c>
      <c r="K158" s="91">
        <v>4.4983379584939991E-5</v>
      </c>
      <c r="L158" s="91" t="s">
        <v>442</v>
      </c>
      <c r="M158" s="91">
        <v>8.4668533108999994E-2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236.49596794888419</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5.8860507765717465</v>
      </c>
      <c r="F159" s="91">
        <v>0.14266743572022927</v>
      </c>
      <c r="G159" s="91">
        <v>0.32609699593195268</v>
      </c>
      <c r="H159" s="91" t="s">
        <v>423</v>
      </c>
      <c r="I159" s="91">
        <v>8.723094641179735E-2</v>
      </c>
      <c r="J159" s="91">
        <v>8.723094641179735E-2</v>
      </c>
      <c r="K159" s="91">
        <v>8.723094641179735E-2</v>
      </c>
      <c r="L159" s="91">
        <v>1.1299260909042161E-2</v>
      </c>
      <c r="M159" s="91">
        <v>0.29919399376756656</v>
      </c>
      <c r="N159" s="91">
        <v>1.0598152367788462E-2</v>
      </c>
      <c r="O159" s="91">
        <v>8.1524248982988161E-4</v>
      </c>
      <c r="P159" s="91">
        <v>2.445727469489645E-3</v>
      </c>
      <c r="Q159" s="91">
        <v>3.2609699593195264E-3</v>
      </c>
      <c r="R159" s="91">
        <v>4.0762124491494087E-3</v>
      </c>
      <c r="S159" s="91">
        <v>7.1741339105029597E-2</v>
      </c>
      <c r="T159" s="91">
        <v>8.1524248982988171E-2</v>
      </c>
      <c r="U159" s="91">
        <v>8.1524248982988174E-3</v>
      </c>
      <c r="V159" s="91">
        <v>9.7829098779585788E-2</v>
      </c>
      <c r="W159" s="91">
        <v>1.0598152367788462E-2</v>
      </c>
      <c r="X159" s="91" t="s">
        <v>423</v>
      </c>
      <c r="Y159" s="91" t="s">
        <v>423</v>
      </c>
      <c r="Z159" s="91" t="s">
        <v>423</v>
      </c>
      <c r="AA159" s="91" t="s">
        <v>423</v>
      </c>
      <c r="AB159" s="91" t="s">
        <v>423</v>
      </c>
      <c r="AC159" s="91">
        <v>6.5219399186390529E-3</v>
      </c>
      <c r="AD159" s="91">
        <v>3.0979214613535504E-3</v>
      </c>
      <c r="AE159" s="86"/>
      <c r="AF159" s="91">
        <v>3448.4757319803998</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1" t="s">
        <v>441</v>
      </c>
      <c r="J161" s="91" t="s">
        <v>441</v>
      </c>
      <c r="K161" s="91"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83"/>
      <c r="J166" s="183"/>
      <c r="K166" s="183"/>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83"/>
      <c r="J167" s="180"/>
      <c r="K167" s="180"/>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83"/>
      <c r="J168" s="180"/>
      <c r="K168" s="180"/>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83"/>
      <c r="J169" s="180"/>
      <c r="K169" s="180"/>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83"/>
      <c r="J170" s="180"/>
      <c r="K170" s="18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38" priority="2" operator="equal">
      <formula>0</formula>
    </cfRule>
  </conditionalFormatting>
  <conditionalFormatting sqref="AF23:AK23 AF25:AK36 AF40:AK42 AF44:AK44 AF48:AK48 AF64:AK65 AF72:AK72 AF82:AK82 AF84:AK91 AF94:AK140">
    <cfRule type="cellIs" dxfId="37" priority="1" operator="equal">
      <formula>0</formula>
    </cfRule>
  </conditionalFormatting>
  <pageMargins left="0.25" right="0.25" top="0.75" bottom="0.75" header="0.3" footer="0.3"/>
  <pageSetup paperSize="9" scale="33" fitToHeight="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70"/>
  <sheetViews>
    <sheetView topLeftCell="C10"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2006</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53.010491803383978</v>
      </c>
      <c r="F14" s="40">
        <v>0.7517146321555197</v>
      </c>
      <c r="G14" s="40">
        <v>706.92913499348742</v>
      </c>
      <c r="H14" s="40" t="s">
        <v>442</v>
      </c>
      <c r="I14" s="40">
        <v>4.1594097633978482</v>
      </c>
      <c r="J14" s="40">
        <v>15.729016087072811</v>
      </c>
      <c r="K14" s="40">
        <v>31.004838044586016</v>
      </c>
      <c r="L14" s="40">
        <v>9.7934890542559438E-2</v>
      </c>
      <c r="M14" s="40">
        <v>10.8151390773097</v>
      </c>
      <c r="N14" s="40">
        <v>5.3595642717216654</v>
      </c>
      <c r="O14" s="40">
        <v>0.65258512840789551</v>
      </c>
      <c r="P14" s="40">
        <v>1.0589408724688039</v>
      </c>
      <c r="Q14" s="40">
        <v>5.2328726198047049</v>
      </c>
      <c r="R14" s="40">
        <v>3.3140814780828189</v>
      </c>
      <c r="S14" s="40">
        <v>1.4204842440501109</v>
      </c>
      <c r="T14" s="40">
        <v>4.3982469580530248</v>
      </c>
      <c r="U14" s="40">
        <v>16.521466907482154</v>
      </c>
      <c r="V14" s="40">
        <v>8.1586836344464277</v>
      </c>
      <c r="W14" s="40">
        <v>3.5543051905463199</v>
      </c>
      <c r="X14" s="40">
        <v>1.301363717414958E-3</v>
      </c>
      <c r="Y14" s="40">
        <v>8.0128301849554148E-2</v>
      </c>
      <c r="Z14" s="40">
        <v>6.2807946202873804E-2</v>
      </c>
      <c r="AA14" s="40">
        <v>2.0901196679790112E-3</v>
      </c>
      <c r="AB14" s="40">
        <v>0.14632773143782191</v>
      </c>
      <c r="AC14" s="40">
        <v>4.488848401073235</v>
      </c>
      <c r="AD14" s="40">
        <v>2.2109253318718922E-3</v>
      </c>
      <c r="AE14" s="193"/>
      <c r="AF14" s="40">
        <v>1824.162505</v>
      </c>
      <c r="AG14" s="40">
        <v>235289.35164799995</v>
      </c>
      <c r="AH14" s="40">
        <v>34648.410360000002</v>
      </c>
      <c r="AI14" s="40">
        <v>3.774</v>
      </c>
      <c r="AJ14" s="40" t="s">
        <v>441</v>
      </c>
      <c r="AK14" s="40" t="s">
        <v>423</v>
      </c>
      <c r="AL14" s="41" t="s">
        <v>70</v>
      </c>
    </row>
    <row r="15" spans="1:38" s="5" customFormat="1" ht="26.25" customHeight="1" thickBot="1" x14ac:dyDescent="0.25">
      <c r="A15" s="38" t="s">
        <v>73</v>
      </c>
      <c r="B15" s="38" t="s">
        <v>21</v>
      </c>
      <c r="C15" s="38" t="s">
        <v>74</v>
      </c>
      <c r="D15" s="39"/>
      <c r="E15" s="40">
        <v>2.3464487385999999</v>
      </c>
      <c r="F15" s="40">
        <v>3.5463448609999997E-2</v>
      </c>
      <c r="G15" s="40">
        <v>14.155456783518854</v>
      </c>
      <c r="H15" s="40" t="s">
        <v>442</v>
      </c>
      <c r="I15" s="40">
        <v>8.3000155719999996E-2</v>
      </c>
      <c r="J15" s="40">
        <v>0.13010787351999997</v>
      </c>
      <c r="K15" s="40">
        <v>0.16936430501999997</v>
      </c>
      <c r="L15" s="40">
        <v>6.0535617862399992E-3</v>
      </c>
      <c r="M15" s="40">
        <v>0.4671463414</v>
      </c>
      <c r="N15" s="40">
        <v>5.6737826390999987E-2</v>
      </c>
      <c r="O15" s="40">
        <v>7.4551772780000001E-3</v>
      </c>
      <c r="P15" s="40">
        <v>7.4551772780000001E-3</v>
      </c>
      <c r="Q15" s="40">
        <v>3.6564105761999997E-2</v>
      </c>
      <c r="R15" s="40">
        <v>0.20185191269864</v>
      </c>
      <c r="S15" s="40">
        <v>0.13555056434986401</v>
      </c>
      <c r="T15" s="40">
        <v>6.1634010995001391</v>
      </c>
      <c r="U15" s="40">
        <v>3.6534932186799998E-2</v>
      </c>
      <c r="V15" s="40">
        <v>0.60471855206099989</v>
      </c>
      <c r="W15" s="40">
        <v>1.9628215749999997E-2</v>
      </c>
      <c r="X15" s="40">
        <v>8.5647748260000014E-6</v>
      </c>
      <c r="Y15" s="40">
        <v>4.3644442869999995E-5</v>
      </c>
      <c r="Z15" s="40">
        <v>8.0782853739999991E-6</v>
      </c>
      <c r="AA15" s="40">
        <v>8.0782853739999991E-6</v>
      </c>
      <c r="AB15" s="40">
        <v>6.8365788444000003E-5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0.353383222</v>
      </c>
      <c r="F16" s="40">
        <v>1.2709958000000001E-3</v>
      </c>
      <c r="G16" s="40">
        <v>4.6123158730859997</v>
      </c>
      <c r="H16" s="40" t="s">
        <v>442</v>
      </c>
      <c r="I16" s="40">
        <v>1.8158852992600001</v>
      </c>
      <c r="J16" s="40">
        <v>2.4837888592599997</v>
      </c>
      <c r="K16" s="40">
        <v>2.5616725972600003</v>
      </c>
      <c r="L16" s="40">
        <v>0.86983889574179996</v>
      </c>
      <c r="M16" s="40">
        <v>3.1828588800000002E-2</v>
      </c>
      <c r="N16" s="40">
        <v>1.5210144415090001</v>
      </c>
      <c r="O16" s="40">
        <v>8.5289090667499998E-2</v>
      </c>
      <c r="P16" s="40">
        <v>5.2139987199999996E-4</v>
      </c>
      <c r="Q16" s="40">
        <v>0.59684995444</v>
      </c>
      <c r="R16" s="40">
        <v>0.30401130184855996</v>
      </c>
      <c r="S16" s="40">
        <v>1.3264020497948561</v>
      </c>
      <c r="T16" s="40">
        <v>0.27646246109705996</v>
      </c>
      <c r="U16" s="40">
        <v>0.15163530246599999</v>
      </c>
      <c r="V16" s="40">
        <v>2.4708507003090001</v>
      </c>
      <c r="W16" s="40">
        <v>698.89179832719992</v>
      </c>
      <c r="X16" s="40">
        <v>7.638483600000001E-4</v>
      </c>
      <c r="Y16" s="40">
        <v>9.9860057999999995E-4</v>
      </c>
      <c r="Z16" s="40">
        <v>6.2996806000000004E-4</v>
      </c>
      <c r="AA16" s="40">
        <v>3.5330576000000005E-4</v>
      </c>
      <c r="AB16" s="40">
        <v>2.7457227599999999E-3</v>
      </c>
      <c r="AC16" s="40">
        <v>3.5609389999999998E-5</v>
      </c>
      <c r="AD16" s="40">
        <v>9.7638649999999983E-3</v>
      </c>
      <c r="AE16" s="193"/>
      <c r="AF16" s="40">
        <v>5.4877199999999995</v>
      </c>
      <c r="AG16" s="40">
        <v>57.4345</v>
      </c>
      <c r="AH16" s="40">
        <v>39.405999999999999</v>
      </c>
      <c r="AI16" s="40" t="s">
        <v>441</v>
      </c>
      <c r="AJ16" s="40" t="s">
        <v>423</v>
      </c>
      <c r="AK16" s="40" t="s">
        <v>423</v>
      </c>
      <c r="AL16" s="41" t="s">
        <v>70</v>
      </c>
    </row>
    <row r="17" spans="1:38" s="5" customFormat="1" ht="26.25" customHeight="1" thickBot="1" x14ac:dyDescent="0.25">
      <c r="A17" s="38" t="s">
        <v>73</v>
      </c>
      <c r="B17" s="38" t="s">
        <v>2</v>
      </c>
      <c r="C17" s="38" t="s">
        <v>76</v>
      </c>
      <c r="D17" s="39"/>
      <c r="E17" s="40">
        <v>2.4808428714750006</v>
      </c>
      <c r="F17" s="40">
        <v>1.3938946772050003</v>
      </c>
      <c r="G17" s="40">
        <v>0.73290400268826472</v>
      </c>
      <c r="H17" s="40" t="s">
        <v>442</v>
      </c>
      <c r="I17" s="40">
        <v>5.4634743042250009E-2</v>
      </c>
      <c r="J17" s="40">
        <v>6.1640945042250012E-2</v>
      </c>
      <c r="K17" s="40">
        <v>6.8581985042250007E-2</v>
      </c>
      <c r="L17" s="40">
        <v>1.6153901638000004E-3</v>
      </c>
      <c r="M17" s="40">
        <v>26.317793293845</v>
      </c>
      <c r="N17" s="40">
        <v>4.1056193966625002E-3</v>
      </c>
      <c r="O17" s="40">
        <v>8.4393857941374986E-4</v>
      </c>
      <c r="P17" s="40">
        <v>1.1625278836E-3</v>
      </c>
      <c r="Q17" s="40">
        <v>4.4233407675999996E-3</v>
      </c>
      <c r="R17" s="40">
        <v>2.0841426417369997E-3</v>
      </c>
      <c r="S17" s="40">
        <v>3.8011907326636995E-3</v>
      </c>
      <c r="T17" s="40">
        <v>0.17838258939769325</v>
      </c>
      <c r="U17" s="40">
        <v>1.6276843562800002E-3</v>
      </c>
      <c r="V17" s="40">
        <v>6.2490995789862502E-2</v>
      </c>
      <c r="W17" s="40">
        <v>9.0209035693999996E-3</v>
      </c>
      <c r="X17" s="40">
        <v>1.4685162433900002E-4</v>
      </c>
      <c r="Y17" s="40">
        <v>1.9519139215000002E-4</v>
      </c>
      <c r="Z17" s="40">
        <v>2.7948022177700006E-4</v>
      </c>
      <c r="AA17" s="40">
        <v>7.2912955215000016E-5</v>
      </c>
      <c r="AB17" s="40">
        <v>6.944361934810002E-4</v>
      </c>
      <c r="AC17" s="40">
        <v>4.9101182000000006E-6</v>
      </c>
      <c r="AD17" s="40">
        <v>1.3455500016652999E-3</v>
      </c>
      <c r="AE17" s="193"/>
      <c r="AF17" s="40">
        <v>700.05981000000008</v>
      </c>
      <c r="AG17" s="40">
        <v>3989.9564099999998</v>
      </c>
      <c r="AH17" s="40">
        <v>12857.936190000004</v>
      </c>
      <c r="AI17" s="40" t="s">
        <v>441</v>
      </c>
      <c r="AJ17" s="40" t="s">
        <v>441</v>
      </c>
      <c r="AK17" s="40" t="s">
        <v>423</v>
      </c>
      <c r="AL17" s="41" t="s">
        <v>70</v>
      </c>
    </row>
    <row r="18" spans="1:38" s="5" customFormat="1" ht="26.25" customHeight="1" thickBot="1" x14ac:dyDescent="0.25">
      <c r="A18" s="38" t="s">
        <v>73</v>
      </c>
      <c r="B18" s="38" t="s">
        <v>4</v>
      </c>
      <c r="C18" s="38" t="s">
        <v>77</v>
      </c>
      <c r="D18" s="39"/>
      <c r="E18" s="40">
        <v>0.50185705340000009</v>
      </c>
      <c r="F18" s="40">
        <v>1.6954175E-3</v>
      </c>
      <c r="G18" s="40">
        <v>0.31387832865650012</v>
      </c>
      <c r="H18" s="40" t="s">
        <v>442</v>
      </c>
      <c r="I18" s="40">
        <v>9.1177758000000018E-3</v>
      </c>
      <c r="J18" s="40">
        <v>1.2143358800000002E-2</v>
      </c>
      <c r="K18" s="40">
        <v>1.2143358800000002E-2</v>
      </c>
      <c r="L18" s="40">
        <v>2.2164719999999999E-6</v>
      </c>
      <c r="M18" s="40">
        <v>1.9155395550000003E-2</v>
      </c>
      <c r="N18" s="40">
        <v>3.029134048E-3</v>
      </c>
      <c r="O18" s="40">
        <v>9.0841238000000004E-5</v>
      </c>
      <c r="P18" s="40">
        <v>3.9276109999999996E-5</v>
      </c>
      <c r="Q18" s="40">
        <v>3.1353294000000003E-4</v>
      </c>
      <c r="R18" s="40">
        <v>6.054650424320001E-3</v>
      </c>
      <c r="S18" s="40">
        <v>9.0938974243200002E-4</v>
      </c>
      <c r="T18" s="40">
        <v>6.0562945916319992E-2</v>
      </c>
      <c r="U18" s="40">
        <v>9.9035200000000003E-7</v>
      </c>
      <c r="V18" s="40">
        <v>1.5146345479999999E-3</v>
      </c>
      <c r="W18" s="40">
        <v>3.0272910000000005E-3</v>
      </c>
      <c r="X18" s="40">
        <v>3.0392469999999998E-4</v>
      </c>
      <c r="Y18" s="40">
        <v>6.0665379999999991E-4</v>
      </c>
      <c r="Z18" s="40">
        <v>3.1417270000000001E-4</v>
      </c>
      <c r="AA18" s="40">
        <v>3.0307069999999998E-4</v>
      </c>
      <c r="AB18" s="40">
        <v>1.5278218999999998E-3</v>
      </c>
      <c r="AC18" s="40" t="s">
        <v>423</v>
      </c>
      <c r="AD18" s="40" t="s">
        <v>423</v>
      </c>
      <c r="AE18" s="193"/>
      <c r="AF18" s="40">
        <v>1159.7246</v>
      </c>
      <c r="AG18" s="40">
        <v>1203.0485800000001</v>
      </c>
      <c r="AH18" s="40">
        <v>473.11309999999997</v>
      </c>
      <c r="AI18" s="40" t="s">
        <v>442</v>
      </c>
      <c r="AJ18" s="40" t="s">
        <v>442</v>
      </c>
      <c r="AK18" s="40" t="s">
        <v>423</v>
      </c>
      <c r="AL18" s="41" t="s">
        <v>70</v>
      </c>
    </row>
    <row r="19" spans="1:38" s="5" customFormat="1" ht="24.75" customHeight="1" thickBot="1" x14ac:dyDescent="0.25">
      <c r="A19" s="144" t="s">
        <v>73</v>
      </c>
      <c r="B19" s="38" t="s">
        <v>78</v>
      </c>
      <c r="C19" s="144" t="s">
        <v>79</v>
      </c>
      <c r="D19" s="145"/>
      <c r="E19" s="40">
        <v>0.17003492080000004</v>
      </c>
      <c r="F19" s="40">
        <v>9.3641194499999979E-3</v>
      </c>
      <c r="G19" s="40">
        <v>0.33075364525000006</v>
      </c>
      <c r="H19" s="40" t="s">
        <v>442</v>
      </c>
      <c r="I19" s="40">
        <v>1.7713560054000006E-2</v>
      </c>
      <c r="J19" s="40">
        <v>2.3007332454000006E-2</v>
      </c>
      <c r="K19" s="40">
        <v>2.3033451054000006E-2</v>
      </c>
      <c r="L19" s="40">
        <v>1.0858124814000003E-4</v>
      </c>
      <c r="M19" s="40">
        <v>0.10052861350000002</v>
      </c>
      <c r="N19" s="40">
        <v>8.2845747848000022E-3</v>
      </c>
      <c r="O19" s="40">
        <v>2.0056786271999995E-4</v>
      </c>
      <c r="P19" s="40">
        <v>3.6468804099999989E-4</v>
      </c>
      <c r="Q19" s="40">
        <v>9.6060579999999985E-4</v>
      </c>
      <c r="R19" s="40">
        <v>1.2995421946339996E-2</v>
      </c>
      <c r="S19" s="40">
        <v>2.8259433424240002E-3</v>
      </c>
      <c r="T19" s="40">
        <v>0.14082461735409008</v>
      </c>
      <c r="U19" s="40">
        <v>3.9617960400000023E-5</v>
      </c>
      <c r="V19" s="40">
        <v>4.7970980124999998E-3</v>
      </c>
      <c r="W19" s="40">
        <v>7.1007858999999982E-3</v>
      </c>
      <c r="X19" s="40">
        <v>1.5557845099999999E-3</v>
      </c>
      <c r="Y19" s="40">
        <v>2.2266851999999996E-3</v>
      </c>
      <c r="Z19" s="40">
        <v>8.6106685099999972E-3</v>
      </c>
      <c r="AA19" s="40">
        <v>9.1999340999999991E-4</v>
      </c>
      <c r="AB19" s="40">
        <v>1.3313131629999997E-2</v>
      </c>
      <c r="AC19" s="40">
        <v>4.0483829999999994E-6</v>
      </c>
      <c r="AD19" s="40">
        <v>1.1100405E-3</v>
      </c>
      <c r="AE19" s="193"/>
      <c r="AF19" s="40">
        <v>660.00828999999976</v>
      </c>
      <c r="AG19" s="40">
        <v>6.5296499999999993</v>
      </c>
      <c r="AH19" s="40">
        <v>2411.1572999999999</v>
      </c>
      <c r="AI19" s="40">
        <v>3.06</v>
      </c>
      <c r="AJ19" s="40" t="s">
        <v>441</v>
      </c>
      <c r="AK19" s="40" t="s">
        <v>423</v>
      </c>
      <c r="AL19" s="146" t="s">
        <v>70</v>
      </c>
    </row>
    <row r="20" spans="1:38" s="5" customFormat="1" ht="26.25" customHeight="1" thickBot="1" x14ac:dyDescent="0.25">
      <c r="A20" s="38" t="s">
        <v>73</v>
      </c>
      <c r="B20" s="38" t="s">
        <v>5</v>
      </c>
      <c r="C20" s="38" t="s">
        <v>80</v>
      </c>
      <c r="D20" s="39"/>
      <c r="E20" s="40">
        <v>0.14570302039999999</v>
      </c>
      <c r="F20" s="40">
        <v>7.672345750000001E-3</v>
      </c>
      <c r="G20" s="40">
        <v>0.36162322689839999</v>
      </c>
      <c r="H20" s="40" t="s">
        <v>442</v>
      </c>
      <c r="I20" s="40">
        <v>0.20769672261</v>
      </c>
      <c r="J20" s="40">
        <v>0.21292592173</v>
      </c>
      <c r="K20" s="40">
        <v>0.22565207504999998</v>
      </c>
      <c r="L20" s="40">
        <v>6.8950087680000002E-5</v>
      </c>
      <c r="M20" s="40">
        <v>8.9834621600000011E-2</v>
      </c>
      <c r="N20" s="40">
        <v>6.1421814596000004E-3</v>
      </c>
      <c r="O20" s="40">
        <v>1.7005623359999999E-4</v>
      </c>
      <c r="P20" s="40">
        <v>2.9604821899999997E-4</v>
      </c>
      <c r="Q20" s="40">
        <v>8.3466097799999998E-4</v>
      </c>
      <c r="R20" s="40">
        <v>1.1207074950864001E-2</v>
      </c>
      <c r="S20" s="40">
        <v>1.9521039200864E-3</v>
      </c>
      <c r="T20" s="40">
        <v>0.11546995322426398</v>
      </c>
      <c r="U20" s="40">
        <v>2.8263230400000003E-5</v>
      </c>
      <c r="V20" s="40">
        <v>3.2555215596000004E-3</v>
      </c>
      <c r="W20" s="40">
        <v>5.7717339000000001E-3</v>
      </c>
      <c r="X20" s="40">
        <v>8.3962031000000008E-4</v>
      </c>
      <c r="Y20" s="40">
        <v>1.4058285200000001E-3</v>
      </c>
      <c r="Z20" s="40">
        <v>3.0348615900000009E-3</v>
      </c>
      <c r="AA20" s="40">
        <v>6.4328165E-4</v>
      </c>
      <c r="AB20" s="40">
        <v>5.9235920700000015E-3</v>
      </c>
      <c r="AC20" s="40">
        <v>1.1330685999999998E-6</v>
      </c>
      <c r="AD20" s="40">
        <v>3.1068009999999995E-4</v>
      </c>
      <c r="AE20" s="193"/>
      <c r="AF20" s="40">
        <v>558.89808999999991</v>
      </c>
      <c r="AG20" s="40">
        <v>1.8275299999999999</v>
      </c>
      <c r="AH20" s="40">
        <v>2327.94823</v>
      </c>
      <c r="AI20" s="40">
        <v>1271.8843200000001</v>
      </c>
      <c r="AJ20" s="40" t="s">
        <v>423</v>
      </c>
      <c r="AK20" s="40" t="s">
        <v>423</v>
      </c>
      <c r="AL20" s="41" t="s">
        <v>70</v>
      </c>
    </row>
    <row r="21" spans="1:38" s="5" customFormat="1" ht="24.75" customHeight="1" thickBot="1" x14ac:dyDescent="0.25">
      <c r="A21" s="144" t="s">
        <v>73</v>
      </c>
      <c r="B21" s="38" t="s">
        <v>81</v>
      </c>
      <c r="C21" s="144" t="s">
        <v>82</v>
      </c>
      <c r="D21" s="145"/>
      <c r="E21" s="40">
        <v>0.48201506079999945</v>
      </c>
      <c r="F21" s="40">
        <v>2.6597207616999997E-2</v>
      </c>
      <c r="G21" s="40">
        <v>1.9827651253385137</v>
      </c>
      <c r="H21" s="40" t="s">
        <v>442</v>
      </c>
      <c r="I21" s="40">
        <v>8.0294781904075241E-2</v>
      </c>
      <c r="J21" s="40">
        <v>0.12726459689207525</v>
      </c>
      <c r="K21" s="40">
        <v>0.17233499358007476</v>
      </c>
      <c r="L21" s="40">
        <v>3.0174147517400504E-3</v>
      </c>
      <c r="M21" s="40">
        <v>0.245179011315</v>
      </c>
      <c r="N21" s="40">
        <v>6.3279452996700264E-2</v>
      </c>
      <c r="O21" s="40">
        <v>1.3116689605833722E-3</v>
      </c>
      <c r="P21" s="40">
        <v>4.8951135819499982E-3</v>
      </c>
      <c r="Q21" s="40">
        <v>6.9989833230199991E-3</v>
      </c>
      <c r="R21" s="40">
        <v>3.8764791316621486E-2</v>
      </c>
      <c r="S21" s="40">
        <v>1.5293055375582114E-2</v>
      </c>
      <c r="T21" s="40">
        <v>0.34340182916643786</v>
      </c>
      <c r="U21" s="40">
        <v>1.1587955054468515E-2</v>
      </c>
      <c r="V21" s="40">
        <v>0.11765152707070023</v>
      </c>
      <c r="W21" s="40">
        <v>6.1171752521999988E-2</v>
      </c>
      <c r="X21" s="40">
        <v>8.9774465491358011E-3</v>
      </c>
      <c r="Y21" s="40">
        <v>1.2266409465949989E-2</v>
      </c>
      <c r="Z21" s="40">
        <v>2.4901116622960004E-2</v>
      </c>
      <c r="AA21" s="40">
        <v>4.6013593007427989E-3</v>
      </c>
      <c r="AB21" s="40">
        <v>5.0746331938788594E-2</v>
      </c>
      <c r="AC21" s="40" t="s">
        <v>423</v>
      </c>
      <c r="AD21" s="40" t="s">
        <v>423</v>
      </c>
      <c r="AE21" s="193"/>
      <c r="AF21" s="40">
        <v>1527.8755700000011</v>
      </c>
      <c r="AG21" s="40">
        <v>1058.0705220000002</v>
      </c>
      <c r="AH21" s="40">
        <v>3000.6164249999997</v>
      </c>
      <c r="AI21" s="40">
        <v>46.804708500000011</v>
      </c>
      <c r="AJ21" s="40" t="s">
        <v>441</v>
      </c>
      <c r="AK21" s="40" t="s">
        <v>423</v>
      </c>
      <c r="AL21" s="146" t="s">
        <v>70</v>
      </c>
    </row>
    <row r="22" spans="1:38" s="5" customFormat="1" ht="26.25" customHeight="1" thickBot="1" x14ac:dyDescent="0.25">
      <c r="A22" s="38" t="s">
        <v>73</v>
      </c>
      <c r="B22" s="38" t="s">
        <v>3</v>
      </c>
      <c r="C22" s="38" t="s">
        <v>83</v>
      </c>
      <c r="D22" s="39"/>
      <c r="E22" s="40">
        <v>0.90758613995000037</v>
      </c>
      <c r="F22" s="40">
        <v>8.0249317311999982E-2</v>
      </c>
      <c r="G22" s="40">
        <v>1.8406532122121049</v>
      </c>
      <c r="H22" s="40" t="s">
        <v>442</v>
      </c>
      <c r="I22" s="40">
        <v>5.9519181585300021E-2</v>
      </c>
      <c r="J22" s="40">
        <v>6.456184958529998E-2</v>
      </c>
      <c r="K22" s="40">
        <v>6.730089658530003E-2</v>
      </c>
      <c r="L22" s="40">
        <v>3.3218323227858009E-3</v>
      </c>
      <c r="M22" s="40">
        <v>0.43854812467000009</v>
      </c>
      <c r="N22" s="40">
        <v>7.136907935345907E-2</v>
      </c>
      <c r="O22" s="40">
        <v>7.6561367586449973E-4</v>
      </c>
      <c r="P22" s="40">
        <v>7.8208663943999997E-3</v>
      </c>
      <c r="Q22" s="40">
        <v>3.5857358056199978E-3</v>
      </c>
      <c r="R22" s="40">
        <v>1.548172878309376E-2</v>
      </c>
      <c r="S22" s="40">
        <v>7.8407048264403714E-3</v>
      </c>
      <c r="T22" s="40">
        <v>6.1210809725912252E-2</v>
      </c>
      <c r="U22" s="40">
        <v>1.554501681145999E-3</v>
      </c>
      <c r="V22" s="40">
        <v>0.10862196386098898</v>
      </c>
      <c r="W22" s="40">
        <v>7.1182448358000014E-2</v>
      </c>
      <c r="X22" s="40">
        <v>9.3526076251950006E-3</v>
      </c>
      <c r="Y22" s="40">
        <v>1.235073300575E-2</v>
      </c>
      <c r="Z22" s="40">
        <v>8.2648131793849992E-3</v>
      </c>
      <c r="AA22" s="40">
        <v>4.421632983575001E-3</v>
      </c>
      <c r="AB22" s="40">
        <v>3.4389786793905003E-2</v>
      </c>
      <c r="AC22" s="40">
        <v>4.2470258900000003E-4</v>
      </c>
      <c r="AD22" s="40">
        <v>0.11640949758881601</v>
      </c>
      <c r="AE22" s="193"/>
      <c r="AF22" s="40">
        <v>600.42608999999993</v>
      </c>
      <c r="AG22" s="40">
        <v>20806.597400000002</v>
      </c>
      <c r="AH22" s="40">
        <v>9165.9485959999984</v>
      </c>
      <c r="AI22" s="40" t="s">
        <v>441</v>
      </c>
      <c r="AJ22" s="40" t="s">
        <v>441</v>
      </c>
      <c r="AK22" s="40" t="s">
        <v>423</v>
      </c>
      <c r="AL22" s="41" t="s">
        <v>70</v>
      </c>
    </row>
    <row r="23" spans="1:38" s="5" customFormat="1" ht="24.75" customHeight="1" thickBot="1" x14ac:dyDescent="0.25">
      <c r="A23" s="144" t="s">
        <v>84</v>
      </c>
      <c r="B23" s="38" t="s">
        <v>85</v>
      </c>
      <c r="C23" s="144" t="s">
        <v>443</v>
      </c>
      <c r="D23" s="147"/>
      <c r="E23" s="40">
        <v>1.207273</v>
      </c>
      <c r="F23" s="40">
        <v>0.124949</v>
      </c>
      <c r="G23" s="40">
        <v>1.8223979999999997E-2</v>
      </c>
      <c r="H23" s="40">
        <v>2.9599999999999998E-4</v>
      </c>
      <c r="I23" s="40">
        <v>7.7848000000000001E-2</v>
      </c>
      <c r="J23" s="40">
        <v>7.7848000000000001E-2</v>
      </c>
      <c r="K23" s="40">
        <v>7.7848000000000001E-2</v>
      </c>
      <c r="L23" s="40" t="s">
        <v>423</v>
      </c>
      <c r="M23" s="40">
        <v>0.39863799999999999</v>
      </c>
      <c r="N23" s="40" t="s">
        <v>423</v>
      </c>
      <c r="O23" s="40">
        <v>3.6999999999999999E-4</v>
      </c>
      <c r="P23" s="40" t="s">
        <v>423</v>
      </c>
      <c r="Q23" s="40" t="s">
        <v>423</v>
      </c>
      <c r="R23" s="40">
        <v>1.8500000000000001E-3</v>
      </c>
      <c r="S23" s="40">
        <v>6.2899999999999998E-2</v>
      </c>
      <c r="T23" s="40">
        <v>2.5900000000000003E-3</v>
      </c>
      <c r="U23" s="40">
        <v>3.6999999999999999E-4</v>
      </c>
      <c r="V23" s="40">
        <v>3.6999999999999998E-2</v>
      </c>
      <c r="W23" s="40" t="s">
        <v>423</v>
      </c>
      <c r="X23" s="40">
        <v>1.1100000000000001E-3</v>
      </c>
      <c r="Y23" s="40">
        <v>1.8500000000000001E-3</v>
      </c>
      <c r="Z23" s="40" t="s">
        <v>423</v>
      </c>
      <c r="AA23" s="40" t="s">
        <v>423</v>
      </c>
      <c r="AB23" s="40">
        <v>2.96E-3</v>
      </c>
      <c r="AC23" s="40" t="s">
        <v>423</v>
      </c>
      <c r="AD23" s="40" t="s">
        <v>423</v>
      </c>
      <c r="AE23" s="193"/>
      <c r="AF23" s="40">
        <v>1549.116</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v>1.7912047874000021</v>
      </c>
      <c r="F24" s="40">
        <v>9.0448127014000068E-2</v>
      </c>
      <c r="G24" s="40">
        <v>11.465816258827637</v>
      </c>
      <c r="H24" s="40" t="s">
        <v>442</v>
      </c>
      <c r="I24" s="40">
        <v>0.17471746973609975</v>
      </c>
      <c r="J24" s="40">
        <v>0.50127533022610071</v>
      </c>
      <c r="K24" s="40">
        <v>0.90739583144609914</v>
      </c>
      <c r="L24" s="40">
        <v>9.5986481999190184E-3</v>
      </c>
      <c r="M24" s="40">
        <v>0.37451506836400011</v>
      </c>
      <c r="N24" s="40">
        <v>8.1585791454215073E-2</v>
      </c>
      <c r="O24" s="40">
        <v>4.8864527216464773E-3</v>
      </c>
      <c r="P24" s="40">
        <v>9.8407537449999704E-3</v>
      </c>
      <c r="Q24" s="40">
        <v>3.5665312557099961E-2</v>
      </c>
      <c r="R24" s="40">
        <v>7.1221413674733211E-2</v>
      </c>
      <c r="S24" s="40">
        <v>5.4917032858923444E-2</v>
      </c>
      <c r="T24" s="40">
        <v>0.56343379956662176</v>
      </c>
      <c r="U24" s="40">
        <v>0.1012566040840502</v>
      </c>
      <c r="V24" s="40">
        <v>0.46768528656915559</v>
      </c>
      <c r="W24" s="40">
        <v>8.4462261457000351E-2</v>
      </c>
      <c r="X24" s="40">
        <v>8.8110495534107769E-3</v>
      </c>
      <c r="Y24" s="40">
        <v>1.3015071427009981E-2</v>
      </c>
      <c r="Z24" s="40">
        <v>4.1097389618743006E-2</v>
      </c>
      <c r="AA24" s="40">
        <v>4.694547693067477E-3</v>
      </c>
      <c r="AB24" s="40">
        <v>6.7618058292231234E-2</v>
      </c>
      <c r="AC24" s="40" t="s">
        <v>423</v>
      </c>
      <c r="AD24" s="40" t="s">
        <v>423</v>
      </c>
      <c r="AE24" s="193"/>
      <c r="AF24" s="40">
        <v>2469.5407075999974</v>
      </c>
      <c r="AG24" s="40">
        <v>6187.3272000000006</v>
      </c>
      <c r="AH24" s="40">
        <v>4949.7501000000011</v>
      </c>
      <c r="AI24" s="40" t="s">
        <v>423</v>
      </c>
      <c r="AJ24" s="40" t="s">
        <v>441</v>
      </c>
      <c r="AK24" s="40" t="s">
        <v>423</v>
      </c>
      <c r="AL24" s="146" t="s">
        <v>70</v>
      </c>
    </row>
    <row r="25" spans="1:38" s="5" customFormat="1" ht="24.6" customHeight="1" thickBot="1" x14ac:dyDescent="0.25">
      <c r="A25" s="144" t="s">
        <v>89</v>
      </c>
      <c r="B25" s="38" t="s">
        <v>90</v>
      </c>
      <c r="C25" s="144" t="s">
        <v>91</v>
      </c>
      <c r="D25" s="145"/>
      <c r="E25" s="40">
        <v>0.21511550006532321</v>
      </c>
      <c r="F25" s="40">
        <v>2.2831536228910505E-2</v>
      </c>
      <c r="G25" s="40">
        <v>2.0000136635440008E-2</v>
      </c>
      <c r="H25" s="40" t="s">
        <v>423</v>
      </c>
      <c r="I25" s="40">
        <v>2.3809686231231439E-4</v>
      </c>
      <c r="J25" s="40">
        <v>2.3809686231231439E-4</v>
      </c>
      <c r="K25" s="40">
        <v>2.3809686231231439E-4</v>
      </c>
      <c r="L25" s="40" t="s">
        <v>442</v>
      </c>
      <c r="M25" s="40">
        <v>0.13968022698110003</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1026.6736702906996</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1.5288116162550316E-2</v>
      </c>
      <c r="F26" s="40">
        <v>3.6664557653130008E-3</v>
      </c>
      <c r="G26" s="40">
        <v>1.2651502571400001E-3</v>
      </c>
      <c r="H26" s="40" t="s">
        <v>442</v>
      </c>
      <c r="I26" s="40">
        <v>1.5061312454476204E-5</v>
      </c>
      <c r="J26" s="40">
        <v>1.5061312454476204E-5</v>
      </c>
      <c r="K26" s="40">
        <v>1.5061312454476204E-5</v>
      </c>
      <c r="L26" s="40" t="s">
        <v>442</v>
      </c>
      <c r="M26" s="40">
        <v>0.131407633104</v>
      </c>
      <c r="N26" s="40">
        <v>0.90367874726857211</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64.03210830809509</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22.720664199894905</v>
      </c>
      <c r="F27" s="40">
        <v>13.598443989251049</v>
      </c>
      <c r="G27" s="40">
        <v>0.4036862681852203</v>
      </c>
      <c r="H27" s="40">
        <v>0.66573343431318932</v>
      </c>
      <c r="I27" s="40">
        <v>1.1204793773727586</v>
      </c>
      <c r="J27" s="40">
        <v>1.1204793773727586</v>
      </c>
      <c r="K27" s="40">
        <v>1.1204793773727586</v>
      </c>
      <c r="L27" s="40">
        <v>0.54522387409086159</v>
      </c>
      <c r="M27" s="40">
        <v>115.87118320319651</v>
      </c>
      <c r="N27" s="40">
        <v>3.4395491125458535</v>
      </c>
      <c r="O27" s="40">
        <v>1.2531897075446051E-4</v>
      </c>
      <c r="P27" s="40">
        <v>6.8350714228078415E-3</v>
      </c>
      <c r="Q27" s="40">
        <v>1.9904802569160109E-4</v>
      </c>
      <c r="R27" s="40">
        <v>7.0138183468606979E-3</v>
      </c>
      <c r="S27" s="40">
        <v>4.8454080714389709E-3</v>
      </c>
      <c r="T27" s="40">
        <v>1.2751246202776395E-3</v>
      </c>
      <c r="U27" s="40">
        <v>1.4745810987428138E-4</v>
      </c>
      <c r="V27" s="40">
        <v>2.4994762302851057E-2</v>
      </c>
      <c r="W27" s="40">
        <v>0.67129309999999998</v>
      </c>
      <c r="X27" s="40">
        <v>1.6951991405700001E-2</v>
      </c>
      <c r="Y27" s="40">
        <v>2.0116282546600001E-2</v>
      </c>
      <c r="Z27" s="40">
        <v>1.4374191158700001E-2</v>
      </c>
      <c r="AA27" s="40">
        <v>1.83092990167E-2</v>
      </c>
      <c r="AB27" s="40">
        <f t="shared" ref="AB27:AB33" si="0">IF((N(X27)+N(Y27)+N(Z27)+N(AA27))=0,X27,(N(X27)+N(Y27)+N(Z27)+N(AA27)))</f>
        <v>6.9751764127699997E-2</v>
      </c>
      <c r="AC27" s="40">
        <v>6.7129310000000003E-4</v>
      </c>
      <c r="AD27" s="40">
        <v>1.3937030000000001E-4</v>
      </c>
      <c r="AE27" s="193"/>
      <c r="AF27" s="40">
        <v>57843.622493680297</v>
      </c>
      <c r="AG27" s="40" t="s">
        <v>423</v>
      </c>
      <c r="AH27" s="40">
        <v>917.13260557859996</v>
      </c>
      <c r="AI27" s="40">
        <v>103.825331058</v>
      </c>
      <c r="AJ27" s="40" t="s">
        <v>423</v>
      </c>
      <c r="AK27" s="40" t="s">
        <v>423</v>
      </c>
      <c r="AL27" s="41" t="s">
        <v>70</v>
      </c>
    </row>
    <row r="28" spans="1:38" s="143" customFormat="1" ht="26.25" customHeight="1" thickBot="1" x14ac:dyDescent="0.25">
      <c r="A28" s="142" t="s">
        <v>94</v>
      </c>
      <c r="B28" s="142" t="s">
        <v>97</v>
      </c>
      <c r="C28" s="142" t="s">
        <v>98</v>
      </c>
      <c r="D28" s="39"/>
      <c r="E28" s="40">
        <v>5.6613234720221968</v>
      </c>
      <c r="F28" s="40">
        <v>1.2910376826391921</v>
      </c>
      <c r="G28" s="40">
        <v>0.1585469462732641</v>
      </c>
      <c r="H28" s="40">
        <v>3.4956432931883295E-2</v>
      </c>
      <c r="I28" s="40">
        <v>0.72346862792301159</v>
      </c>
      <c r="J28" s="40">
        <v>0.72346862792301159</v>
      </c>
      <c r="K28" s="40">
        <v>0.72346862792301159</v>
      </c>
      <c r="L28" s="40">
        <v>0.37206265225623292</v>
      </c>
      <c r="M28" s="40">
        <v>14.350493109162507</v>
      </c>
      <c r="N28" s="40">
        <v>0.51634437555092616</v>
      </c>
      <c r="O28" s="40">
        <v>2.9307795523205513E-5</v>
      </c>
      <c r="P28" s="40">
        <v>2.1387397765031701E-3</v>
      </c>
      <c r="Q28" s="40">
        <v>5.0872498654758114E-5</v>
      </c>
      <c r="R28" s="40">
        <v>2.837488646457081E-3</v>
      </c>
      <c r="S28" s="40">
        <v>1.924102781972945E-3</v>
      </c>
      <c r="T28" s="40">
        <v>2.3337756796761573E-4</v>
      </c>
      <c r="U28" s="40">
        <v>4.3129406263105202E-5</v>
      </c>
      <c r="V28" s="40">
        <v>7.531000355609347E-3</v>
      </c>
      <c r="W28" s="40">
        <v>0.134575</v>
      </c>
      <c r="X28" s="40">
        <v>6.1308941484000002E-3</v>
      </c>
      <c r="Y28" s="40">
        <v>7.008133592E-3</v>
      </c>
      <c r="Z28" s="40">
        <v>5.3319398270000005E-3</v>
      </c>
      <c r="AA28" s="40">
        <v>5.9851721771E-3</v>
      </c>
      <c r="AB28" s="40">
        <f t="shared" si="0"/>
        <v>2.4456139744499998E-2</v>
      </c>
      <c r="AC28" s="40">
        <v>1.34575E-4</v>
      </c>
      <c r="AD28" s="40">
        <v>3.88118E-5</v>
      </c>
      <c r="AE28" s="193"/>
      <c r="AF28" s="40">
        <v>14903.780602000499</v>
      </c>
      <c r="AG28" s="40" t="s">
        <v>423</v>
      </c>
      <c r="AH28" s="40" t="s">
        <v>442</v>
      </c>
      <c r="AI28" s="40">
        <v>64.818839750600006</v>
      </c>
      <c r="AJ28" s="40" t="s">
        <v>423</v>
      </c>
      <c r="AK28" s="40" t="s">
        <v>423</v>
      </c>
      <c r="AL28" s="41" t="s">
        <v>70</v>
      </c>
    </row>
    <row r="29" spans="1:38" s="143" customFormat="1" ht="26.25" customHeight="1" thickBot="1" x14ac:dyDescent="0.25">
      <c r="A29" s="142" t="s">
        <v>94</v>
      </c>
      <c r="B29" s="142" t="s">
        <v>99</v>
      </c>
      <c r="C29" s="142" t="s">
        <v>100</v>
      </c>
      <c r="D29" s="39"/>
      <c r="E29" s="40">
        <v>24.129565576527131</v>
      </c>
      <c r="F29" s="40">
        <v>1.6434508597296378</v>
      </c>
      <c r="G29" s="40">
        <v>0.34361153435839409</v>
      </c>
      <c r="H29" s="40">
        <v>8.599047640844161E-3</v>
      </c>
      <c r="I29" s="40">
        <v>0.80780007417452637</v>
      </c>
      <c r="J29" s="40">
        <v>0.80780007417452637</v>
      </c>
      <c r="K29" s="40">
        <v>0.80780007417452637</v>
      </c>
      <c r="L29" s="40">
        <v>0.44628345835136957</v>
      </c>
      <c r="M29" s="40">
        <v>5.9600280456608834</v>
      </c>
      <c r="N29" s="40">
        <v>2.0168224485175985E-2</v>
      </c>
      <c r="O29" s="40">
        <v>3.5388912515016634E-5</v>
      </c>
      <c r="P29" s="40">
        <v>3.7140616988834032E-3</v>
      </c>
      <c r="Q29" s="40">
        <v>7.048052080836638E-5</v>
      </c>
      <c r="R29" s="40">
        <v>5.9337618581511023E-3</v>
      </c>
      <c r="S29" s="40">
        <v>3.9799293541468569E-3</v>
      </c>
      <c r="T29" s="40">
        <v>1.4601521338506989E-4</v>
      </c>
      <c r="U29" s="40">
        <v>7.0183216586699491E-5</v>
      </c>
      <c r="V29" s="40">
        <v>1.2624059858955899E-2</v>
      </c>
      <c r="W29" s="40">
        <v>0.18131789999999998</v>
      </c>
      <c r="X29" s="40">
        <v>2.5906340619999998E-3</v>
      </c>
      <c r="Y29" s="40">
        <v>1.5687728486099999E-2</v>
      </c>
      <c r="Z29" s="40">
        <v>1.75299571529E-2</v>
      </c>
      <c r="AA29" s="40">
        <v>4.0298752074000004E-3</v>
      </c>
      <c r="AB29" s="40">
        <f t="shared" si="0"/>
        <v>3.9838194908400001E-2</v>
      </c>
      <c r="AC29" s="40">
        <v>1.125277E-4</v>
      </c>
      <c r="AD29" s="40">
        <v>3.4019100000000001E-5</v>
      </c>
      <c r="AE29" s="193"/>
      <c r="AF29" s="40">
        <v>29080.212460080202</v>
      </c>
      <c r="AG29" s="40" t="s">
        <v>423</v>
      </c>
      <c r="AH29" s="40">
        <v>140.36739442149999</v>
      </c>
      <c r="AI29" s="40">
        <v>163.1739210648</v>
      </c>
      <c r="AJ29" s="40" t="s">
        <v>423</v>
      </c>
      <c r="AK29" s="40" t="s">
        <v>423</v>
      </c>
      <c r="AL29" s="41" t="s">
        <v>70</v>
      </c>
    </row>
    <row r="30" spans="1:38" s="143" customFormat="1" ht="26.25" customHeight="1" thickBot="1" x14ac:dyDescent="0.25">
      <c r="A30" s="142" t="s">
        <v>94</v>
      </c>
      <c r="B30" s="142" t="s">
        <v>101</v>
      </c>
      <c r="C30" s="142" t="s">
        <v>102</v>
      </c>
      <c r="D30" s="39"/>
      <c r="E30" s="40">
        <v>4.2495755687339598E-2</v>
      </c>
      <c r="F30" s="40">
        <v>0.53950815734604241</v>
      </c>
      <c r="G30" s="40">
        <v>1.9202638318719298E-3</v>
      </c>
      <c r="H30" s="40">
        <v>3.1938102714920344E-4</v>
      </c>
      <c r="I30" s="40">
        <v>1.0861883821658414E-2</v>
      </c>
      <c r="J30" s="40">
        <v>1.0861883821658414E-2</v>
      </c>
      <c r="K30" s="40">
        <v>1.0861883821658414E-2</v>
      </c>
      <c r="L30" s="40">
        <v>1.7979342266581458E-3</v>
      </c>
      <c r="M30" s="40">
        <v>2.857613430323938</v>
      </c>
      <c r="N30" s="40">
        <v>3.898178964190608E-2</v>
      </c>
      <c r="O30" s="40">
        <v>2.6128898484681584E-4</v>
      </c>
      <c r="P30" s="40">
        <v>5.086876400433907E-5</v>
      </c>
      <c r="Q30" s="40">
        <v>1.7540953104944508E-6</v>
      </c>
      <c r="R30" s="40">
        <v>1.1320763719336584E-3</v>
      </c>
      <c r="S30" s="40">
        <v>4.4406363939112015E-2</v>
      </c>
      <c r="T30" s="40">
        <v>1.832573866780424E-3</v>
      </c>
      <c r="U30" s="40">
        <v>2.6014810946096869E-4</v>
      </c>
      <c r="V30" s="40">
        <v>2.5874055419574004E-2</v>
      </c>
      <c r="W30" s="40">
        <v>4.3279E-3</v>
      </c>
      <c r="X30" s="40">
        <v>6.2823872800000003E-5</v>
      </c>
      <c r="Y30" s="40">
        <v>1.0931545820000002E-4</v>
      </c>
      <c r="Z30" s="40">
        <v>4.0816531800000002E-5</v>
      </c>
      <c r="AA30" s="40">
        <v>1.271377057E-4</v>
      </c>
      <c r="AB30" s="40">
        <f t="shared" si="0"/>
        <v>3.4009356849999998E-4</v>
      </c>
      <c r="AC30" s="40">
        <v>4.3281000000000001E-6</v>
      </c>
      <c r="AD30" s="40">
        <v>3.7295E-6</v>
      </c>
      <c r="AE30" s="193"/>
      <c r="AF30" s="40">
        <v>257.03927981539999</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2.5249041578512554</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117.6571503844</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0.39109877018699857</v>
      </c>
      <c r="J32" s="40">
        <v>0.7628735297796434</v>
      </c>
      <c r="K32" s="40">
        <v>0.96567420362865242</v>
      </c>
      <c r="L32" s="40">
        <v>8.6479160879523106E-2</v>
      </c>
      <c r="M32" s="40" t="s">
        <v>423</v>
      </c>
      <c r="N32" s="40">
        <v>3.016625156744051</v>
      </c>
      <c r="O32" s="40">
        <v>1.3084462005905705E-2</v>
      </c>
      <c r="P32" s="40" t="s">
        <v>442</v>
      </c>
      <c r="Q32" s="40">
        <v>3.4424761406094587E-2</v>
      </c>
      <c r="R32" s="40">
        <v>1.1272733465419591</v>
      </c>
      <c r="S32" s="40">
        <v>24.761564967362116</v>
      </c>
      <c r="T32" s="40">
        <v>0.17231745384293967</v>
      </c>
      <c r="U32" s="40">
        <v>1.9313484072573047E-2</v>
      </c>
      <c r="V32" s="40">
        <v>7.7784759967286803</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30333.611514591543</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0.1741831499338648</v>
      </c>
      <c r="J33" s="40">
        <v>0.32256138876641632</v>
      </c>
      <c r="K33" s="40">
        <v>0.64512277753283265</v>
      </c>
      <c r="L33" s="40">
        <v>6.8383014418480232E-3</v>
      </c>
      <c r="M33" s="40" t="s">
        <v>423</v>
      </c>
      <c r="N33" s="40" t="s">
        <v>442</v>
      </c>
      <c r="O33" s="40" t="s">
        <v>442</v>
      </c>
      <c r="P33" s="40" t="s">
        <v>442</v>
      </c>
      <c r="Q33" s="40" t="s">
        <v>442</v>
      </c>
      <c r="R33" s="40" t="s">
        <v>442</v>
      </c>
      <c r="S33" s="40" t="s">
        <v>442</v>
      </c>
      <c r="T33" s="40" t="s">
        <v>442</v>
      </c>
      <c r="U33" s="40" t="s">
        <v>442</v>
      </c>
      <c r="V33" s="40" t="s">
        <v>442</v>
      </c>
      <c r="W33" s="40" t="s">
        <v>442</v>
      </c>
      <c r="X33" s="40">
        <v>2.9933696877523434E-6</v>
      </c>
      <c r="Y33" s="40">
        <v>2.7095156656378973E-7</v>
      </c>
      <c r="Z33" s="40">
        <v>3.9997612207035622E-7</v>
      </c>
      <c r="AA33" s="40" t="s">
        <v>442</v>
      </c>
      <c r="AB33" s="40">
        <f t="shared" si="0"/>
        <v>3.6642973763864893E-6</v>
      </c>
      <c r="AC33" s="40" t="s">
        <v>442</v>
      </c>
      <c r="AD33" s="40" t="s">
        <v>442</v>
      </c>
      <c r="AE33" s="193"/>
      <c r="AF33" s="40" t="s">
        <v>423</v>
      </c>
      <c r="AG33" s="40" t="s">
        <v>423</v>
      </c>
      <c r="AH33" s="40" t="s">
        <v>423</v>
      </c>
      <c r="AI33" s="40" t="s">
        <v>423</v>
      </c>
      <c r="AJ33" s="40" t="s">
        <v>423</v>
      </c>
      <c r="AK33" s="40">
        <v>30333.611514591543</v>
      </c>
      <c r="AL33" s="41" t="s">
        <v>107</v>
      </c>
    </row>
    <row r="34" spans="1:38" s="5" customFormat="1" ht="24.75" customHeight="1" thickBot="1" x14ac:dyDescent="0.25">
      <c r="A34" s="144" t="s">
        <v>84</v>
      </c>
      <c r="B34" s="38" t="s">
        <v>110</v>
      </c>
      <c r="C34" s="144" t="s">
        <v>111</v>
      </c>
      <c r="D34" s="145"/>
      <c r="E34" s="40">
        <v>1.5196000000000001</v>
      </c>
      <c r="F34" s="40">
        <v>0.13485</v>
      </c>
      <c r="G34" s="40">
        <v>1.428366E-2</v>
      </c>
      <c r="H34" s="40">
        <v>2.03E-4</v>
      </c>
      <c r="I34" s="40">
        <v>3.9730000000000001E-2</v>
      </c>
      <c r="J34" s="40">
        <v>4.1759999999999999E-2</v>
      </c>
      <c r="K34" s="40">
        <v>4.4080000000000001E-2</v>
      </c>
      <c r="L34" s="40" t="s">
        <v>423</v>
      </c>
      <c r="M34" s="40">
        <v>0.31030000000000002</v>
      </c>
      <c r="N34" s="40" t="s">
        <v>423</v>
      </c>
      <c r="O34" s="40">
        <v>2.9E-4</v>
      </c>
      <c r="P34" s="40" t="s">
        <v>423</v>
      </c>
      <c r="Q34" s="40" t="s">
        <v>423</v>
      </c>
      <c r="R34" s="40">
        <v>1.4499999999999999E-3</v>
      </c>
      <c r="S34" s="40">
        <v>4.9299999999999997E-2</v>
      </c>
      <c r="T34" s="40">
        <v>2.0300000000000001E-3</v>
      </c>
      <c r="U34" s="40">
        <v>2.9E-4</v>
      </c>
      <c r="V34" s="40">
        <v>2.9000000000000001E-2</v>
      </c>
      <c r="W34" s="40" t="s">
        <v>423</v>
      </c>
      <c r="X34" s="40">
        <v>8.7000000000000001E-4</v>
      </c>
      <c r="Y34" s="40">
        <v>1.4499999999999999E-3</v>
      </c>
      <c r="Z34" s="40" t="s">
        <v>423</v>
      </c>
      <c r="AA34" s="40" t="s">
        <v>423</v>
      </c>
      <c r="AB34" s="40">
        <v>2.32E-3</v>
      </c>
      <c r="AC34" s="40" t="s">
        <v>423</v>
      </c>
      <c r="AD34" s="40" t="s">
        <v>423</v>
      </c>
      <c r="AE34" s="193"/>
      <c r="AF34" s="40">
        <v>1214.172</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1.7237980484615387</v>
      </c>
      <c r="F35" s="40">
        <v>4.1781808653846154E-2</v>
      </c>
      <c r="G35" s="40">
        <v>9.550127692307693E-2</v>
      </c>
      <c r="H35" s="40" t="s">
        <v>423</v>
      </c>
      <c r="I35" s="40">
        <v>2.5546591576923083E-2</v>
      </c>
      <c r="J35" s="40">
        <v>2.5546591576923083E-2</v>
      </c>
      <c r="K35" s="40">
        <v>2.5546591576923083E-2</v>
      </c>
      <c r="L35" s="40">
        <v>3.309119245384616E-3</v>
      </c>
      <c r="M35" s="40">
        <v>8.7622421576923085E-2</v>
      </c>
      <c r="N35" s="40">
        <v>3.1037915000000004E-3</v>
      </c>
      <c r="O35" s="40">
        <v>2.3875319230769234E-4</v>
      </c>
      <c r="P35" s="40">
        <v>7.1625957692307693E-4</v>
      </c>
      <c r="Q35" s="40">
        <v>9.5501276923076934E-4</v>
      </c>
      <c r="R35" s="40">
        <v>1.1937659615384618E-3</v>
      </c>
      <c r="S35" s="40">
        <v>2.1010280923076923E-2</v>
      </c>
      <c r="T35" s="40">
        <v>2.3875319230769233E-2</v>
      </c>
      <c r="U35" s="40">
        <v>2.3875319230769235E-3</v>
      </c>
      <c r="V35" s="40">
        <v>2.8650383076923077E-2</v>
      </c>
      <c r="W35" s="40">
        <v>3.1037915000000004E-3</v>
      </c>
      <c r="X35" s="40" t="s">
        <v>423</v>
      </c>
      <c r="Y35" s="40" t="s">
        <v>423</v>
      </c>
      <c r="Z35" s="40" t="s">
        <v>423</v>
      </c>
      <c r="AA35" s="40" t="s">
        <v>423</v>
      </c>
      <c r="AB35" s="40" t="s">
        <v>423</v>
      </c>
      <c r="AC35" s="40">
        <v>1.9100255384615387E-3</v>
      </c>
      <c r="AD35" s="40">
        <v>9.0726213076923077E-4</v>
      </c>
      <c r="AE35" s="193"/>
      <c r="AF35" s="40">
        <v>999.61186555384609</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0.27796278000000002</v>
      </c>
      <c r="F36" s="40">
        <v>6.7373250000000006E-3</v>
      </c>
      <c r="G36" s="40">
        <v>1.5399600000000003E-2</v>
      </c>
      <c r="H36" s="40" t="s">
        <v>423</v>
      </c>
      <c r="I36" s="40">
        <v>4.1193930000000007E-3</v>
      </c>
      <c r="J36" s="40">
        <v>4.1193930000000007E-3</v>
      </c>
      <c r="K36" s="40">
        <v>4.1193930000000007E-3</v>
      </c>
      <c r="L36" s="40">
        <v>3.4764597000000008E-4</v>
      </c>
      <c r="M36" s="40">
        <v>1.4129133000000002E-2</v>
      </c>
      <c r="N36" s="40">
        <v>5.0048700000000009E-4</v>
      </c>
      <c r="O36" s="40">
        <v>3.8499000000000012E-5</v>
      </c>
      <c r="P36" s="40">
        <v>1.1549700000000001E-4</v>
      </c>
      <c r="Q36" s="40">
        <v>1.5399600000000005E-4</v>
      </c>
      <c r="R36" s="40">
        <v>1.9249500000000002E-4</v>
      </c>
      <c r="S36" s="40">
        <v>3.3879120000000007E-3</v>
      </c>
      <c r="T36" s="40">
        <v>3.8499000000000007E-3</v>
      </c>
      <c r="U36" s="40">
        <v>3.8499000000000004E-4</v>
      </c>
      <c r="V36" s="40">
        <v>4.6198799999999998E-3</v>
      </c>
      <c r="W36" s="40">
        <v>5.0048700000000009E-4</v>
      </c>
      <c r="X36" s="40" t="s">
        <v>423</v>
      </c>
      <c r="Y36" s="40" t="s">
        <v>423</v>
      </c>
      <c r="Z36" s="40" t="s">
        <v>423</v>
      </c>
      <c r="AA36" s="40" t="s">
        <v>423</v>
      </c>
      <c r="AB36" s="40" t="s">
        <v>423</v>
      </c>
      <c r="AC36" s="40">
        <v>3.079920000000001E-4</v>
      </c>
      <c r="AD36" s="40">
        <v>1.4629620000000004E-4</v>
      </c>
      <c r="AE36" s="193"/>
      <c r="AF36" s="40">
        <v>3849.9000000000005</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0.50609689200000008</v>
      </c>
      <c r="F37" s="40">
        <v>6.5355746399999998E-2</v>
      </c>
      <c r="G37" s="40">
        <v>2.6802342000000002E-3</v>
      </c>
      <c r="H37" s="40" t="s">
        <v>442</v>
      </c>
      <c r="I37" s="40">
        <v>2.9854566000000003E-3</v>
      </c>
      <c r="J37" s="40">
        <v>2.9854566000000003E-3</v>
      </c>
      <c r="K37" s="40">
        <v>2.9854566000000003E-3</v>
      </c>
      <c r="L37" s="40">
        <v>7.7125885200000002E-5</v>
      </c>
      <c r="M37" s="40">
        <v>7.9891963199999999E-2</v>
      </c>
      <c r="N37" s="40">
        <v>3.6340542000000004E-5</v>
      </c>
      <c r="O37" s="40">
        <v>3.9583529999999998E-6</v>
      </c>
      <c r="P37" s="40">
        <v>9.5382000000000008E-4</v>
      </c>
      <c r="Q37" s="40">
        <v>1.10452356E-3</v>
      </c>
      <c r="R37" s="40">
        <v>3.542869008E-5</v>
      </c>
      <c r="S37" s="40">
        <v>6.4043290080000009E-6</v>
      </c>
      <c r="T37" s="40">
        <v>3.3187213080000001E-5</v>
      </c>
      <c r="U37" s="40">
        <v>2.1308338799999997E-4</v>
      </c>
      <c r="V37" s="40">
        <v>1.6730956619999996E-3</v>
      </c>
      <c r="W37" s="40">
        <v>4.8091604399999998E-3</v>
      </c>
      <c r="X37" s="40">
        <v>5.7076588800000012E-6</v>
      </c>
      <c r="Y37" s="40">
        <v>1.268199072E-5</v>
      </c>
      <c r="Z37" s="40">
        <v>8.5042591200000017E-6</v>
      </c>
      <c r="AA37" s="40">
        <v>8.5614883200000009E-6</v>
      </c>
      <c r="AB37" s="40">
        <v>3.5455397040000004E-5</v>
      </c>
      <c r="AC37" s="40" t="s">
        <v>423</v>
      </c>
      <c r="AD37" s="40" t="s">
        <v>423</v>
      </c>
      <c r="AE37" s="193"/>
      <c r="AF37" s="40" t="s">
        <v>441</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0.59182575302000051</v>
      </c>
      <c r="F39" s="40">
        <v>5.1944609408000018E-2</v>
      </c>
      <c r="G39" s="40">
        <v>2.1850145415391782</v>
      </c>
      <c r="H39" s="40" t="s">
        <v>442</v>
      </c>
      <c r="I39" s="40">
        <v>8.0460735363399954E-2</v>
      </c>
      <c r="J39" s="40">
        <v>9.1230967805400021E-2</v>
      </c>
      <c r="K39" s="40">
        <v>9.3780835805400031E-2</v>
      </c>
      <c r="L39" s="40">
        <v>5.649717646399998E-3</v>
      </c>
      <c r="M39" s="40">
        <v>0.46934761790000051</v>
      </c>
      <c r="N39" s="40">
        <v>9.135774841649999E-2</v>
      </c>
      <c r="O39" s="40">
        <v>1.0919414577099999E-2</v>
      </c>
      <c r="P39" s="40">
        <v>3.2933886331000038E-3</v>
      </c>
      <c r="Q39" s="40">
        <v>4.2038142085999899E-3</v>
      </c>
      <c r="R39" s="40">
        <v>7.5320296556079747E-2</v>
      </c>
      <c r="S39" s="40">
        <v>2.7855548183008026E-2</v>
      </c>
      <c r="T39" s="40">
        <v>0.72447841966017834</v>
      </c>
      <c r="U39" s="40">
        <v>9.2834747620000027E-4</v>
      </c>
      <c r="V39" s="40">
        <v>0.44972213462100025</v>
      </c>
      <c r="W39" s="40">
        <v>0.12864612699690001</v>
      </c>
      <c r="X39" s="40">
        <v>2.6258494886088925E-2</v>
      </c>
      <c r="Y39" s="40">
        <v>3.4539744760249985E-2</v>
      </c>
      <c r="Z39" s="40">
        <v>0.12959842399082666</v>
      </c>
      <c r="AA39" s="40">
        <v>1.0888449806564969E-2</v>
      </c>
      <c r="AB39" s="40">
        <v>0.20128511344373054</v>
      </c>
      <c r="AC39" s="40">
        <v>3.9505162082E-3</v>
      </c>
      <c r="AD39" s="40">
        <v>4.3971724812870323E-2</v>
      </c>
      <c r="AE39" s="193"/>
      <c r="AF39" s="40">
        <v>2708.5100000000057</v>
      </c>
      <c r="AG39" s="40">
        <v>258.62599999999998</v>
      </c>
      <c r="AH39" s="40">
        <v>2700.9</v>
      </c>
      <c r="AI39" s="40">
        <v>762</v>
      </c>
      <c r="AJ39" s="40" t="s">
        <v>441</v>
      </c>
      <c r="AK39" s="40" t="s">
        <v>423</v>
      </c>
      <c r="AL39" s="41" t="s">
        <v>70</v>
      </c>
    </row>
    <row r="40" spans="1:38" s="5" customFormat="1" ht="24.75" customHeight="1" thickBot="1" x14ac:dyDescent="0.25">
      <c r="A40" s="144" t="s">
        <v>84</v>
      </c>
      <c r="B40" s="38" t="s">
        <v>124</v>
      </c>
      <c r="C40" s="144" t="s">
        <v>445</v>
      </c>
      <c r="D40" s="145"/>
      <c r="E40" s="40">
        <v>0.20021864055185357</v>
      </c>
      <c r="F40" s="40">
        <v>2.0722006471041391E-2</v>
      </c>
      <c r="G40" s="40">
        <v>3.0223325635909759E-3</v>
      </c>
      <c r="H40" s="40">
        <v>4.9089739937320437E-5</v>
      </c>
      <c r="I40" s="40">
        <v>1.2910601603515275E-2</v>
      </c>
      <c r="J40" s="40">
        <v>1.2910601603515275E-2</v>
      </c>
      <c r="K40" s="40">
        <v>1.2910601603515275E-2</v>
      </c>
      <c r="L40" s="40" t="s">
        <v>423</v>
      </c>
      <c r="M40" s="40">
        <v>6.6111607260586305E-2</v>
      </c>
      <c r="N40" s="40" t="s">
        <v>423</v>
      </c>
      <c r="O40" s="40">
        <v>6.1362174921650542E-5</v>
      </c>
      <c r="P40" s="40" t="s">
        <v>423</v>
      </c>
      <c r="Q40" s="40" t="s">
        <v>423</v>
      </c>
      <c r="R40" s="40">
        <v>3.0681087460825276E-4</v>
      </c>
      <c r="S40" s="40">
        <v>1.0431569736680593E-2</v>
      </c>
      <c r="T40" s="40">
        <v>4.295352244515539E-4</v>
      </c>
      <c r="U40" s="40">
        <v>6.1362174921650542E-5</v>
      </c>
      <c r="V40" s="40">
        <v>6.1362174921650546E-3</v>
      </c>
      <c r="W40" s="40" t="s">
        <v>423</v>
      </c>
      <c r="X40" s="40">
        <v>1.8408652476495163E-4</v>
      </c>
      <c r="Y40" s="40">
        <v>3.0681087460825271E-4</v>
      </c>
      <c r="Z40" s="40" t="s">
        <v>423</v>
      </c>
      <c r="AA40" s="40" t="s">
        <v>423</v>
      </c>
      <c r="AB40" s="40">
        <v>4.9089739937320433E-4</v>
      </c>
      <c r="AC40" s="40" t="s">
        <v>423</v>
      </c>
      <c r="AD40" s="40" t="s">
        <v>423</v>
      </c>
      <c r="AE40" s="193"/>
      <c r="AF40" s="40">
        <v>256.91115396196653</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2.9953157315999999</v>
      </c>
      <c r="F41" s="40">
        <v>20.156801781799999</v>
      </c>
      <c r="G41" s="40">
        <v>10.979341760000001</v>
      </c>
      <c r="H41" s="40">
        <v>1.8653439199999999</v>
      </c>
      <c r="I41" s="40">
        <v>23.1738589502</v>
      </c>
      <c r="J41" s="40">
        <v>23.842289115</v>
      </c>
      <c r="K41" s="40">
        <v>25.388804202199999</v>
      </c>
      <c r="L41" s="40">
        <v>2.2110809159827998</v>
      </c>
      <c r="M41" s="40">
        <v>164.1421782374</v>
      </c>
      <c r="N41" s="40">
        <v>2.5122037159000001</v>
      </c>
      <c r="O41" s="40">
        <v>0.36971410975000002</v>
      </c>
      <c r="P41" s="40">
        <v>8.0260701200000006E-2</v>
      </c>
      <c r="Q41" s="40">
        <v>4.4368428800000005E-2</v>
      </c>
      <c r="R41" s="40">
        <v>0.76042098939199998</v>
      </c>
      <c r="S41" s="40">
        <v>0.45712065883919994</v>
      </c>
      <c r="T41" s="40">
        <v>0.23261321584200001</v>
      </c>
      <c r="U41" s="40">
        <v>3.6916312800000003E-2</v>
      </c>
      <c r="V41" s="40">
        <v>16.5877496423</v>
      </c>
      <c r="W41" s="40">
        <v>29.74612217</v>
      </c>
      <c r="X41" s="40">
        <v>6.3626566059999998</v>
      </c>
      <c r="Y41" s="40">
        <v>6.7887222979999997</v>
      </c>
      <c r="Z41" s="40">
        <v>2.643501068</v>
      </c>
      <c r="AA41" s="40">
        <v>3.2630953219999999</v>
      </c>
      <c r="AB41" s="40">
        <v>19.057975294000002</v>
      </c>
      <c r="AC41" s="40">
        <v>0.14025402870000001</v>
      </c>
      <c r="AD41" s="40">
        <v>2.0084256699999998</v>
      </c>
      <c r="AE41" s="193"/>
      <c r="AF41" s="40">
        <v>888.29999999999984</v>
      </c>
      <c r="AG41" s="40">
        <v>11804.885</v>
      </c>
      <c r="AH41" s="40">
        <v>1024.2</v>
      </c>
      <c r="AI41" s="40">
        <v>26587</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0.1622028870000001</v>
      </c>
      <c r="F43" s="40">
        <v>1.1682676399999998E-2</v>
      </c>
      <c r="G43" s="40">
        <v>0.91294040267493914</v>
      </c>
      <c r="H43" s="40" t="s">
        <v>442</v>
      </c>
      <c r="I43" s="40">
        <v>3.1692803970000009E-2</v>
      </c>
      <c r="J43" s="40">
        <v>3.5445576069999998E-2</v>
      </c>
      <c r="K43" s="40">
        <v>3.6719032070000004E-2</v>
      </c>
      <c r="L43" s="40">
        <v>1.916116992E-3</v>
      </c>
      <c r="M43" s="40">
        <v>0.14495545500000004</v>
      </c>
      <c r="N43" s="40">
        <v>3.2693732825000023E-2</v>
      </c>
      <c r="O43" s="40">
        <v>1.9891040350000001E-3</v>
      </c>
      <c r="P43" s="40">
        <v>2.5451117349999997E-3</v>
      </c>
      <c r="Q43" s="40">
        <v>1.5366833100000001E-3</v>
      </c>
      <c r="R43" s="40">
        <v>1.3088050595999995E-2</v>
      </c>
      <c r="S43" s="40">
        <v>4.6653175695999995E-3</v>
      </c>
      <c r="T43" s="40">
        <v>7.2129967880999984E-2</v>
      </c>
      <c r="U43" s="40">
        <v>5.8966556999999996E-4</v>
      </c>
      <c r="V43" s="40">
        <v>0.10470771685000001</v>
      </c>
      <c r="W43" s="40">
        <v>4.1315836365000011E-2</v>
      </c>
      <c r="X43" s="40">
        <v>5.2993911356500004E-3</v>
      </c>
      <c r="Y43" s="40">
        <v>7.3947724325000037E-3</v>
      </c>
      <c r="Z43" s="40">
        <v>7.0913884929500008E-3</v>
      </c>
      <c r="AA43" s="40">
        <v>2.4688886002500001E-3</v>
      </c>
      <c r="AB43" s="40">
        <v>2.2254440661350006E-2</v>
      </c>
      <c r="AC43" s="40">
        <v>7.8837265000000008E-4</v>
      </c>
      <c r="AD43" s="40">
        <v>4.3412762027755E-2</v>
      </c>
      <c r="AE43" s="193"/>
      <c r="AF43" s="40">
        <v>318.13600000000008</v>
      </c>
      <c r="AG43" s="40">
        <v>255.364</v>
      </c>
      <c r="AH43" s="40">
        <v>1444.6000000000001</v>
      </c>
      <c r="AI43" s="40">
        <v>126</v>
      </c>
      <c r="AJ43" s="40" t="s">
        <v>441</v>
      </c>
      <c r="AK43" s="40" t="s">
        <v>423</v>
      </c>
      <c r="AL43" s="41" t="s">
        <v>70</v>
      </c>
    </row>
    <row r="44" spans="1:38" s="5" customFormat="1" ht="24.75" customHeight="1" thickBot="1" x14ac:dyDescent="0.25">
      <c r="A44" s="144" t="s">
        <v>84</v>
      </c>
      <c r="B44" s="38" t="s">
        <v>132</v>
      </c>
      <c r="C44" s="144" t="s">
        <v>133</v>
      </c>
      <c r="D44" s="145"/>
      <c r="E44" s="40">
        <v>6.5103114382996097</v>
      </c>
      <c r="F44" s="40">
        <v>3.0766360388449479</v>
      </c>
      <c r="G44" s="40">
        <v>0.10582900743640901</v>
      </c>
      <c r="H44" s="40">
        <v>1.5607565506240576E-3</v>
      </c>
      <c r="I44" s="40">
        <v>0.34137379624512287</v>
      </c>
      <c r="J44" s="40">
        <v>0.34137379624512287</v>
      </c>
      <c r="K44" s="40">
        <v>0.34137379624512287</v>
      </c>
      <c r="L44" s="40">
        <v>0.1814561285996735</v>
      </c>
      <c r="M44" s="40">
        <v>16.109758687648416</v>
      </c>
      <c r="N44" s="40" t="s">
        <v>423</v>
      </c>
      <c r="O44" s="40">
        <v>2.1486378250783495E-3</v>
      </c>
      <c r="P44" s="40" t="s">
        <v>423</v>
      </c>
      <c r="Q44" s="40" t="s">
        <v>423</v>
      </c>
      <c r="R44" s="40">
        <v>1.0743189125391748E-2</v>
      </c>
      <c r="S44" s="40">
        <v>0.3652684302633194</v>
      </c>
      <c r="T44" s="40">
        <v>1.5040464775548447E-2</v>
      </c>
      <c r="U44" s="40">
        <v>2.1486378250783495E-3</v>
      </c>
      <c r="V44" s="40">
        <v>0.21486378250783494</v>
      </c>
      <c r="W44" s="40" t="s">
        <v>423</v>
      </c>
      <c r="X44" s="40">
        <v>6.4459134752350485E-3</v>
      </c>
      <c r="Y44" s="40">
        <v>1.0743189125391748E-2</v>
      </c>
      <c r="Z44" s="40" t="s">
        <v>423</v>
      </c>
      <c r="AA44" s="40" t="s">
        <v>423</v>
      </c>
      <c r="AB44" s="40">
        <v>1.7189102600626796E-2</v>
      </c>
      <c r="AC44" s="40" t="s">
        <v>423</v>
      </c>
      <c r="AD44" s="40" t="s">
        <v>423</v>
      </c>
      <c r="AE44" s="193"/>
      <c r="AF44" s="40">
        <v>8995.9168460380333</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3.4262362439999998E-4</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5.5864000000000003</v>
      </c>
      <c r="G48" s="40" t="s">
        <v>423</v>
      </c>
      <c r="H48" s="40" t="s">
        <v>423</v>
      </c>
      <c r="I48" s="40">
        <v>0.15310200000000002</v>
      </c>
      <c r="J48" s="40">
        <v>0.99516300000000002</v>
      </c>
      <c r="K48" s="40">
        <v>2.0923940000000001</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25.678000000000001</v>
      </c>
      <c r="AL48" s="148" t="s">
        <v>142</v>
      </c>
    </row>
    <row r="49" spans="1:38" s="5" customFormat="1" ht="24.75" customHeight="1" thickBot="1" x14ac:dyDescent="0.25">
      <c r="A49" s="144" t="s">
        <v>140</v>
      </c>
      <c r="B49" s="38" t="s">
        <v>18</v>
      </c>
      <c r="C49" s="144" t="s">
        <v>143</v>
      </c>
      <c r="D49" s="145"/>
      <c r="E49" s="40">
        <v>6.0210000000000005E-4</v>
      </c>
      <c r="F49" s="40">
        <v>5.1513000000000001E-3</v>
      </c>
      <c r="G49" s="40">
        <v>5.352E-4</v>
      </c>
      <c r="H49" s="40">
        <v>2.4753000000000002E-3</v>
      </c>
      <c r="I49" s="40">
        <v>4.0808999999999998E-2</v>
      </c>
      <c r="J49" s="40">
        <v>9.7673999999999997E-2</v>
      </c>
      <c r="K49" s="40">
        <v>0.23214299999999999</v>
      </c>
      <c r="L49" s="40">
        <v>1.9996409999999999E-2</v>
      </c>
      <c r="M49" s="40">
        <v>0.30774000000000001</v>
      </c>
      <c r="N49" s="40">
        <v>2.5421999999999999E-4</v>
      </c>
      <c r="O49" s="40">
        <v>4.6829999999999999E-6</v>
      </c>
      <c r="P49" s="40">
        <v>8.028E-6</v>
      </c>
      <c r="Q49" s="40">
        <v>8.6969999999999999E-6</v>
      </c>
      <c r="R49" s="40">
        <v>1.1373000000000001E-4</v>
      </c>
      <c r="S49" s="40">
        <v>3.2112E-5</v>
      </c>
      <c r="T49" s="40">
        <v>8.0279999999999997E-5</v>
      </c>
      <c r="U49" s="40">
        <v>1.0703999999999999E-5</v>
      </c>
      <c r="V49" s="40">
        <v>1.4718000000000001E-4</v>
      </c>
      <c r="W49" s="40">
        <v>2007</v>
      </c>
      <c r="X49" s="40">
        <v>0.10704</v>
      </c>
      <c r="Y49" s="40">
        <v>0.1338</v>
      </c>
      <c r="Z49" s="40">
        <v>6.6900000000000001E-2</v>
      </c>
      <c r="AA49" s="40">
        <v>4.6829999999999997E-2</v>
      </c>
      <c r="AB49" s="40">
        <v>0.35457</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2.8E-3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0.24885000000000002</v>
      </c>
      <c r="F52" s="40">
        <v>0.78210000000000002</v>
      </c>
      <c r="G52" s="40">
        <v>1.7419499999999999</v>
      </c>
      <c r="H52" s="40" t="s">
        <v>409</v>
      </c>
      <c r="I52" s="40">
        <v>1.422E-2</v>
      </c>
      <c r="J52" s="40">
        <v>3.5550000000000005E-2</v>
      </c>
      <c r="K52" s="40">
        <v>4.2660000000000003E-2</v>
      </c>
      <c r="L52" s="40" t="s">
        <v>423</v>
      </c>
      <c r="M52" s="40">
        <v>0.29150999999999999</v>
      </c>
      <c r="N52" s="40">
        <v>2.1330000000000002E-2</v>
      </c>
      <c r="O52" s="40">
        <v>3.5550000000000004E-3</v>
      </c>
      <c r="P52" s="40">
        <v>4.2660000000000007E-3</v>
      </c>
      <c r="Q52" s="40">
        <v>7.1100000000000004E-4</v>
      </c>
      <c r="R52" s="40">
        <v>7.1100000000000004E-4</v>
      </c>
      <c r="S52" s="40">
        <v>8.5320000000000014E-3</v>
      </c>
      <c r="T52" s="40">
        <v>3.7683000000000008E-2</v>
      </c>
      <c r="U52" s="40">
        <v>7.1100000000000004E-4</v>
      </c>
      <c r="V52" s="40">
        <v>7.1100000000000009E-3</v>
      </c>
      <c r="W52" s="40">
        <v>8.5320000000000014E-3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3.1544994800000001</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2555.2859800000001</v>
      </c>
      <c r="AL53" s="41" t="s">
        <v>156</v>
      </c>
    </row>
    <row r="54" spans="1:38" s="5" customFormat="1" ht="26.25" customHeight="1" thickBot="1" x14ac:dyDescent="0.25">
      <c r="A54" s="38" t="s">
        <v>140</v>
      </c>
      <c r="B54" s="38" t="s">
        <v>12</v>
      </c>
      <c r="C54" s="38" t="s">
        <v>157</v>
      </c>
      <c r="D54" s="39"/>
      <c r="E54" s="40" t="s">
        <v>423</v>
      </c>
      <c r="F54" s="40">
        <v>0.33854999999999996</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0.38392147799999998</v>
      </c>
      <c r="F55" s="40">
        <v>1.4219314E-2</v>
      </c>
      <c r="G55" s="40">
        <v>0.54744358900000001</v>
      </c>
      <c r="H55" s="40" t="s">
        <v>423</v>
      </c>
      <c r="I55" s="40" t="s">
        <v>423</v>
      </c>
      <c r="J55" s="40" t="s">
        <v>423</v>
      </c>
      <c r="K55" s="40" t="s">
        <v>423</v>
      </c>
      <c r="L55" s="40" t="s">
        <v>423</v>
      </c>
      <c r="M55" s="40">
        <v>8.5315883999999995E-2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7109.6570000000002</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3.5489956670000007</v>
      </c>
      <c r="F57" s="40">
        <v>5.1476166000000011E-2</v>
      </c>
      <c r="G57" s="40">
        <v>1.0695603380000001</v>
      </c>
      <c r="H57" s="40" t="s">
        <v>442</v>
      </c>
      <c r="I57" s="40">
        <v>0.37177231000000005</v>
      </c>
      <c r="J57" s="40">
        <v>0.66919015800000015</v>
      </c>
      <c r="K57" s="40">
        <v>0.7435446200000001</v>
      </c>
      <c r="L57" s="40">
        <v>1.1153169300000002E-2</v>
      </c>
      <c r="M57" s="40">
        <v>4.1609900850000008</v>
      </c>
      <c r="N57" s="40">
        <v>0.28025912600000003</v>
      </c>
      <c r="O57" s="40">
        <v>2.2878296000000006E-2</v>
      </c>
      <c r="P57" s="40">
        <v>0.14012956300000001</v>
      </c>
      <c r="Q57" s="40">
        <v>7.5784355500000011E-2</v>
      </c>
      <c r="R57" s="40">
        <v>0.11725126700000002</v>
      </c>
      <c r="S57" s="40">
        <v>0.18502821890000001</v>
      </c>
      <c r="T57" s="40">
        <v>0.14012956300000001</v>
      </c>
      <c r="U57" s="40">
        <v>7.2352611100000006E-2</v>
      </c>
      <c r="V57" s="40">
        <v>1.2125496880000002</v>
      </c>
      <c r="W57" s="40">
        <v>1.1725126700000001E-2</v>
      </c>
      <c r="X57" s="40">
        <v>1.8588615500000002E-4</v>
      </c>
      <c r="Y57" s="40">
        <v>8.0074036000000017E-4</v>
      </c>
      <c r="Z57" s="40">
        <v>2.2020359900000002E-4</v>
      </c>
      <c r="AA57" s="40">
        <v>1.2297084100000002E-4</v>
      </c>
      <c r="AB57" s="40">
        <v>1.329800955E-3</v>
      </c>
      <c r="AC57" s="40">
        <v>1.3155020200000001E-2</v>
      </c>
      <c r="AD57" s="40">
        <v>0.29455806099999998</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0.29454445699999998</v>
      </c>
      <c r="F58" s="40" t="s">
        <v>442</v>
      </c>
      <c r="G58" s="40">
        <v>6.7988348000000004E-2</v>
      </c>
      <c r="H58" s="40" t="s">
        <v>423</v>
      </c>
      <c r="I58" s="40">
        <v>0.15060709999999999</v>
      </c>
      <c r="J58" s="40">
        <v>0.75303549999999997</v>
      </c>
      <c r="K58" s="40">
        <v>1.936377</v>
      </c>
      <c r="L58" s="40">
        <v>6.9279265999999998E-4</v>
      </c>
      <c r="M58" s="40">
        <v>0.41739682</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452.75299999999999</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0.10320533072000002</v>
      </c>
      <c r="J59" s="40">
        <v>0.11828237705999999</v>
      </c>
      <c r="K59" s="40">
        <v>0.1317736934</v>
      </c>
      <c r="L59" s="40">
        <v>6.4702814646399999E-5</v>
      </c>
      <c r="M59" s="40" t="s">
        <v>409</v>
      </c>
      <c r="N59" s="40">
        <v>1.2074438000000001</v>
      </c>
      <c r="O59" s="40">
        <v>5.8125151999999999E-2</v>
      </c>
      <c r="P59" s="40">
        <v>4.7593200000000004E-4</v>
      </c>
      <c r="Q59" s="40">
        <v>0.12709013999999999</v>
      </c>
      <c r="R59" s="40">
        <v>0.15864837999999998</v>
      </c>
      <c r="S59" s="40">
        <v>1.1105080000000001E-3</v>
      </c>
      <c r="T59" s="40">
        <v>0.21207128</v>
      </c>
      <c r="U59" s="40">
        <v>0.61551359999999999</v>
      </c>
      <c r="V59" s="40">
        <v>5.8698279999999999E-2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556.43581700000004</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0.39927499999999999</v>
      </c>
      <c r="F64" s="40">
        <v>3.5934749999999994E-2</v>
      </c>
      <c r="G64" s="40" t="s">
        <v>423</v>
      </c>
      <c r="H64" s="40">
        <v>1.9963749999999999E-2</v>
      </c>
      <c r="I64" s="40" t="s">
        <v>423</v>
      </c>
      <c r="J64" s="40" t="s">
        <v>423</v>
      </c>
      <c r="K64" s="40" t="s">
        <v>423</v>
      </c>
      <c r="L64" s="40" t="s">
        <v>423</v>
      </c>
      <c r="M64" s="40">
        <v>2.39565E-3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0.57407850000000005</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959.55</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442</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5.1578963099999998E-4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1.0552761000000002</v>
      </c>
      <c r="I69" s="40" t="s">
        <v>442</v>
      </c>
      <c r="J69" s="40" t="s">
        <v>442</v>
      </c>
      <c r="K69" s="40">
        <v>0.11725289999999999</v>
      </c>
      <c r="L69" s="40" t="s">
        <v>442</v>
      </c>
      <c r="M69" s="40">
        <v>10.552761</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1.1321008239999999</v>
      </c>
      <c r="G70" s="40">
        <v>1.0503679999999986</v>
      </c>
      <c r="H70" s="40">
        <v>2.4556049999999999E-2</v>
      </c>
      <c r="I70" s="40">
        <v>1.3553999999999999E-4</v>
      </c>
      <c r="J70" s="40">
        <v>1.8071999999999999E-4</v>
      </c>
      <c r="K70" s="40">
        <v>1.7526913769999999</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2593.37401</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0.12597</v>
      </c>
      <c r="F72" s="40">
        <v>0.23633357400000002</v>
      </c>
      <c r="G72" s="40">
        <v>5.8139999999999997E-2</v>
      </c>
      <c r="H72" s="40" t="s">
        <v>423</v>
      </c>
      <c r="I72" s="40">
        <v>0.17666484000000002</v>
      </c>
      <c r="J72" s="40">
        <v>0.22608829999999999</v>
      </c>
      <c r="K72" s="40">
        <v>0.39678759999999996</v>
      </c>
      <c r="L72" s="40">
        <v>1.0245303279999998E-3</v>
      </c>
      <c r="M72" s="40">
        <v>1.6473</v>
      </c>
      <c r="N72" s="40">
        <v>9.1215373819999996</v>
      </c>
      <c r="O72" s="40">
        <v>0.23361930347000004</v>
      </c>
      <c r="P72" s="40">
        <v>0.11391705900000003</v>
      </c>
      <c r="Q72" s="40">
        <v>0.24569715810000003</v>
      </c>
      <c r="R72" s="40">
        <v>0.30238060900000002</v>
      </c>
      <c r="S72" s="40">
        <v>0.10233165900000002</v>
      </c>
      <c r="T72" s="40">
        <v>0.86390906999999995</v>
      </c>
      <c r="U72" s="40">
        <v>2.5846460000000005E-2</v>
      </c>
      <c r="V72" s="40">
        <v>6.7681703799999999</v>
      </c>
      <c r="W72" s="40">
        <v>14.044827999999999</v>
      </c>
      <c r="X72" s="40" t="s">
        <v>423</v>
      </c>
      <c r="Y72" s="40" t="s">
        <v>423</v>
      </c>
      <c r="Z72" s="40" t="s">
        <v>423</v>
      </c>
      <c r="AA72" s="40" t="s">
        <v>423</v>
      </c>
      <c r="AB72" s="40">
        <v>3.8358168999999998</v>
      </c>
      <c r="AC72" s="40">
        <v>3.8769690000000002E-2</v>
      </c>
      <c r="AD72" s="40">
        <v>8.29380907</v>
      </c>
      <c r="AE72" s="193"/>
      <c r="AF72" s="40" t="s">
        <v>423</v>
      </c>
      <c r="AG72" s="40" t="s">
        <v>423</v>
      </c>
      <c r="AH72" s="40" t="s">
        <v>423</v>
      </c>
      <c r="AI72" s="40" t="s">
        <v>423</v>
      </c>
      <c r="AJ72" s="40" t="s">
        <v>423</v>
      </c>
      <c r="AK72" s="40">
        <v>6480.3230000000003</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1.1028E-2</v>
      </c>
      <c r="J73" s="40">
        <v>1.5623E-2</v>
      </c>
      <c r="K73" s="40">
        <v>1.8380000000000001E-2</v>
      </c>
      <c r="L73" s="40">
        <v>1.1027999999999999E-3</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3.4347990600000003E-2</v>
      </c>
      <c r="J74" s="40">
        <v>8.7431248799999986E-2</v>
      </c>
      <c r="K74" s="40">
        <v>0.12490178399999999</v>
      </c>
      <c r="L74" s="40">
        <v>7.9000378380000011E-4</v>
      </c>
      <c r="M74" s="40" t="s">
        <v>442</v>
      </c>
      <c r="N74" s="40" t="s">
        <v>442</v>
      </c>
      <c r="O74" s="40" t="s">
        <v>442</v>
      </c>
      <c r="P74" s="40" t="s">
        <v>442</v>
      </c>
      <c r="Q74" s="40" t="s">
        <v>442</v>
      </c>
      <c r="R74" s="40" t="s">
        <v>442</v>
      </c>
      <c r="S74" s="40" t="s">
        <v>442</v>
      </c>
      <c r="T74" s="40" t="s">
        <v>442</v>
      </c>
      <c r="U74" s="40" t="s">
        <v>442</v>
      </c>
      <c r="V74" s="40" t="s">
        <v>442</v>
      </c>
      <c r="W74" s="40">
        <v>2.18578122</v>
      </c>
      <c r="X74" s="40" t="s">
        <v>442</v>
      </c>
      <c r="Y74" s="40" t="s">
        <v>442</v>
      </c>
      <c r="Z74" s="40" t="s">
        <v>442</v>
      </c>
      <c r="AA74" s="40" t="s">
        <v>442</v>
      </c>
      <c r="AB74" s="40" t="s">
        <v>442</v>
      </c>
      <c r="AC74" s="40">
        <v>0.31225446000000001</v>
      </c>
      <c r="AD74" s="40" t="s">
        <v>442</v>
      </c>
      <c r="AE74" s="193"/>
      <c r="AF74" s="40" t="s">
        <v>409</v>
      </c>
      <c r="AG74" s="40" t="s">
        <v>441</v>
      </c>
      <c r="AH74" s="40" t="s">
        <v>409</v>
      </c>
      <c r="AI74" s="40" t="s">
        <v>441</v>
      </c>
      <c r="AJ74" s="40" t="s">
        <v>441</v>
      </c>
      <c r="AK74" s="40">
        <v>62.450892000000003</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1.8864332003763375</v>
      </c>
      <c r="H76" s="40" t="s">
        <v>442</v>
      </c>
      <c r="I76" s="40">
        <v>8.7262247808530327E-3</v>
      </c>
      <c r="J76" s="40">
        <v>1.8192781678414548E-2</v>
      </c>
      <c r="K76" s="40">
        <v>2.263403806884106E-2</v>
      </c>
      <c r="L76" s="40" t="s">
        <v>442</v>
      </c>
      <c r="M76" s="40" t="s">
        <v>442</v>
      </c>
      <c r="N76" s="40">
        <v>4.8979093304766934</v>
      </c>
      <c r="O76" s="40">
        <v>3.5197289336678553E-2</v>
      </c>
      <c r="P76" s="40">
        <v>6.8440978673357106E-2</v>
      </c>
      <c r="Q76" s="40">
        <v>1.6126946801003565E-2</v>
      </c>
      <c r="R76" s="40" t="s">
        <v>442</v>
      </c>
      <c r="S76" s="40" t="s">
        <v>442</v>
      </c>
      <c r="T76" s="40" t="s">
        <v>442</v>
      </c>
      <c r="U76" s="40" t="s">
        <v>442</v>
      </c>
      <c r="V76" s="40">
        <v>3.1663720636427662E-3</v>
      </c>
      <c r="W76" s="40">
        <v>0.49027131670848201</v>
      </c>
      <c r="X76" s="40" t="s">
        <v>442</v>
      </c>
      <c r="Y76" s="40" t="s">
        <v>442</v>
      </c>
      <c r="Z76" s="40" t="s">
        <v>442</v>
      </c>
      <c r="AA76" s="40" t="s">
        <v>442</v>
      </c>
      <c r="AB76" s="40" t="s">
        <v>442</v>
      </c>
      <c r="AC76" s="40" t="s">
        <v>442</v>
      </c>
      <c r="AD76" s="40">
        <v>2.1334092434922313E-4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0.71823212000000003</v>
      </c>
      <c r="H77" s="40" t="s">
        <v>442</v>
      </c>
      <c r="I77" s="40">
        <v>7.2830932499999999E-3</v>
      </c>
      <c r="J77" s="40">
        <v>8.2065459999999986E-3</v>
      </c>
      <c r="K77" s="40">
        <v>9.1299987499999982E-3</v>
      </c>
      <c r="L77" s="40" t="s">
        <v>442</v>
      </c>
      <c r="M77" s="40" t="s">
        <v>442</v>
      </c>
      <c r="N77" s="40">
        <v>0.31683574999999997</v>
      </c>
      <c r="O77" s="40">
        <v>5.0727109999999999E-2</v>
      </c>
      <c r="P77" s="40">
        <v>0.15042597569999999</v>
      </c>
      <c r="Q77" s="40">
        <v>1.1479405000000002E-2</v>
      </c>
      <c r="R77" s="40" t="s">
        <v>442</v>
      </c>
      <c r="S77" s="40" t="s">
        <v>442</v>
      </c>
      <c r="T77" s="40" t="s">
        <v>442</v>
      </c>
      <c r="U77" s="40" t="s">
        <v>442</v>
      </c>
      <c r="V77" s="40">
        <v>2.1428355000000003</v>
      </c>
      <c r="W77" s="40">
        <v>0.52601000000000009</v>
      </c>
      <c r="X77" s="40" t="s">
        <v>442</v>
      </c>
      <c r="Y77" s="40" t="s">
        <v>442</v>
      </c>
      <c r="Z77" s="40" t="s">
        <v>442</v>
      </c>
      <c r="AA77" s="40" t="s">
        <v>442</v>
      </c>
      <c r="AB77" s="40" t="s">
        <v>442</v>
      </c>
      <c r="AC77" s="40" t="s">
        <v>442</v>
      </c>
      <c r="AD77" s="40">
        <v>9.0255462445E-5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4.0839999999999996</v>
      </c>
      <c r="H78" s="40" t="s">
        <v>442</v>
      </c>
      <c r="I78" s="40">
        <v>0.11882679</v>
      </c>
      <c r="J78" s="40">
        <v>0.15843572</v>
      </c>
      <c r="K78" s="40">
        <v>0.19804464999999999</v>
      </c>
      <c r="L78" s="40">
        <v>2.3041339500000003E-4</v>
      </c>
      <c r="M78" s="40" t="s">
        <v>409</v>
      </c>
      <c r="N78" s="40">
        <v>11.491965</v>
      </c>
      <c r="O78" s="40">
        <v>5.5509911500000007</v>
      </c>
      <c r="P78" s="40">
        <v>1.2349999999999998E-2</v>
      </c>
      <c r="Q78" s="40">
        <v>6.4527232500000009</v>
      </c>
      <c r="R78" s="40">
        <v>6.8874999999999993</v>
      </c>
      <c r="S78" s="40">
        <v>31.518571999999999</v>
      </c>
      <c r="T78" s="40">
        <v>6.8920854504999989</v>
      </c>
      <c r="U78" s="40" t="s">
        <v>442</v>
      </c>
      <c r="V78" s="40" t="s">
        <v>442</v>
      </c>
      <c r="W78" s="40">
        <v>1.1533514999999999E-2</v>
      </c>
      <c r="X78" s="40" t="s">
        <v>442</v>
      </c>
      <c r="Y78" s="40" t="s">
        <v>442</v>
      </c>
      <c r="Z78" s="40" t="s">
        <v>442</v>
      </c>
      <c r="AA78" s="40" t="s">
        <v>442</v>
      </c>
      <c r="AB78" s="40" t="s">
        <v>442</v>
      </c>
      <c r="AC78" s="40" t="s">
        <v>442</v>
      </c>
      <c r="AD78" s="40">
        <v>1.930716E-4</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40"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40" s="5" customFormat="1" ht="24.75" customHeight="1" thickBot="1" x14ac:dyDescent="0.25">
      <c r="A82" s="144" t="s">
        <v>222</v>
      </c>
      <c r="B82" s="38" t="s">
        <v>223</v>
      </c>
      <c r="C82" s="149" t="s">
        <v>224</v>
      </c>
      <c r="D82" s="145"/>
      <c r="E82" s="40" t="s">
        <v>423</v>
      </c>
      <c r="F82" s="40">
        <v>12.1848994748</v>
      </c>
      <c r="G82" s="40" t="s">
        <v>423</v>
      </c>
      <c r="H82" s="40" t="s">
        <v>423</v>
      </c>
      <c r="I82" s="40" t="s">
        <v>442</v>
      </c>
      <c r="J82" s="40" t="s">
        <v>423</v>
      </c>
      <c r="K82" s="40" t="s">
        <v>423</v>
      </c>
      <c r="L82" s="40" t="s">
        <v>423</v>
      </c>
      <c r="M82" s="40" t="s">
        <v>423</v>
      </c>
      <c r="N82" s="40" t="s">
        <v>423</v>
      </c>
      <c r="O82" s="40" t="s">
        <v>423</v>
      </c>
      <c r="P82" s="40">
        <v>5.5422366915999983E-10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9.8968512349999982E-2</v>
      </c>
      <c r="AL82" s="148" t="s">
        <v>456</v>
      </c>
    </row>
    <row r="83" spans="1:40" s="5" customFormat="1" ht="24.75" customHeight="1" thickBot="1" x14ac:dyDescent="0.25">
      <c r="A83" s="144" t="s">
        <v>222</v>
      </c>
      <c r="B83" s="162" t="s">
        <v>226</v>
      </c>
      <c r="C83" s="149" t="s">
        <v>227</v>
      </c>
      <c r="D83" s="145"/>
      <c r="E83" s="40">
        <v>6.520759796000003E-2</v>
      </c>
      <c r="F83" s="40">
        <v>2.9306785600000003E-2</v>
      </c>
      <c r="G83" s="40">
        <v>3.242063156999999E-2</v>
      </c>
      <c r="H83" s="40" t="s">
        <v>423</v>
      </c>
      <c r="I83" s="40">
        <v>7.2187888200000008E-2</v>
      </c>
      <c r="J83" s="40">
        <v>1.4437577640000001</v>
      </c>
      <c r="K83" s="40">
        <v>10.556396646</v>
      </c>
      <c r="L83" s="40">
        <v>4.1147096274000003E-3</v>
      </c>
      <c r="M83" s="40">
        <v>0.36633482000000023</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1831.6741000000002</v>
      </c>
      <c r="AL83" s="165" t="s">
        <v>451</v>
      </c>
    </row>
    <row r="84" spans="1:40" s="5" customFormat="1" ht="26.25" customHeight="1" thickBot="1" x14ac:dyDescent="0.25">
      <c r="A84" s="38" t="s">
        <v>73</v>
      </c>
      <c r="B84" s="162" t="s">
        <v>228</v>
      </c>
      <c r="C84" s="43" t="s">
        <v>229</v>
      </c>
      <c r="D84" s="39"/>
      <c r="E84" s="40" t="s">
        <v>423</v>
      </c>
      <c r="F84" s="40">
        <v>2.8143124099999999</v>
      </c>
      <c r="G84" s="40" t="s">
        <v>423</v>
      </c>
      <c r="H84" s="40" t="s">
        <v>423</v>
      </c>
      <c r="I84" s="40">
        <v>1.7318845600000001</v>
      </c>
      <c r="J84" s="40">
        <v>8.6594227999999998</v>
      </c>
      <c r="K84" s="40">
        <v>34.637691199999999</v>
      </c>
      <c r="L84" s="40">
        <v>2.2514499280000002E-4</v>
      </c>
      <c r="M84" s="40">
        <v>0.20566129150000001</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3092.6509999999998</v>
      </c>
      <c r="AL84" s="41" t="s">
        <v>147</v>
      </c>
    </row>
    <row r="85" spans="1:40" s="5" customFormat="1" ht="24.75" customHeight="1" thickBot="1" x14ac:dyDescent="0.25">
      <c r="A85" s="144" t="s">
        <v>73</v>
      </c>
      <c r="B85" s="38" t="s">
        <v>230</v>
      </c>
      <c r="C85" s="149" t="s">
        <v>452</v>
      </c>
      <c r="D85" s="145"/>
      <c r="E85" s="40" t="s">
        <v>423</v>
      </c>
      <c r="F85" s="40">
        <v>1.0858802447857141</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5.2104880000000007</v>
      </c>
      <c r="AL85" s="148" t="s">
        <v>232</v>
      </c>
    </row>
    <row r="86" spans="1:40" s="5" customFormat="1" ht="24.75" customHeight="1" thickBot="1" x14ac:dyDescent="0.25">
      <c r="A86" s="144" t="s">
        <v>222</v>
      </c>
      <c r="B86" s="38" t="s">
        <v>233</v>
      </c>
      <c r="C86" s="149" t="s">
        <v>234</v>
      </c>
      <c r="D86" s="145"/>
      <c r="E86" s="40" t="s">
        <v>423</v>
      </c>
      <c r="F86" s="40">
        <v>0.31796777999999998</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0.44783999999999996</v>
      </c>
      <c r="AL86" s="148" t="s">
        <v>225</v>
      </c>
    </row>
    <row r="87" spans="1:40" s="5" customFormat="1" ht="24.75" customHeight="1" thickBot="1" x14ac:dyDescent="0.25">
      <c r="A87" s="144" t="s">
        <v>222</v>
      </c>
      <c r="B87" s="38" t="s">
        <v>235</v>
      </c>
      <c r="C87" s="149" t="s">
        <v>236</v>
      </c>
      <c r="D87" s="145"/>
      <c r="E87" s="40" t="s">
        <v>423</v>
      </c>
      <c r="F87" s="40">
        <v>3.1531487999999998E-4</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8.1039999999999984E-3</v>
      </c>
      <c r="AL87" s="148" t="s">
        <v>225</v>
      </c>
    </row>
    <row r="88" spans="1:40" s="5" customFormat="1" ht="24.75" customHeight="1" thickBot="1" x14ac:dyDescent="0.25">
      <c r="A88" s="144" t="s">
        <v>222</v>
      </c>
      <c r="B88" s="38" t="s">
        <v>237</v>
      </c>
      <c r="C88" s="149" t="s">
        <v>238</v>
      </c>
      <c r="D88" s="145"/>
      <c r="E88" s="40" t="s">
        <v>423</v>
      </c>
      <c r="F88" s="40">
        <v>1.914466441314286</v>
      </c>
      <c r="G88" s="40" t="s">
        <v>423</v>
      </c>
      <c r="H88" s="40" t="s">
        <v>423</v>
      </c>
      <c r="I88" s="40" t="s">
        <v>442</v>
      </c>
      <c r="J88" s="40" t="s">
        <v>423</v>
      </c>
      <c r="K88" s="40">
        <v>0.1930020342857143</v>
      </c>
      <c r="L88" s="40" t="s">
        <v>423</v>
      </c>
      <c r="M88" s="40" t="s">
        <v>423</v>
      </c>
      <c r="N88" s="40" t="s">
        <v>423</v>
      </c>
      <c r="O88" s="40">
        <v>1.6083502857142858E-9</v>
      </c>
      <c r="P88" s="40" t="s">
        <v>442</v>
      </c>
      <c r="Q88" s="40">
        <v>8.0417514285714291E-9</v>
      </c>
      <c r="R88" s="40">
        <v>9.6501017142857156E-8</v>
      </c>
      <c r="S88" s="40" t="s">
        <v>423</v>
      </c>
      <c r="T88" s="40">
        <v>8.0417514285714292E-7</v>
      </c>
      <c r="U88" s="40">
        <v>8.0417514285714291E-9</v>
      </c>
      <c r="V88" s="40" t="s">
        <v>423</v>
      </c>
      <c r="W88" s="40" t="s">
        <v>423</v>
      </c>
      <c r="X88" s="40">
        <v>6.4334011428571439E-2</v>
      </c>
      <c r="Y88" s="40" t="s">
        <v>423</v>
      </c>
      <c r="Z88" s="40" t="s">
        <v>423</v>
      </c>
      <c r="AA88" s="40" t="s">
        <v>423</v>
      </c>
      <c r="AB88" s="40">
        <v>6.4334011428571439E-2</v>
      </c>
      <c r="AC88" s="40" t="s">
        <v>423</v>
      </c>
      <c r="AD88" s="40" t="s">
        <v>423</v>
      </c>
      <c r="AE88" s="193"/>
      <c r="AF88" s="40" t="s">
        <v>423</v>
      </c>
      <c r="AG88" s="40" t="s">
        <v>423</v>
      </c>
      <c r="AH88" s="40" t="s">
        <v>423</v>
      </c>
      <c r="AI88" s="40" t="s">
        <v>423</v>
      </c>
      <c r="AJ88" s="40" t="s">
        <v>423</v>
      </c>
      <c r="AK88" s="40">
        <v>101.38168371428571</v>
      </c>
      <c r="AL88" s="148" t="s">
        <v>225</v>
      </c>
      <c r="AN88" s="5" t="s">
        <v>410</v>
      </c>
    </row>
    <row r="89" spans="1:40" s="5" customFormat="1" ht="24.75" customHeight="1" thickBot="1" x14ac:dyDescent="0.25">
      <c r="A89" s="144" t="s">
        <v>222</v>
      </c>
      <c r="B89" s="38" t="s">
        <v>239</v>
      </c>
      <c r="C89" s="149" t="s">
        <v>240</v>
      </c>
      <c r="D89" s="145"/>
      <c r="E89" s="40" t="s">
        <v>423</v>
      </c>
      <c r="F89" s="40">
        <v>0.54769053000000001</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0.75026099999999996</v>
      </c>
      <c r="AL89" s="148" t="s">
        <v>225</v>
      </c>
    </row>
    <row r="90" spans="1:40" s="46" customFormat="1" ht="24.75" customHeight="1" thickBot="1" x14ac:dyDescent="0.25">
      <c r="A90" s="144" t="s">
        <v>222</v>
      </c>
      <c r="B90" s="38" t="s">
        <v>241</v>
      </c>
      <c r="C90" s="149" t="s">
        <v>242</v>
      </c>
      <c r="D90" s="145"/>
      <c r="E90" s="40">
        <v>2.7814105620000001E-2</v>
      </c>
      <c r="F90" s="40">
        <v>2.0301386311800003</v>
      </c>
      <c r="G90" s="40">
        <v>3.7495625399999997E-3</v>
      </c>
      <c r="H90" s="40">
        <v>6.3382709300000006E-2</v>
      </c>
      <c r="I90" s="40">
        <v>0.45069539350938004</v>
      </c>
      <c r="J90" s="40">
        <v>0.46988570037384003</v>
      </c>
      <c r="K90" s="40">
        <v>0.48265182840191007</v>
      </c>
      <c r="L90" s="40">
        <v>4.0080569252588865E-7</v>
      </c>
      <c r="M90" s="40">
        <v>0.85041637974999995</v>
      </c>
      <c r="N90" s="40">
        <v>0.97339636799999996</v>
      </c>
      <c r="O90" s="40">
        <v>8.4311420760000005E-2</v>
      </c>
      <c r="P90" s="40">
        <v>7.0769888999999998E-5</v>
      </c>
      <c r="Q90" s="40">
        <v>1.65129741E-3</v>
      </c>
      <c r="R90" s="40">
        <v>1.9368601199999998E-2</v>
      </c>
      <c r="S90" s="40">
        <v>0.63373407479999999</v>
      </c>
      <c r="T90" s="40">
        <v>7.3902370800000006E-2</v>
      </c>
      <c r="U90" s="40" t="s">
        <v>442</v>
      </c>
      <c r="V90" s="40">
        <v>0.36404696340000003</v>
      </c>
      <c r="W90" s="40">
        <v>1.5272942000000001E-3</v>
      </c>
      <c r="X90" s="40">
        <v>6.5685215620000003E-3</v>
      </c>
      <c r="Y90" s="40">
        <v>3.1238948900000002E-3</v>
      </c>
      <c r="Z90" s="40">
        <v>3.1238948900000002E-3</v>
      </c>
      <c r="AA90" s="40">
        <v>3.1238948900000002E-3</v>
      </c>
      <c r="AB90" s="40">
        <v>1.5940206232000001E-2</v>
      </c>
      <c r="AC90" s="40" t="s">
        <v>442</v>
      </c>
      <c r="AD90" s="40" t="s">
        <v>442</v>
      </c>
      <c r="AE90" s="193"/>
      <c r="AF90" s="40" t="s">
        <v>423</v>
      </c>
      <c r="AG90" s="40" t="s">
        <v>423</v>
      </c>
      <c r="AH90" s="40" t="s">
        <v>423</v>
      </c>
      <c r="AI90" s="40" t="s">
        <v>423</v>
      </c>
      <c r="AJ90" s="40" t="s">
        <v>423</v>
      </c>
      <c r="AK90" s="40">
        <v>84.517902000000007</v>
      </c>
      <c r="AL90" s="146" t="s">
        <v>147</v>
      </c>
    </row>
    <row r="91" spans="1:40" s="143" customFormat="1" ht="26.25" customHeight="1" thickBot="1" x14ac:dyDescent="0.25">
      <c r="A91" s="142" t="s">
        <v>222</v>
      </c>
      <c r="B91" s="142" t="s">
        <v>243</v>
      </c>
      <c r="C91" s="142" t="s">
        <v>244</v>
      </c>
      <c r="D91" s="39"/>
      <c r="E91" s="40" t="s">
        <v>423</v>
      </c>
      <c r="F91" s="40" t="s">
        <v>423</v>
      </c>
      <c r="G91" s="40">
        <v>1.8838160030867041E-2</v>
      </c>
      <c r="H91" s="40" t="s">
        <v>423</v>
      </c>
      <c r="I91" s="40" t="s">
        <v>442</v>
      </c>
      <c r="J91" s="40" t="s">
        <v>442</v>
      </c>
      <c r="K91" s="40" t="s">
        <v>442</v>
      </c>
      <c r="L91" s="40" t="s">
        <v>442</v>
      </c>
      <c r="M91" s="40" t="s">
        <v>423</v>
      </c>
      <c r="N91" s="40">
        <v>1.5557883408576768E-4</v>
      </c>
      <c r="O91" s="40">
        <v>2.1368659139490962E-2</v>
      </c>
      <c r="P91" s="40" t="s">
        <v>442</v>
      </c>
      <c r="Q91" s="40" t="s">
        <v>442</v>
      </c>
      <c r="R91" s="40">
        <v>8.9973301639961964E-2</v>
      </c>
      <c r="S91" s="40">
        <v>3.6457931602026252</v>
      </c>
      <c r="T91" s="40">
        <v>0.14944003069262443</v>
      </c>
      <c r="U91" s="40">
        <v>2.1274936950282684E-2</v>
      </c>
      <c r="V91" s="40">
        <v>2.1096864790786927</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40" s="5" customFormat="1" ht="26.25" customHeight="1" thickBot="1" x14ac:dyDescent="0.25">
      <c r="A92" s="38" t="s">
        <v>73</v>
      </c>
      <c r="B92" s="38" t="s">
        <v>245</v>
      </c>
      <c r="C92" s="38" t="s">
        <v>246</v>
      </c>
      <c r="D92" s="44"/>
      <c r="E92" s="40">
        <v>0.17165031479999998</v>
      </c>
      <c r="F92" s="40">
        <v>0.10528572959999999</v>
      </c>
      <c r="G92" s="40">
        <v>0.34330062959999996</v>
      </c>
      <c r="H92" s="40" t="s">
        <v>442</v>
      </c>
      <c r="I92" s="40">
        <v>6.5408888880000002E-2</v>
      </c>
      <c r="J92" s="40">
        <v>8.7211851839999993E-2</v>
      </c>
      <c r="K92" s="40">
        <v>0.1090148148</v>
      </c>
      <c r="L92" s="40">
        <v>1.7006311108799998E-3</v>
      </c>
      <c r="M92" s="40">
        <v>0.25508623140000003</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40" s="5" customFormat="1" ht="26.25" customHeight="1" thickBot="1" x14ac:dyDescent="0.25">
      <c r="A93" s="38" t="s">
        <v>73</v>
      </c>
      <c r="B93" s="38" t="s">
        <v>248</v>
      </c>
      <c r="C93" s="38" t="s">
        <v>249</v>
      </c>
      <c r="D93" s="44"/>
      <c r="E93" s="40" t="s">
        <v>423</v>
      </c>
      <c r="F93" s="40">
        <v>4.2863894500000006</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1246131</v>
      </c>
      <c r="AL93" s="41" t="s">
        <v>250</v>
      </c>
    </row>
    <row r="94" spans="1:40"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40"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40"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0.13263418931697266</v>
      </c>
      <c r="F99" s="40">
        <v>5.2443531789675957</v>
      </c>
      <c r="G99" s="40" t="s">
        <v>423</v>
      </c>
      <c r="H99" s="40">
        <v>7.7997355931663641</v>
      </c>
      <c r="I99" s="40">
        <v>0.11860427560999998</v>
      </c>
      <c r="J99" s="40">
        <v>0.18224559422999997</v>
      </c>
      <c r="K99" s="40">
        <v>0.39920463497999992</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348.94900000000001</v>
      </c>
      <c r="AL99" s="41" t="s">
        <v>264</v>
      </c>
    </row>
    <row r="100" spans="1:38" s="5" customFormat="1" ht="26.25" customHeight="1" thickBot="1" x14ac:dyDescent="0.25">
      <c r="A100" s="38" t="s">
        <v>261</v>
      </c>
      <c r="B100" s="38" t="s">
        <v>265</v>
      </c>
      <c r="C100" s="38" t="s">
        <v>266</v>
      </c>
      <c r="D100" s="44"/>
      <c r="E100" s="40">
        <v>7.2577434062224624E-2</v>
      </c>
      <c r="F100" s="40">
        <v>1.8302727522082962</v>
      </c>
      <c r="G100" s="40" t="s">
        <v>423</v>
      </c>
      <c r="H100" s="40">
        <v>3.7511774417558001</v>
      </c>
      <c r="I100" s="40">
        <v>2.9219182699999999E-2</v>
      </c>
      <c r="J100" s="40">
        <v>4.5326051674999993E-2</v>
      </c>
      <c r="K100" s="40">
        <v>9.7603993725000004E-2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276.08499999999998</v>
      </c>
      <c r="AL100" s="41" t="s">
        <v>264</v>
      </c>
    </row>
    <row r="101" spans="1:38" s="5" customFormat="1" ht="26.25" customHeight="1" thickBot="1" x14ac:dyDescent="0.25">
      <c r="A101" s="38" t="s">
        <v>261</v>
      </c>
      <c r="B101" s="38" t="s">
        <v>267</v>
      </c>
      <c r="C101" s="38" t="s">
        <v>268</v>
      </c>
      <c r="D101" s="44"/>
      <c r="E101" s="40">
        <v>6.8191972926500422E-2</v>
      </c>
      <c r="F101" s="40">
        <v>0.2735826925</v>
      </c>
      <c r="G101" s="40" t="s">
        <v>423</v>
      </c>
      <c r="H101" s="40">
        <v>2.0080401796101386</v>
      </c>
      <c r="I101" s="40">
        <v>1.1331827499999999E-2</v>
      </c>
      <c r="J101" s="40">
        <v>3.39954825E-2</v>
      </c>
      <c r="K101" s="40">
        <v>7.9322792500000017E-2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1618.8325</v>
      </c>
      <c r="AL101" s="41" t="s">
        <v>264</v>
      </c>
    </row>
    <row r="102" spans="1:38" s="5" customFormat="1" ht="26.25" customHeight="1" thickBot="1" x14ac:dyDescent="0.25">
      <c r="A102" s="38" t="s">
        <v>261</v>
      </c>
      <c r="B102" s="38" t="s">
        <v>269</v>
      </c>
      <c r="C102" s="38" t="s">
        <v>270</v>
      </c>
      <c r="D102" s="44"/>
      <c r="E102" s="40">
        <v>7.2335381111659602E-2</v>
      </c>
      <c r="F102" s="40">
        <v>0.65021992800000006</v>
      </c>
      <c r="G102" s="40" t="s">
        <v>423</v>
      </c>
      <c r="H102" s="40">
        <v>4.1239670886374231</v>
      </c>
      <c r="I102" s="40">
        <v>2.2522149649999998E-3</v>
      </c>
      <c r="J102" s="40">
        <v>5.029901807E-2</v>
      </c>
      <c r="K102" s="40">
        <v>0.34242133141999997</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977.82349999999997</v>
      </c>
      <c r="AL102" s="41" t="s">
        <v>264</v>
      </c>
    </row>
    <row r="103" spans="1:38" s="5" customFormat="1" ht="26.25" customHeight="1" thickBot="1" x14ac:dyDescent="0.25">
      <c r="A103" s="38" t="s">
        <v>261</v>
      </c>
      <c r="B103" s="38" t="s">
        <v>271</v>
      </c>
      <c r="C103" s="38" t="s">
        <v>272</v>
      </c>
      <c r="D103" s="44"/>
      <c r="E103" s="40">
        <v>1.983145555906785E-4</v>
      </c>
      <c r="F103" s="40">
        <v>3.49702925E-2</v>
      </c>
      <c r="G103" s="40" t="s">
        <v>423</v>
      </c>
      <c r="H103" s="40">
        <v>2.1801773316806654E-2</v>
      </c>
      <c r="I103" s="40">
        <v>2.2300735599999999E-3</v>
      </c>
      <c r="J103" s="40">
        <v>3.3957938299999995E-3</v>
      </c>
      <c r="K103" s="40">
        <v>7.3491060499999983E-3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8.2225000000000001</v>
      </c>
      <c r="AL103" s="41" t="s">
        <v>264</v>
      </c>
    </row>
    <row r="104" spans="1:38" s="5" customFormat="1" ht="26.25" customHeight="1" thickBot="1" x14ac:dyDescent="0.25">
      <c r="A104" s="38" t="s">
        <v>261</v>
      </c>
      <c r="B104" s="38" t="s">
        <v>273</v>
      </c>
      <c r="C104" s="38" t="s">
        <v>274</v>
      </c>
      <c r="D104" s="44"/>
      <c r="E104" s="40">
        <v>4.0958214002390858E-2</v>
      </c>
      <c r="F104" s="40">
        <v>0.31368304200000002</v>
      </c>
      <c r="G104" s="40" t="s">
        <v>423</v>
      </c>
      <c r="H104" s="40">
        <v>0.98002578035948806</v>
      </c>
      <c r="I104" s="40">
        <v>9.5146664400000002E-4</v>
      </c>
      <c r="J104" s="40">
        <v>2.8543999319999998E-3</v>
      </c>
      <c r="K104" s="40">
        <v>6.6602665080000003E-3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578.75099999999998</v>
      </c>
      <c r="AL104" s="41" t="s">
        <v>264</v>
      </c>
    </row>
    <row r="105" spans="1:38" s="5" customFormat="1" ht="26.25" customHeight="1" thickBot="1" x14ac:dyDescent="0.25">
      <c r="A105" s="38" t="s">
        <v>261</v>
      </c>
      <c r="B105" s="38" t="s">
        <v>275</v>
      </c>
      <c r="C105" s="38" t="s">
        <v>276</v>
      </c>
      <c r="D105" s="44"/>
      <c r="E105" s="40">
        <v>1.8627688284163245E-2</v>
      </c>
      <c r="F105" s="40">
        <v>0.48369220312500005</v>
      </c>
      <c r="G105" s="40" t="s">
        <v>423</v>
      </c>
      <c r="H105" s="40">
        <v>0.54040814974866269</v>
      </c>
      <c r="I105" s="40">
        <v>7.8123928050000003E-3</v>
      </c>
      <c r="J105" s="40">
        <v>1.2276617265000001E-2</v>
      </c>
      <c r="K105" s="40">
        <v>2.6785346760000002E-2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113.144375</v>
      </c>
      <c r="AL105" s="41" t="s">
        <v>264</v>
      </c>
    </row>
    <row r="106" spans="1:38" s="5" customFormat="1" ht="26.25" customHeight="1" thickBot="1" x14ac:dyDescent="0.25">
      <c r="A106" s="38" t="s">
        <v>261</v>
      </c>
      <c r="B106" s="38" t="s">
        <v>277</v>
      </c>
      <c r="C106" s="38" t="s">
        <v>278</v>
      </c>
      <c r="D106" s="44"/>
      <c r="E106" s="40">
        <v>3.021225E-2</v>
      </c>
      <c r="F106" s="40">
        <v>0.17764803000000001</v>
      </c>
      <c r="G106" s="40" t="s">
        <v>423</v>
      </c>
      <c r="H106" s="40">
        <v>0.11029487701885714</v>
      </c>
      <c r="I106" s="40">
        <v>5.9602726800000007E-3</v>
      </c>
      <c r="J106" s="40">
        <v>1.2276617265000001E-2</v>
      </c>
      <c r="K106" s="40">
        <v>2.0264927112000002E-2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120.849</v>
      </c>
      <c r="AL106" s="41" t="s">
        <v>264</v>
      </c>
    </row>
    <row r="107" spans="1:38" s="5" customFormat="1" ht="26.25" customHeight="1" thickBot="1" x14ac:dyDescent="0.25">
      <c r="A107" s="38" t="s">
        <v>261</v>
      </c>
      <c r="B107" s="38" t="s">
        <v>279</v>
      </c>
      <c r="C107" s="38" t="s">
        <v>280</v>
      </c>
      <c r="D107" s="44"/>
      <c r="E107" s="40">
        <v>0.11931329679359999</v>
      </c>
      <c r="F107" s="40">
        <v>1.6473599999999999</v>
      </c>
      <c r="G107" s="40" t="s">
        <v>423</v>
      </c>
      <c r="H107" s="40">
        <v>1.4551034674175998</v>
      </c>
      <c r="I107" s="40">
        <v>2.9951999999999999E-2</v>
      </c>
      <c r="J107" s="40">
        <v>0.39935999999999999</v>
      </c>
      <c r="K107" s="40">
        <v>1.89696</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9984</v>
      </c>
      <c r="AL107" s="41" t="s">
        <v>264</v>
      </c>
    </row>
    <row r="108" spans="1:38" s="5" customFormat="1" ht="26.25" customHeight="1" thickBot="1" x14ac:dyDescent="0.25">
      <c r="A108" s="38" t="s">
        <v>261</v>
      </c>
      <c r="B108" s="38" t="s">
        <v>281</v>
      </c>
      <c r="C108" s="38" t="s">
        <v>282</v>
      </c>
      <c r="D108" s="44"/>
      <c r="E108" s="40">
        <v>0.13469331440070004</v>
      </c>
      <c r="F108" s="40">
        <v>0.82058399999999998</v>
      </c>
      <c r="G108" s="40" t="s">
        <v>423</v>
      </c>
      <c r="H108" s="40">
        <v>2.8165506222645007</v>
      </c>
      <c r="I108" s="40">
        <v>1.5195999999999999E-2</v>
      </c>
      <c r="J108" s="40">
        <v>0.15196000000000001</v>
      </c>
      <c r="K108" s="40">
        <v>0.30392000000000002</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7598</v>
      </c>
      <c r="AL108" s="41" t="s">
        <v>264</v>
      </c>
    </row>
    <row r="109" spans="1:38" s="5" customFormat="1" ht="26.25" customHeight="1" thickBot="1" x14ac:dyDescent="0.25">
      <c r="A109" s="38" t="s">
        <v>261</v>
      </c>
      <c r="B109" s="38" t="s">
        <v>283</v>
      </c>
      <c r="C109" s="38" t="s">
        <v>284</v>
      </c>
      <c r="D109" s="44"/>
      <c r="E109" s="40">
        <v>1.7353283512499998E-2</v>
      </c>
      <c r="F109" s="40">
        <v>0.2334975</v>
      </c>
      <c r="G109" s="40" t="s">
        <v>423</v>
      </c>
      <c r="H109" s="40">
        <v>0.49924061797499986</v>
      </c>
      <c r="I109" s="40">
        <v>9.5499999999999995E-3</v>
      </c>
      <c r="J109" s="40">
        <v>5.2525000000000002E-2</v>
      </c>
      <c r="K109" s="40">
        <v>5.2525000000000002E-2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477.5</v>
      </c>
      <c r="AL109" s="41" t="s">
        <v>264</v>
      </c>
    </row>
    <row r="110" spans="1:38" s="5" customFormat="1" ht="26.25" customHeight="1" thickBot="1" x14ac:dyDescent="0.25">
      <c r="A110" s="38" t="s">
        <v>261</v>
      </c>
      <c r="B110" s="38" t="s">
        <v>285</v>
      </c>
      <c r="C110" s="38" t="s">
        <v>286</v>
      </c>
      <c r="D110" s="44"/>
      <c r="E110" s="40">
        <v>4.5082080082049995E-2</v>
      </c>
      <c r="F110" s="40">
        <v>0.86870849999999999</v>
      </c>
      <c r="G110" s="40" t="s">
        <v>423</v>
      </c>
      <c r="H110" s="40">
        <v>1.0556794053482998</v>
      </c>
      <c r="I110" s="40">
        <v>3.7999999999999999E-2</v>
      </c>
      <c r="J110" s="40">
        <v>0.27341000000000004</v>
      </c>
      <c r="K110" s="40">
        <v>0.27341000000000004</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1.7765</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6.1106400000000001</v>
      </c>
      <c r="F112" s="40" t="s">
        <v>423</v>
      </c>
      <c r="G112" s="40" t="s">
        <v>423</v>
      </c>
      <c r="H112" s="40">
        <v>11.209985078968915</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152.76599999999999</v>
      </c>
      <c r="AL112" s="41" t="s">
        <v>292</v>
      </c>
    </row>
    <row r="113" spans="1:38" s="5" customFormat="1" ht="26.25" customHeight="1" thickBot="1" x14ac:dyDescent="0.25">
      <c r="A113" s="38" t="s">
        <v>289</v>
      </c>
      <c r="B113" s="168" t="s">
        <v>293</v>
      </c>
      <c r="C113" s="168" t="s">
        <v>294</v>
      </c>
      <c r="D113" s="39"/>
      <c r="E113" s="40">
        <v>2.4589074723870823</v>
      </c>
      <c r="F113" s="40" t="s">
        <v>409</v>
      </c>
      <c r="G113" s="40" t="s">
        <v>423</v>
      </c>
      <c r="H113" s="40">
        <v>13.429145534790759</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1.7309044740000001E-2</v>
      </c>
      <c r="F114" s="40" t="s">
        <v>423</v>
      </c>
      <c r="G114" s="40" t="s">
        <v>423</v>
      </c>
      <c r="H114" s="40">
        <v>5.6254395405000004E-2</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v>11.0955415</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1.3297355760914669</v>
      </c>
      <c r="F116" s="40" t="s">
        <v>423</v>
      </c>
      <c r="G116" s="40" t="s">
        <v>423</v>
      </c>
      <c r="H116" s="40">
        <v>2.9844485748099387</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0.32424481200000005</v>
      </c>
      <c r="J119" s="40">
        <v>8.4303651120000005</v>
      </c>
      <c r="K119" s="40">
        <v>8.4303651120000005</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5404.0802000000003</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1.7760844674077298</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5404.0801999999994</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7.2365918705051991E-4</v>
      </c>
      <c r="F123" s="40">
        <v>1.5731721457619996E-4</v>
      </c>
      <c r="G123" s="40">
        <v>1.5731721457619996E-4</v>
      </c>
      <c r="H123" s="40">
        <v>7.5512262996575979E-4</v>
      </c>
      <c r="I123" s="40">
        <v>1.6990259174229597E-3</v>
      </c>
      <c r="J123" s="40">
        <v>1.7934162461686796E-3</v>
      </c>
      <c r="K123" s="40">
        <v>1.8248796890839197E-3</v>
      </c>
      <c r="L123" s="40">
        <v>1.5731721457619996E-4</v>
      </c>
      <c r="M123" s="40">
        <v>2.0986116424465077E-2</v>
      </c>
      <c r="N123" s="40">
        <v>3.4609787206763988E-5</v>
      </c>
      <c r="O123" s="40">
        <v>2.768782976541119E-4</v>
      </c>
      <c r="P123" s="40">
        <v>4.4048820081335999E-5</v>
      </c>
      <c r="Q123" s="40">
        <v>2.0136603465753597E-6</v>
      </c>
      <c r="R123" s="40">
        <v>2.5170754332191997E-5</v>
      </c>
      <c r="S123" s="40">
        <v>2.2968313328125196E-5</v>
      </c>
      <c r="T123" s="40">
        <v>1.6360990315924794E-5</v>
      </c>
      <c r="U123" s="40">
        <v>6.2926885830479993E-6</v>
      </c>
      <c r="V123" s="40">
        <v>1.76195280325344E-4</v>
      </c>
      <c r="W123" s="40">
        <v>0.15731721457619996</v>
      </c>
      <c r="X123" s="40">
        <v>1.2365133065689318E-4</v>
      </c>
      <c r="Y123" s="40">
        <v>3.4515396878018271E-4</v>
      </c>
      <c r="Z123" s="40">
        <v>1.4724891284332317E-4</v>
      </c>
      <c r="AA123" s="40">
        <v>1.0571716819520638E-4</v>
      </c>
      <c r="AB123" s="40">
        <f t="shared" si="1"/>
        <v>7.2177138047560551E-4</v>
      </c>
      <c r="AC123" s="40" t="s">
        <v>423</v>
      </c>
      <c r="AD123" s="40" t="s">
        <v>423</v>
      </c>
      <c r="AE123" s="193"/>
      <c r="AF123" s="40" t="s">
        <v>423</v>
      </c>
      <c r="AG123" s="40" t="s">
        <v>423</v>
      </c>
      <c r="AH123" s="40" t="s">
        <v>423</v>
      </c>
      <c r="AI123" s="40" t="s">
        <v>423</v>
      </c>
      <c r="AJ123" s="40" t="s">
        <v>423</v>
      </c>
      <c r="AK123" s="40">
        <v>74.023884000000024</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0.36751502269386027</v>
      </c>
      <c r="G125" s="40" t="s">
        <v>423</v>
      </c>
      <c r="H125" s="40" t="s">
        <v>442</v>
      </c>
      <c r="I125" s="40">
        <v>9.0783000000000015E-5</v>
      </c>
      <c r="J125" s="40">
        <v>6.024689999999999E-4</v>
      </c>
      <c r="K125" s="40">
        <v>1.2737130000000001E-3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2751</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0.17488534999384725</v>
      </c>
      <c r="F129" s="40">
        <v>1.4875305631660571</v>
      </c>
      <c r="G129" s="40">
        <v>9.4478292525411716E-3</v>
      </c>
      <c r="H129" s="40" t="s">
        <v>442</v>
      </c>
      <c r="I129" s="40">
        <v>8.0407057468435516E-4</v>
      </c>
      <c r="J129" s="40">
        <v>1.4071235056976215E-3</v>
      </c>
      <c r="K129" s="40">
        <v>2.0101764367108877E-3</v>
      </c>
      <c r="L129" s="40">
        <v>2.8142470113952435E-5</v>
      </c>
      <c r="M129" s="40">
        <v>1.4071235056976217E-2</v>
      </c>
      <c r="N129" s="40">
        <v>0.26132293677241547</v>
      </c>
      <c r="O129" s="40">
        <v>2.0101764367108883E-2</v>
      </c>
      <c r="P129" s="40">
        <v>1.1256988045580972E-2</v>
      </c>
      <c r="Q129" s="40">
        <v>3.2162822987374206E-3</v>
      </c>
      <c r="R129" s="40" t="s">
        <v>459</v>
      </c>
      <c r="S129" s="40" t="s">
        <v>459</v>
      </c>
      <c r="T129" s="40">
        <v>2.8142470113952434E-2</v>
      </c>
      <c r="U129" s="40" t="s">
        <v>442</v>
      </c>
      <c r="V129" s="40" t="s">
        <v>442</v>
      </c>
      <c r="W129" s="40">
        <v>2.0101764367108879</v>
      </c>
      <c r="X129" s="40" t="s">
        <v>442</v>
      </c>
      <c r="Y129" s="40" t="s">
        <v>442</v>
      </c>
      <c r="Z129" s="40" t="s">
        <v>442</v>
      </c>
      <c r="AA129" s="40" t="s">
        <v>442</v>
      </c>
      <c r="AB129" s="40">
        <v>4.0203528734217755E-3</v>
      </c>
      <c r="AC129" s="40">
        <v>0.40203528734217758</v>
      </c>
      <c r="AD129" s="40" t="s">
        <v>423</v>
      </c>
      <c r="AE129" s="193"/>
      <c r="AF129" s="40" t="s">
        <v>423</v>
      </c>
      <c r="AG129" s="40" t="s">
        <v>423</v>
      </c>
      <c r="AH129" s="40" t="s">
        <v>423</v>
      </c>
      <c r="AI129" s="40" t="s">
        <v>423</v>
      </c>
      <c r="AJ129" s="40" t="s">
        <v>423</v>
      </c>
      <c r="AK129" s="40">
        <v>201.01764367108879</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3.7448956E-3</v>
      </c>
      <c r="F131" s="40">
        <v>1.2102145999999998E-3</v>
      </c>
      <c r="G131" s="40">
        <v>1.2846734799999999E-3</v>
      </c>
      <c r="H131" s="40" t="s">
        <v>442</v>
      </c>
      <c r="I131" s="40" t="s">
        <v>442</v>
      </c>
      <c r="J131" s="40" t="s">
        <v>442</v>
      </c>
      <c r="K131" s="40">
        <v>2.2754597999999995E-3</v>
      </c>
      <c r="L131" s="40">
        <v>5.2810261799999991E-5</v>
      </c>
      <c r="M131" s="40">
        <v>1.4224238799999999E-3</v>
      </c>
      <c r="N131" s="40">
        <v>3.3829626960000005E-2</v>
      </c>
      <c r="O131" s="40">
        <v>2.83693632E-3</v>
      </c>
      <c r="P131" s="40">
        <v>7.6745388000000012E-2</v>
      </c>
      <c r="Q131" s="40">
        <v>2.5200219999999999E-4</v>
      </c>
      <c r="R131" s="40">
        <v>4.1465080000000002E-4</v>
      </c>
      <c r="S131" s="40">
        <v>5.8637472E-3</v>
      </c>
      <c r="T131" s="40">
        <v>3.1296595999999991E-4</v>
      </c>
      <c r="U131" s="40" t="s">
        <v>442</v>
      </c>
      <c r="V131" s="40" t="s">
        <v>442</v>
      </c>
      <c r="W131" s="40">
        <v>2.7485255999999998</v>
      </c>
      <c r="X131" s="40" t="s">
        <v>442</v>
      </c>
      <c r="Y131" s="40" t="s">
        <v>442</v>
      </c>
      <c r="Z131" s="40" t="s">
        <v>442</v>
      </c>
      <c r="AA131" s="40" t="s">
        <v>442</v>
      </c>
      <c r="AB131" s="40">
        <v>6.9155119999999998E-8</v>
      </c>
      <c r="AC131" s="40">
        <v>1.7288779999999999E-4</v>
      </c>
      <c r="AD131" s="40">
        <v>3.4577559999999996E-5</v>
      </c>
      <c r="AE131" s="193"/>
      <c r="AF131" s="40" t="s">
        <v>423</v>
      </c>
      <c r="AG131" s="40" t="s">
        <v>423</v>
      </c>
      <c r="AH131" s="40" t="s">
        <v>423</v>
      </c>
      <c r="AI131" s="40" t="s">
        <v>423</v>
      </c>
      <c r="AJ131" s="40" t="s">
        <v>423</v>
      </c>
      <c r="AK131" s="40">
        <v>1.7288779999999999</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4.4805749999999997E-3</v>
      </c>
      <c r="F133" s="40">
        <v>7.0602999999999988E-5</v>
      </c>
      <c r="G133" s="40">
        <v>6.1370299999999995E-4</v>
      </c>
      <c r="H133" s="40" t="s">
        <v>423</v>
      </c>
      <c r="I133" s="40">
        <v>1.8845570000000002E-4</v>
      </c>
      <c r="J133" s="40">
        <v>1.8845570000000002E-4</v>
      </c>
      <c r="K133" s="40">
        <v>2.0941936000000002E-4</v>
      </c>
      <c r="L133" s="40" t="s">
        <v>442</v>
      </c>
      <c r="M133" s="40">
        <v>7.6034000000000008E-4</v>
      </c>
      <c r="N133" s="40">
        <v>1.6309292999999999E-4</v>
      </c>
      <c r="O133" s="40">
        <v>2.731793E-5</v>
      </c>
      <c r="P133" s="40">
        <v>8.0921900000000008E-3</v>
      </c>
      <c r="Q133" s="40">
        <v>7.3915910000000009E-5</v>
      </c>
      <c r="R133" s="40">
        <v>7.364436E-5</v>
      </c>
      <c r="S133" s="40">
        <v>6.7507329999999999E-5</v>
      </c>
      <c r="T133" s="40">
        <v>9.411923E-5</v>
      </c>
      <c r="U133" s="40">
        <v>1.0742518000000001E-4</v>
      </c>
      <c r="V133" s="40">
        <v>8.6961172E-4</v>
      </c>
      <c r="W133" s="40">
        <v>1.46637E-4</v>
      </c>
      <c r="X133" s="40">
        <v>7.1689199999999998E-8</v>
      </c>
      <c r="Y133" s="40">
        <v>3.9157510000000002E-8</v>
      </c>
      <c r="Z133" s="40">
        <v>3.4975639999999999E-8</v>
      </c>
      <c r="AA133" s="40">
        <v>3.7962690000000001E-8</v>
      </c>
      <c r="AB133" s="40">
        <f t="shared" si="1"/>
        <v>1.8378503999999999E-7</v>
      </c>
      <c r="AC133" s="40">
        <v>8.1464999999999999E-4</v>
      </c>
      <c r="AD133" s="40">
        <v>2.2267100000000002E-3</v>
      </c>
      <c r="AE133" s="193"/>
      <c r="AF133" s="40" t="s">
        <v>423</v>
      </c>
      <c r="AG133" s="40" t="s">
        <v>423</v>
      </c>
      <c r="AH133" s="40" t="s">
        <v>423</v>
      </c>
      <c r="AI133" s="40" t="s">
        <v>423</v>
      </c>
      <c r="AJ133" s="40" t="s">
        <v>423</v>
      </c>
      <c r="AK133" s="40">
        <v>5431</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6.0138916200000005E-3</v>
      </c>
      <c r="G136" s="40" t="s">
        <v>423</v>
      </c>
      <c r="H136" s="40">
        <v>0.9210679316</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400926.10800000007</v>
      </c>
      <c r="AL136" s="41" t="s">
        <v>455</v>
      </c>
    </row>
    <row r="137" spans="1:38" s="5" customFormat="1" ht="26.25" customHeight="1" thickBot="1" x14ac:dyDescent="0.25">
      <c r="A137" s="38" t="s">
        <v>318</v>
      </c>
      <c r="B137" s="38" t="s">
        <v>350</v>
      </c>
      <c r="C137" s="38" t="s">
        <v>351</v>
      </c>
      <c r="D137" s="39"/>
      <c r="E137" s="40" t="s">
        <v>423</v>
      </c>
      <c r="F137" s="40">
        <v>1.642023387E-3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109468.2258</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0.38507294333333336</v>
      </c>
      <c r="J139" s="40">
        <v>0.38507294333333336</v>
      </c>
      <c r="K139" s="40">
        <v>0.38507294333333336</v>
      </c>
      <c r="L139" s="40" t="s">
        <v>423</v>
      </c>
      <c r="M139" s="40" t="s">
        <v>423</v>
      </c>
      <c r="N139" s="40">
        <v>1.1141833333333331E-3</v>
      </c>
      <c r="O139" s="40">
        <v>2.2423899999999999E-3</v>
      </c>
      <c r="P139" s="40">
        <v>2.2423899999999999E-3</v>
      </c>
      <c r="Q139" s="40">
        <v>3.5642100000000004E-3</v>
      </c>
      <c r="R139" s="40">
        <v>3.3986433333333334E-3</v>
      </c>
      <c r="S139" s="40">
        <v>7.9087566666666675E-3</v>
      </c>
      <c r="T139" s="40" t="s">
        <v>423</v>
      </c>
      <c r="U139" s="40" t="s">
        <v>423</v>
      </c>
      <c r="V139" s="40" t="s">
        <v>423</v>
      </c>
      <c r="W139" s="40">
        <v>3.9110913333333333</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7419</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147.36213862192926</v>
      </c>
      <c r="F141" s="50">
        <f t="shared" ref="F141:AK141" si="2">SUM(F14:F140)</f>
        <v>98.588688542752863</v>
      </c>
      <c r="G141" s="50">
        <f t="shared" si="2"/>
        <v>769.62103184690636</v>
      </c>
      <c r="H141" s="50">
        <f t="shared" si="2"/>
        <v>57.506396606327151</v>
      </c>
      <c r="I141" s="50">
        <f t="shared" si="2"/>
        <v>38.174725570185785</v>
      </c>
      <c r="J141" s="50">
        <f t="shared" si="2"/>
        <v>71.452225254800737</v>
      </c>
      <c r="K141" s="50">
        <f t="shared" si="2"/>
        <v>131.64159162716444</v>
      </c>
      <c r="L141" s="50">
        <f t="shared" si="2"/>
        <v>4.8954165116493256</v>
      </c>
      <c r="M141" s="50">
        <f t="shared" si="2"/>
        <v>379.21315518478008</v>
      </c>
      <c r="N141" s="50">
        <f t="shared" si="2"/>
        <v>46.357906600628816</v>
      </c>
      <c r="O141" s="50">
        <f t="shared" si="2"/>
        <v>7.239171493431459</v>
      </c>
      <c r="P141" s="50">
        <f t="shared" si="2"/>
        <v>1.7804255550832189</v>
      </c>
      <c r="Q141" s="50">
        <f t="shared" si="2"/>
        <v>12.944518909294274</v>
      </c>
      <c r="R141" s="50">
        <f t="shared" si="2"/>
        <v>13.566404528917435</v>
      </c>
      <c r="S141" s="50">
        <f t="shared" si="2"/>
        <v>64.897639884758689</v>
      </c>
      <c r="T141" s="50">
        <f t="shared" si="2"/>
        <v>21.952139383401974</v>
      </c>
      <c r="U141" s="50">
        <f t="shared" si="2"/>
        <v>17.625680130886355</v>
      </c>
      <c r="V141" s="50">
        <f t="shared" si="2"/>
        <v>49.981349290945488</v>
      </c>
      <c r="W141" s="50">
        <f t="shared" si="2"/>
        <v>2766.7309460767337</v>
      </c>
      <c r="X141" s="50">
        <f t="shared" si="2"/>
        <v>6.6388827404289579</v>
      </c>
      <c r="Y141" s="50">
        <f t="shared" si="2"/>
        <v>7.14924817627751</v>
      </c>
      <c r="Z141" s="50">
        <f t="shared" si="2"/>
        <v>3.037816566758015</v>
      </c>
      <c r="AA141" s="50">
        <f t="shared" si="2"/>
        <v>3.3732036292698733</v>
      </c>
      <c r="AB141" s="50">
        <f t="shared" si="2"/>
        <v>24.039331058387301</v>
      </c>
      <c r="AC141" s="50">
        <f t="shared" si="2"/>
        <v>5.4046544589608736</v>
      </c>
      <c r="AD141" s="50">
        <f t="shared" si="2"/>
        <v>10.819355290940541</v>
      </c>
      <c r="AE141" s="36"/>
      <c r="AF141" s="50">
        <f t="shared" si="2"/>
        <v>133579.77501271345</v>
      </c>
      <c r="AG141" s="50">
        <f t="shared" si="2"/>
        <v>280919.01844000001</v>
      </c>
      <c r="AH141" s="50">
        <f t="shared" si="2"/>
        <v>76101.486301000114</v>
      </c>
      <c r="AI141" s="50">
        <f t="shared" si="2"/>
        <v>29132.341120373399</v>
      </c>
      <c r="AJ141" s="50">
        <f t="shared" si="2"/>
        <v>0</v>
      </c>
      <c r="AK141" s="50">
        <f t="shared" si="2"/>
        <v>1892058.5305975804</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147.36213862192926</v>
      </c>
      <c r="F152" s="81">
        <f t="shared" ref="F152:AD152" si="3">SUM(F$141, F$151, IF(AND(ISNUMBER(SEARCH($B$4,"AT|BE|CH|GB|IE|LT|LU|NL")),SUM(F$143:F$149)&gt;0),SUM(F$143:F$149)-SUM(F$27:F$33),0))</f>
        <v>98.588688542752863</v>
      </c>
      <c r="G152" s="81">
        <f t="shared" si="3"/>
        <v>769.62103184690636</v>
      </c>
      <c r="H152" s="81">
        <f t="shared" si="3"/>
        <v>57.506396606327151</v>
      </c>
      <c r="I152" s="81">
        <f t="shared" si="3"/>
        <v>38.174725570185785</v>
      </c>
      <c r="J152" s="81">
        <f t="shared" si="3"/>
        <v>71.452225254800737</v>
      </c>
      <c r="K152" s="81">
        <f t="shared" si="3"/>
        <v>131.64159162716444</v>
      </c>
      <c r="L152" s="81">
        <f t="shared" si="3"/>
        <v>4.8954165116493256</v>
      </c>
      <c r="M152" s="81">
        <f t="shared" si="3"/>
        <v>379.21315518478008</v>
      </c>
      <c r="N152" s="81">
        <f t="shared" si="3"/>
        <v>46.357906600628816</v>
      </c>
      <c r="O152" s="81">
        <f t="shared" si="3"/>
        <v>7.239171493431459</v>
      </c>
      <c r="P152" s="81">
        <f t="shared" si="3"/>
        <v>1.7804255550832189</v>
      </c>
      <c r="Q152" s="81">
        <f t="shared" si="3"/>
        <v>12.944518909294274</v>
      </c>
      <c r="R152" s="81">
        <f t="shared" si="3"/>
        <v>13.566404528917435</v>
      </c>
      <c r="S152" s="81">
        <f t="shared" si="3"/>
        <v>64.897639884758689</v>
      </c>
      <c r="T152" s="81">
        <f t="shared" si="3"/>
        <v>21.952139383401974</v>
      </c>
      <c r="U152" s="81">
        <f t="shared" si="3"/>
        <v>17.625680130886355</v>
      </c>
      <c r="V152" s="81">
        <f t="shared" si="3"/>
        <v>49.981349290945488</v>
      </c>
      <c r="W152" s="81">
        <f t="shared" si="3"/>
        <v>2766.7309460767337</v>
      </c>
      <c r="X152" s="81">
        <f t="shared" si="3"/>
        <v>6.6388827404289579</v>
      </c>
      <c r="Y152" s="81">
        <f t="shared" si="3"/>
        <v>7.14924817627751</v>
      </c>
      <c r="Z152" s="81">
        <f t="shared" si="3"/>
        <v>3.037816566758015</v>
      </c>
      <c r="AA152" s="81">
        <f t="shared" si="3"/>
        <v>3.3732036292698733</v>
      </c>
      <c r="AB152" s="81">
        <f t="shared" si="3"/>
        <v>24.039331058387301</v>
      </c>
      <c r="AC152" s="81">
        <f t="shared" si="3"/>
        <v>5.4046544589608736</v>
      </c>
      <c r="AD152" s="81">
        <f t="shared" si="3"/>
        <v>10.819355290940541</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147.36213862192926</v>
      </c>
      <c r="F154" s="81">
        <f>F141 + F153 - IF(OR($B$6=2005,$B$6&gt;=2020),SUM(F99:F122),0) + IF(AND(OR($B$4="AT",$B$4="BE",$B$4="CH",$B$4="GB",$B$4="IE",$B$4="LT",$B$4="LU",$B$4="NL"),SUM(F143:F149)&gt;0),SUM(F143:F149)-SUM(F27:F33),0)</f>
        <v>98.588688542752863</v>
      </c>
      <c r="G154" s="81">
        <f>G141 + G153 + IF(AND(OR($B$4="AT",$B$4="BE",$B$4="CH",$B$4="GB",$B$4="IE",$B$4="LT",$B$4="LU",$B$4="NL"),SUM(G143:G149)&gt;0),SUM(G143:G149)-SUM(G27:G33),0)</f>
        <v>769.62103184690636</v>
      </c>
      <c r="H154" s="81">
        <f t="shared" ref="H154:AD154" si="4">H141 + H153 + IF(AND(OR($B$4="AT",$B$4="BE",$B$4="CH",$B$4="GB",$B$4="IE",$B$4="LT",$B$4="LU",$B$4="NL"),SUM(H143:H149)&gt;0),SUM(H143:H149)-SUM(H27:H33),0)</f>
        <v>57.506396606327151</v>
      </c>
      <c r="I154" s="81">
        <f t="shared" si="4"/>
        <v>38.174725570185785</v>
      </c>
      <c r="J154" s="81">
        <f t="shared" si="4"/>
        <v>71.452225254800737</v>
      </c>
      <c r="K154" s="81">
        <f t="shared" si="4"/>
        <v>131.64159162716444</v>
      </c>
      <c r="L154" s="81">
        <f t="shared" si="4"/>
        <v>4.8954165116493256</v>
      </c>
      <c r="M154" s="81">
        <f t="shared" si="4"/>
        <v>379.21315518478008</v>
      </c>
      <c r="N154" s="81">
        <f t="shared" si="4"/>
        <v>46.357906600628816</v>
      </c>
      <c r="O154" s="81">
        <f t="shared" si="4"/>
        <v>7.239171493431459</v>
      </c>
      <c r="P154" s="81">
        <f t="shared" si="4"/>
        <v>1.7804255550832189</v>
      </c>
      <c r="Q154" s="81">
        <f t="shared" si="4"/>
        <v>12.944518909294274</v>
      </c>
      <c r="R154" s="81">
        <f t="shared" si="4"/>
        <v>13.566404528917435</v>
      </c>
      <c r="S154" s="81">
        <f t="shared" si="4"/>
        <v>64.897639884758689</v>
      </c>
      <c r="T154" s="81">
        <f t="shared" si="4"/>
        <v>21.952139383401974</v>
      </c>
      <c r="U154" s="81">
        <f t="shared" si="4"/>
        <v>17.625680130886355</v>
      </c>
      <c r="V154" s="81">
        <f t="shared" si="4"/>
        <v>49.981349290945488</v>
      </c>
      <c r="W154" s="81">
        <f t="shared" si="4"/>
        <v>2766.7309460767337</v>
      </c>
      <c r="X154" s="81">
        <f t="shared" si="4"/>
        <v>6.6388827404289579</v>
      </c>
      <c r="Y154" s="81">
        <f t="shared" si="4"/>
        <v>7.14924817627751</v>
      </c>
      <c r="Z154" s="81">
        <f t="shared" si="4"/>
        <v>3.037816566758015</v>
      </c>
      <c r="AA154" s="81">
        <f t="shared" si="4"/>
        <v>3.3732036292698733</v>
      </c>
      <c r="AB154" s="81">
        <f t="shared" si="4"/>
        <v>24.039331058387301</v>
      </c>
      <c r="AC154" s="81">
        <f t="shared" si="4"/>
        <v>5.4046544589608736</v>
      </c>
      <c r="AD154" s="81">
        <f t="shared" si="4"/>
        <v>10.819355290940541</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1.7418684190140306</v>
      </c>
      <c r="F157" s="91">
        <v>0.15279566553193952</v>
      </c>
      <c r="G157" s="91">
        <v>0.13384706825256004</v>
      </c>
      <c r="H157" s="91" t="s">
        <v>423</v>
      </c>
      <c r="I157" s="91">
        <v>1.5934174631670271E-3</v>
      </c>
      <c r="J157" s="91">
        <v>1.5934174631670271E-3</v>
      </c>
      <c r="K157" s="91">
        <v>1.5934174631670271E-3</v>
      </c>
      <c r="L157" s="91" t="s">
        <v>442</v>
      </c>
      <c r="M157" s="91">
        <v>0.93478305748890012</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7897.4897714669205</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1.3414388974016096</v>
      </c>
      <c r="F158" s="91">
        <v>7.444016250787E-3</v>
      </c>
      <c r="G158" s="91">
        <v>2.56863840086E-3</v>
      </c>
      <c r="H158" s="91" t="s">
        <v>442</v>
      </c>
      <c r="I158" s="91">
        <v>4.5640340771140008E-5</v>
      </c>
      <c r="J158" s="91">
        <v>4.5640340771140008E-5</v>
      </c>
      <c r="K158" s="91">
        <v>4.5640340771140008E-5</v>
      </c>
      <c r="L158" s="91" t="s">
        <v>442</v>
      </c>
      <c r="M158" s="91">
        <v>0.131407633104</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194.03669184271237</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5.6514391715384615</v>
      </c>
      <c r="F159" s="91">
        <v>0.13698086634615383</v>
      </c>
      <c r="G159" s="91">
        <v>0.31309912307692306</v>
      </c>
      <c r="H159" s="91" t="s">
        <v>423</v>
      </c>
      <c r="I159" s="91">
        <v>8.3754015423076936E-2</v>
      </c>
      <c r="J159" s="91">
        <v>8.3754015423076936E-2</v>
      </c>
      <c r="K159" s="91">
        <v>8.3754015423076936E-2</v>
      </c>
      <c r="L159" s="91">
        <v>1.0848884614615386E-2</v>
      </c>
      <c r="M159" s="91">
        <v>0.28726844542307689</v>
      </c>
      <c r="N159" s="91">
        <v>1.01757215E-2</v>
      </c>
      <c r="O159" s="91">
        <v>7.8274780769230765E-4</v>
      </c>
      <c r="P159" s="91">
        <v>2.3482434230769227E-3</v>
      </c>
      <c r="Q159" s="91">
        <v>3.1309912307692306E-3</v>
      </c>
      <c r="R159" s="91">
        <v>3.9137390384615389E-3</v>
      </c>
      <c r="S159" s="91">
        <v>6.8881807076923082E-2</v>
      </c>
      <c r="T159" s="91">
        <v>7.8274780769230765E-2</v>
      </c>
      <c r="U159" s="91">
        <v>7.8274780769230778E-3</v>
      </c>
      <c r="V159" s="91">
        <v>9.392973692307692E-2</v>
      </c>
      <c r="W159" s="91">
        <v>1.01757215E-2</v>
      </c>
      <c r="X159" s="91" t="s">
        <v>423</v>
      </c>
      <c r="Y159" s="91" t="s">
        <v>423</v>
      </c>
      <c r="Z159" s="91" t="s">
        <v>423</v>
      </c>
      <c r="AA159" s="91" t="s">
        <v>423</v>
      </c>
      <c r="AB159" s="91" t="s">
        <v>423</v>
      </c>
      <c r="AC159" s="91">
        <v>6.2619824615384612E-3</v>
      </c>
      <c r="AD159" s="91">
        <v>2.9744416692307689E-3</v>
      </c>
      <c r="AE159" s="86"/>
      <c r="AF159" s="91">
        <v>3277.2085212461534</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36" priority="2" operator="equal">
      <formula>0</formula>
    </cfRule>
  </conditionalFormatting>
  <conditionalFormatting sqref="AF23:AK23 AF25:AK36 AF40:AK42 AF44:AK44 AF48:AK48 AF64:AK65 AF72:AK72 AF82:AK82 AF84:AK91 AF94:AK140">
    <cfRule type="cellIs" dxfId="35" priority="1" operator="equal">
      <formula>0</formula>
    </cfRule>
  </conditionalFormatting>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70"/>
  <sheetViews>
    <sheetView topLeftCell="A4"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2007</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59.070066026480774</v>
      </c>
      <c r="F14" s="40">
        <v>0.83406582001520579</v>
      </c>
      <c r="G14" s="40">
        <v>920.21349938510275</v>
      </c>
      <c r="H14" s="40" t="s">
        <v>442</v>
      </c>
      <c r="I14" s="40">
        <v>4.6467204521742103</v>
      </c>
      <c r="J14" s="40">
        <v>17.459654077656367</v>
      </c>
      <c r="K14" s="40">
        <v>34.362562723274451</v>
      </c>
      <c r="L14" s="40">
        <v>0.1122970497613706</v>
      </c>
      <c r="M14" s="40">
        <v>11.770795026031946</v>
      </c>
      <c r="N14" s="40">
        <v>5.9589645478300817</v>
      </c>
      <c r="O14" s="40">
        <v>0.72527158780412593</v>
      </c>
      <c r="P14" s="40">
        <v>1.1765961003970804</v>
      </c>
      <c r="Q14" s="40">
        <v>5.8144362407944463</v>
      </c>
      <c r="R14" s="40">
        <v>3.6833769743348861</v>
      </c>
      <c r="S14" s="40">
        <v>1.582795259491325</v>
      </c>
      <c r="T14" s="40">
        <v>4.8444671564600092</v>
      </c>
      <c r="U14" s="40">
        <v>18.360406080602683</v>
      </c>
      <c r="V14" s="40">
        <v>9.268099159352845</v>
      </c>
      <c r="W14" s="40">
        <v>3.9647695252342121</v>
      </c>
      <c r="X14" s="40">
        <v>1.4255046414138961E-3</v>
      </c>
      <c r="Y14" s="40">
        <v>8.7957303173395882E-2</v>
      </c>
      <c r="Z14" s="40">
        <v>6.894440032740945E-2</v>
      </c>
      <c r="AA14" s="40">
        <v>2.286113340136476E-3</v>
      </c>
      <c r="AB14" s="40">
        <v>0.16061332148235571</v>
      </c>
      <c r="AC14" s="40">
        <v>4.9652260727947128</v>
      </c>
      <c r="AD14" s="40">
        <v>2.4455591104809793E-3</v>
      </c>
      <c r="AE14" s="193"/>
      <c r="AF14" s="40">
        <v>1981.7141909999998</v>
      </c>
      <c r="AG14" s="40">
        <v>270867.95860960014</v>
      </c>
      <c r="AH14" s="40">
        <v>34644.361792950011</v>
      </c>
      <c r="AI14" s="40" t="s">
        <v>441</v>
      </c>
      <c r="AJ14" s="40" t="s">
        <v>441</v>
      </c>
      <c r="AK14" s="40" t="s">
        <v>423</v>
      </c>
      <c r="AL14" s="41" t="s">
        <v>70</v>
      </c>
    </row>
    <row r="15" spans="1:38" s="5" customFormat="1" ht="26.25" customHeight="1" thickBot="1" x14ac:dyDescent="0.25">
      <c r="A15" s="38" t="s">
        <v>73</v>
      </c>
      <c r="B15" s="38" t="s">
        <v>21</v>
      </c>
      <c r="C15" s="38" t="s">
        <v>74</v>
      </c>
      <c r="D15" s="39"/>
      <c r="E15" s="40">
        <v>2.2734372535</v>
      </c>
      <c r="F15" s="40">
        <v>2.9492304529999999E-2</v>
      </c>
      <c r="G15" s="40">
        <v>13.072127836993999</v>
      </c>
      <c r="H15" s="40" t="s">
        <v>442</v>
      </c>
      <c r="I15" s="40">
        <v>7.8968267390000013E-2</v>
      </c>
      <c r="J15" s="40">
        <v>0.12236737139000002</v>
      </c>
      <c r="K15" s="40">
        <v>0.15853329139</v>
      </c>
      <c r="L15" s="40">
        <v>6.0691727359999999E-3</v>
      </c>
      <c r="M15" s="40">
        <v>0.41830858704999996</v>
      </c>
      <c r="N15" s="40">
        <v>5.7108120807749997E-2</v>
      </c>
      <c r="O15" s="40">
        <v>7.9247021250000004E-3</v>
      </c>
      <c r="P15" s="40">
        <v>7.9247021250000004E-3</v>
      </c>
      <c r="Q15" s="40">
        <v>3.4595624940000007E-2</v>
      </c>
      <c r="R15" s="40">
        <v>0.20606691023326004</v>
      </c>
      <c r="S15" s="40">
        <v>0.134767268303326</v>
      </c>
      <c r="T15" s="40">
        <v>5.7003297732986358</v>
      </c>
      <c r="U15" s="40">
        <v>3.8333495311200005E-2</v>
      </c>
      <c r="V15" s="40">
        <v>0.60820344560774997</v>
      </c>
      <c r="W15" s="40">
        <v>1.8082960000000002E-2</v>
      </c>
      <c r="X15" s="40">
        <v>9.9011999999999993E-6</v>
      </c>
      <c r="Y15" s="40">
        <v>4.3634780800000009E-5</v>
      </c>
      <c r="Z15" s="40">
        <v>9.3387999999999994E-6</v>
      </c>
      <c r="AA15" s="40">
        <v>9.3387999999999994E-6</v>
      </c>
      <c r="AB15" s="40">
        <v>7.2213580800000008E-5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0.32433413880399997</v>
      </c>
      <c r="F16" s="40">
        <v>2.7602591310000001E-3</v>
      </c>
      <c r="G16" s="40">
        <v>3.7522597363720003</v>
      </c>
      <c r="H16" s="40" t="s">
        <v>442</v>
      </c>
      <c r="I16" s="40">
        <v>1.4415126554966</v>
      </c>
      <c r="J16" s="40">
        <v>1.9712584727478</v>
      </c>
      <c r="K16" s="40">
        <v>2.0330924679989999</v>
      </c>
      <c r="L16" s="40">
        <v>0.68989419142098241</v>
      </c>
      <c r="M16" s="40">
        <v>3.3109671560000005E-2</v>
      </c>
      <c r="N16" s="40">
        <v>1.2080211507980001</v>
      </c>
      <c r="O16" s="40">
        <v>6.7655599933300004E-2</v>
      </c>
      <c r="P16" s="40">
        <v>6.555843877E-4</v>
      </c>
      <c r="Q16" s="40">
        <v>0.4734952954162</v>
      </c>
      <c r="R16" s="40">
        <v>0.24142442398112002</v>
      </c>
      <c r="S16" s="40">
        <v>1.0520822667069119</v>
      </c>
      <c r="T16" s="40">
        <v>0.22041383341412002</v>
      </c>
      <c r="U16" s="40">
        <v>0.1202956557576</v>
      </c>
      <c r="V16" s="40">
        <v>1.962111115188</v>
      </c>
      <c r="W16" s="40">
        <v>554.24437926853011</v>
      </c>
      <c r="X16" s="40">
        <v>8.5569446640000005E-4</v>
      </c>
      <c r="Y16" s="40">
        <v>1.1152529426E-3</v>
      </c>
      <c r="Z16" s="40">
        <v>8.4671521519999991E-4</v>
      </c>
      <c r="AA16" s="40">
        <v>3.9404465180000001E-4</v>
      </c>
      <c r="AB16" s="40">
        <v>3.2117072759999996E-3</v>
      </c>
      <c r="AC16" s="40">
        <v>3.9059263936000002E-5</v>
      </c>
      <c r="AD16" s="40">
        <v>1.0709798176000001E-2</v>
      </c>
      <c r="AE16" s="193"/>
      <c r="AF16" s="40">
        <v>7.9387249999999998</v>
      </c>
      <c r="AG16" s="40">
        <v>62.998812800000003</v>
      </c>
      <c r="AH16" s="40">
        <v>878.01199999999994</v>
      </c>
      <c r="AI16" s="40" t="s">
        <v>441</v>
      </c>
      <c r="AJ16" s="40" t="s">
        <v>423</v>
      </c>
      <c r="AK16" s="40" t="s">
        <v>423</v>
      </c>
      <c r="AL16" s="41" t="s">
        <v>70</v>
      </c>
    </row>
    <row r="17" spans="1:38" s="5" customFormat="1" ht="26.25" customHeight="1" thickBot="1" x14ac:dyDescent="0.25">
      <c r="A17" s="38" t="s">
        <v>73</v>
      </c>
      <c r="B17" s="38" t="s">
        <v>2</v>
      </c>
      <c r="C17" s="38" t="s">
        <v>76</v>
      </c>
      <c r="D17" s="39"/>
      <c r="E17" s="40">
        <v>2.2967669771567998</v>
      </c>
      <c r="F17" s="40">
        <v>1.2557963112460802</v>
      </c>
      <c r="G17" s="40">
        <v>0.56690182671563205</v>
      </c>
      <c r="H17" s="40" t="s">
        <v>442</v>
      </c>
      <c r="I17" s="40">
        <v>4.6635706457419997E-2</v>
      </c>
      <c r="J17" s="40">
        <v>5.292501344782001E-2</v>
      </c>
      <c r="K17" s="40">
        <v>5.9173081979020013E-2</v>
      </c>
      <c r="L17" s="40">
        <v>1.4865562870552001E-3</v>
      </c>
      <c r="M17" s="40">
        <v>23.067749519939198</v>
      </c>
      <c r="N17" s="40">
        <v>3.0554672693109998E-3</v>
      </c>
      <c r="O17" s="40">
        <v>7.5868551137050024E-4</v>
      </c>
      <c r="P17" s="40">
        <v>1.6867784127160006E-3</v>
      </c>
      <c r="Q17" s="40">
        <v>4.5624478693599962E-3</v>
      </c>
      <c r="R17" s="40">
        <v>1.7227815822706395E-3</v>
      </c>
      <c r="S17" s="40">
        <v>3.3498531519310639E-3</v>
      </c>
      <c r="T17" s="40">
        <v>0.16003035877079222</v>
      </c>
      <c r="U17" s="40">
        <v>1.5642409243727996E-3</v>
      </c>
      <c r="V17" s="40">
        <v>5.6390353846470995E-2</v>
      </c>
      <c r="W17" s="40">
        <v>9.6073834958000023E-3</v>
      </c>
      <c r="X17" s="40">
        <v>4.6366237800000011E-5</v>
      </c>
      <c r="Y17" s="40">
        <v>6.5808075802000003E-5</v>
      </c>
      <c r="Z17" s="40">
        <v>3.6693194882000005E-5</v>
      </c>
      <c r="AA17" s="40">
        <v>2.5517055601120001E-5</v>
      </c>
      <c r="AB17" s="40">
        <v>1.7438456408512003E-4</v>
      </c>
      <c r="AC17" s="40">
        <v>1.087490272E-6</v>
      </c>
      <c r="AD17" s="40">
        <v>1.5642547579999998E-4</v>
      </c>
      <c r="AE17" s="193"/>
      <c r="AF17" s="40">
        <v>630.30633599999987</v>
      </c>
      <c r="AG17" s="40">
        <v>3824.5351516000005</v>
      </c>
      <c r="AH17" s="40">
        <v>13004.419841999999</v>
      </c>
      <c r="AI17" s="40">
        <v>0.10340000000000001</v>
      </c>
      <c r="AJ17" s="40" t="s">
        <v>441</v>
      </c>
      <c r="AK17" s="40" t="s">
        <v>423</v>
      </c>
      <c r="AL17" s="41" t="s">
        <v>70</v>
      </c>
    </row>
    <row r="18" spans="1:38" s="5" customFormat="1" ht="26.25" customHeight="1" thickBot="1" x14ac:dyDescent="0.25">
      <c r="A18" s="38" t="s">
        <v>73</v>
      </c>
      <c r="B18" s="38" t="s">
        <v>4</v>
      </c>
      <c r="C18" s="38" t="s">
        <v>77</v>
      </c>
      <c r="D18" s="39"/>
      <c r="E18" s="40">
        <v>0.48274324198900004</v>
      </c>
      <c r="F18" s="40">
        <v>1.940522575E-3</v>
      </c>
      <c r="G18" s="40">
        <v>0.23724553118350505</v>
      </c>
      <c r="H18" s="40" t="s">
        <v>442</v>
      </c>
      <c r="I18" s="40">
        <v>9.9240796274999987E-3</v>
      </c>
      <c r="J18" s="40">
        <v>1.3194322977500001E-2</v>
      </c>
      <c r="K18" s="40">
        <v>1.3194322977500001E-2</v>
      </c>
      <c r="L18" s="40">
        <v>3.7543477184999999E-5</v>
      </c>
      <c r="M18" s="40">
        <v>1.9572976400000001E-2</v>
      </c>
      <c r="N18" s="40">
        <v>3.2706625819250005E-3</v>
      </c>
      <c r="O18" s="40">
        <v>9.8154402487500003E-5</v>
      </c>
      <c r="P18" s="40">
        <v>4.4463828500000001E-5</v>
      </c>
      <c r="Q18" s="40">
        <v>3.4078403900000007E-4</v>
      </c>
      <c r="R18" s="40">
        <v>6.541194254842001E-3</v>
      </c>
      <c r="S18" s="40">
        <v>9.8176476048419991E-4</v>
      </c>
      <c r="T18" s="40">
        <v>6.5404949922854491E-2</v>
      </c>
      <c r="U18" s="40">
        <v>1.5943174500000001E-6</v>
      </c>
      <c r="V18" s="40">
        <v>1.7253375069250002E-3</v>
      </c>
      <c r="W18" s="40">
        <v>3.2745903499999999E-3</v>
      </c>
      <c r="X18" s="40">
        <v>3.2703023450000006E-4</v>
      </c>
      <c r="Y18" s="40">
        <v>6.5409524500000015E-4</v>
      </c>
      <c r="Z18" s="40">
        <v>3.2702961350000004E-4</v>
      </c>
      <c r="AA18" s="40">
        <v>3.2702899250000009E-4</v>
      </c>
      <c r="AB18" s="40">
        <v>1.6351840855000003E-3</v>
      </c>
      <c r="AC18" s="40" t="s">
        <v>423</v>
      </c>
      <c r="AD18" s="40" t="s">
        <v>423</v>
      </c>
      <c r="AE18" s="193"/>
      <c r="AF18" s="40">
        <v>1087.7184809999999</v>
      </c>
      <c r="AG18" s="40">
        <v>1057.8373800000002</v>
      </c>
      <c r="AH18" s="40">
        <v>538.76052149999998</v>
      </c>
      <c r="AI18" s="40" t="s">
        <v>442</v>
      </c>
      <c r="AJ18" s="40" t="s">
        <v>442</v>
      </c>
      <c r="AK18" s="40" t="s">
        <v>423</v>
      </c>
      <c r="AL18" s="41" t="s">
        <v>70</v>
      </c>
    </row>
    <row r="19" spans="1:38" s="5" customFormat="1" ht="24.75" customHeight="1" thickBot="1" x14ac:dyDescent="0.25">
      <c r="A19" s="144" t="s">
        <v>73</v>
      </c>
      <c r="B19" s="38" t="s">
        <v>78</v>
      </c>
      <c r="C19" s="144" t="s">
        <v>79</v>
      </c>
      <c r="D19" s="145"/>
      <c r="E19" s="40">
        <v>0.52319063650079989</v>
      </c>
      <c r="F19" s="40">
        <v>1.8536695753560001E-2</v>
      </c>
      <c r="G19" s="40">
        <v>0.12605525581527122</v>
      </c>
      <c r="H19" s="40" t="s">
        <v>442</v>
      </c>
      <c r="I19" s="40">
        <v>1.2142771714157004E-2</v>
      </c>
      <c r="J19" s="40">
        <v>1.4276051674157004E-2</v>
      </c>
      <c r="K19" s="40">
        <v>1.4312189434157001E-2</v>
      </c>
      <c r="L19" s="40">
        <v>1.1906219442672597E-4</v>
      </c>
      <c r="M19" s="40">
        <v>0.26057588680340005</v>
      </c>
      <c r="N19" s="40">
        <v>4.01616102632663E-3</v>
      </c>
      <c r="O19" s="40">
        <v>1.0947520772110504E-4</v>
      </c>
      <c r="P19" s="40">
        <v>7.9853572460199945E-4</v>
      </c>
      <c r="Q19" s="40">
        <v>2.1701877961303987E-3</v>
      </c>
      <c r="R19" s="40">
        <v>5.3913610146721583E-3</v>
      </c>
      <c r="S19" s="40">
        <v>1.2346608514672164E-3</v>
      </c>
      <c r="T19" s="40">
        <v>5.7428682776951047E-2</v>
      </c>
      <c r="U19" s="40">
        <v>1.9187050669014006E-4</v>
      </c>
      <c r="V19" s="40">
        <v>3.5767116263266301E-3</v>
      </c>
      <c r="W19" s="40">
        <v>1.0083152403799998E-2</v>
      </c>
      <c r="X19" s="40">
        <v>7.4208058000000028E-4</v>
      </c>
      <c r="Y19" s="40">
        <v>1.0451154400000001E-3</v>
      </c>
      <c r="Z19" s="40">
        <v>3.7741226200000001E-3</v>
      </c>
      <c r="AA19" s="40">
        <v>4.1915110000000002E-4</v>
      </c>
      <c r="AB19" s="40">
        <v>5.9804697400000001E-3</v>
      </c>
      <c r="AC19" s="40">
        <v>1.2434682800000002E-5</v>
      </c>
      <c r="AD19" s="40">
        <v>1.4120199989999999E-3</v>
      </c>
      <c r="AE19" s="193"/>
      <c r="AF19" s="40">
        <v>261.06910000000005</v>
      </c>
      <c r="AG19" s="40">
        <v>8.3059399999999979</v>
      </c>
      <c r="AH19" s="40">
        <v>6968.5943460199996</v>
      </c>
      <c r="AI19" s="40">
        <v>1.4570000000000001</v>
      </c>
      <c r="AJ19" s="40" t="s">
        <v>441</v>
      </c>
      <c r="AK19" s="40" t="s">
        <v>423</v>
      </c>
      <c r="AL19" s="146" t="s">
        <v>70</v>
      </c>
    </row>
    <row r="20" spans="1:38" s="5" customFormat="1" ht="26.25" customHeight="1" thickBot="1" x14ac:dyDescent="0.25">
      <c r="A20" s="38" t="s">
        <v>73</v>
      </c>
      <c r="B20" s="38" t="s">
        <v>5</v>
      </c>
      <c r="C20" s="38" t="s">
        <v>80</v>
      </c>
      <c r="D20" s="39"/>
      <c r="E20" s="40">
        <v>0.23839246318640001</v>
      </c>
      <c r="F20" s="40">
        <v>3.9436548170600001E-2</v>
      </c>
      <c r="G20" s="40">
        <v>0.20156872400653544</v>
      </c>
      <c r="H20" s="40" t="s">
        <v>442</v>
      </c>
      <c r="I20" s="40">
        <v>0.32499027529453506</v>
      </c>
      <c r="J20" s="40">
        <v>0.32985979548045496</v>
      </c>
      <c r="K20" s="40">
        <v>0.35037930286637492</v>
      </c>
      <c r="L20" s="40">
        <v>1.5657300265104904E-3</v>
      </c>
      <c r="M20" s="40">
        <v>0.16048005606100005</v>
      </c>
      <c r="N20" s="40">
        <v>1.1851676026693249E-2</v>
      </c>
      <c r="O20" s="40">
        <v>3.4872623701288738E-3</v>
      </c>
      <c r="P20" s="40">
        <v>1.0497292168699999E-3</v>
      </c>
      <c r="Q20" s="40">
        <v>7.5426094837999984E-4</v>
      </c>
      <c r="R20" s="40">
        <v>1.5206879659984575E-2</v>
      </c>
      <c r="S20" s="40">
        <v>2.9685102577284572E-3</v>
      </c>
      <c r="T20" s="40">
        <v>9.299709556038567E-2</v>
      </c>
      <c r="U20" s="40">
        <v>2.2438613871049985E-4</v>
      </c>
      <c r="V20" s="40">
        <v>0.13562289079019318</v>
      </c>
      <c r="W20" s="40">
        <v>3.0611041747999997E-2</v>
      </c>
      <c r="X20" s="40">
        <v>3.0774561517400009E-3</v>
      </c>
      <c r="Y20" s="40">
        <v>5.0931421351599997E-3</v>
      </c>
      <c r="Z20" s="40">
        <v>1.8607867408200001E-3</v>
      </c>
      <c r="AA20" s="40">
        <v>1.5089057263799998E-3</v>
      </c>
      <c r="AB20" s="40">
        <v>1.1540290754100001E-2</v>
      </c>
      <c r="AC20" s="40">
        <v>1.2880392818175998E-3</v>
      </c>
      <c r="AD20" s="40">
        <v>4.4264440570000003E-4</v>
      </c>
      <c r="AE20" s="193"/>
      <c r="AF20" s="40">
        <v>623.92310999999995</v>
      </c>
      <c r="AG20" s="40">
        <v>2.59319648</v>
      </c>
      <c r="AH20" s="40">
        <v>2348.0137955</v>
      </c>
      <c r="AI20" s="40">
        <v>2256.7424999999998</v>
      </c>
      <c r="AJ20" s="40" t="s">
        <v>423</v>
      </c>
      <c r="AK20" s="40" t="s">
        <v>423</v>
      </c>
      <c r="AL20" s="41" t="s">
        <v>70</v>
      </c>
    </row>
    <row r="21" spans="1:38" s="5" customFormat="1" ht="24.75" customHeight="1" thickBot="1" x14ac:dyDescent="0.25">
      <c r="A21" s="144" t="s">
        <v>73</v>
      </c>
      <c r="B21" s="38" t="s">
        <v>81</v>
      </c>
      <c r="C21" s="144" t="s">
        <v>82</v>
      </c>
      <c r="D21" s="145"/>
      <c r="E21" s="40">
        <v>0.45849190050480015</v>
      </c>
      <c r="F21" s="40">
        <v>3.0280349654400004E-2</v>
      </c>
      <c r="G21" s="40">
        <v>1.2257001630475384</v>
      </c>
      <c r="H21" s="40" t="s">
        <v>442</v>
      </c>
      <c r="I21" s="40">
        <v>7.4966336545639931E-2</v>
      </c>
      <c r="J21" s="40">
        <v>9.8670264410880129E-2</v>
      </c>
      <c r="K21" s="40">
        <v>0.12087086366112011</v>
      </c>
      <c r="L21" s="40">
        <v>4.8394268880397598E-3</v>
      </c>
      <c r="M21" s="40">
        <v>0.34885064555600015</v>
      </c>
      <c r="N21" s="40">
        <v>7.2915233213674463E-2</v>
      </c>
      <c r="O21" s="40">
        <v>5.6909135252390716E-3</v>
      </c>
      <c r="P21" s="40">
        <v>5.2116466985533344E-3</v>
      </c>
      <c r="Q21" s="40">
        <v>4.998911913435336E-3</v>
      </c>
      <c r="R21" s="40">
        <v>3.6790873163148323E-2</v>
      </c>
      <c r="S21" s="40">
        <v>1.4853951696676833E-2</v>
      </c>
      <c r="T21" s="40">
        <v>0.25907122079089562</v>
      </c>
      <c r="U21" s="40">
        <v>5.8842979572989451E-3</v>
      </c>
      <c r="V21" s="40">
        <v>0.28515850232034062</v>
      </c>
      <c r="W21" s="40">
        <v>9.5531700990000079E-2</v>
      </c>
      <c r="X21" s="40">
        <v>1.3557402600218146E-2</v>
      </c>
      <c r="Y21" s="40">
        <v>1.8679304945713356E-2</v>
      </c>
      <c r="Z21" s="40">
        <v>3.3695604656126643E-2</v>
      </c>
      <c r="AA21" s="40">
        <v>6.0961731823663467E-3</v>
      </c>
      <c r="AB21" s="40">
        <v>7.2028485384424482E-2</v>
      </c>
      <c r="AC21" s="40" t="s">
        <v>423</v>
      </c>
      <c r="AD21" s="40" t="s">
        <v>423</v>
      </c>
      <c r="AE21" s="193"/>
      <c r="AF21" s="40">
        <v>1036.9296964000002</v>
      </c>
      <c r="AG21" s="40">
        <v>769.66352805999986</v>
      </c>
      <c r="AH21" s="40">
        <v>3398.5119495999998</v>
      </c>
      <c r="AI21" s="40">
        <v>360.42946900000004</v>
      </c>
      <c r="AJ21" s="40" t="s">
        <v>441</v>
      </c>
      <c r="AK21" s="40" t="s">
        <v>423</v>
      </c>
      <c r="AL21" s="146" t="s">
        <v>70</v>
      </c>
    </row>
    <row r="22" spans="1:38" s="5" customFormat="1" ht="26.25" customHeight="1" thickBot="1" x14ac:dyDescent="0.25">
      <c r="A22" s="38" t="s">
        <v>73</v>
      </c>
      <c r="B22" s="38" t="s">
        <v>3</v>
      </c>
      <c r="C22" s="38" t="s">
        <v>83</v>
      </c>
      <c r="D22" s="39"/>
      <c r="E22" s="40">
        <v>0.99594418990839007</v>
      </c>
      <c r="F22" s="40">
        <v>0.17054301462362503</v>
      </c>
      <c r="G22" s="40">
        <v>2.5216980458263492</v>
      </c>
      <c r="H22" s="40">
        <v>1.14492E-6</v>
      </c>
      <c r="I22" s="40">
        <v>0.10139048371762925</v>
      </c>
      <c r="J22" s="40">
        <v>0.10993640518622927</v>
      </c>
      <c r="K22" s="40">
        <v>0.11587142408002925</v>
      </c>
      <c r="L22" s="40">
        <v>7.0375894357443732E-3</v>
      </c>
      <c r="M22" s="40">
        <v>1.090544810563016</v>
      </c>
      <c r="N22" s="40">
        <v>0.13265906894848714</v>
      </c>
      <c r="O22" s="40">
        <v>1.8407411100183413E-3</v>
      </c>
      <c r="P22" s="40">
        <v>8.643774463064904E-3</v>
      </c>
      <c r="Q22" s="40">
        <v>4.7558380187535006E-3</v>
      </c>
      <c r="R22" s="40">
        <v>3.1534550539538055E-2</v>
      </c>
      <c r="S22" s="40">
        <v>2.4221404082518522E-2</v>
      </c>
      <c r="T22" s="40">
        <v>0.30186568850671602</v>
      </c>
      <c r="U22" s="40">
        <v>1.7378564400522298E-3</v>
      </c>
      <c r="V22" s="40">
        <v>0.18591345196176459</v>
      </c>
      <c r="W22" s="40">
        <v>0.18211317069219987</v>
      </c>
      <c r="X22" s="40">
        <v>4.5888415579900019E-2</v>
      </c>
      <c r="Y22" s="40">
        <v>5.8241494163859979E-2</v>
      </c>
      <c r="Z22" s="40">
        <v>8.1902132198980043E-2</v>
      </c>
      <c r="AA22" s="40">
        <v>1.8483804091899994E-2</v>
      </c>
      <c r="AB22" s="40">
        <v>0.20451584603464001</v>
      </c>
      <c r="AC22" s="40">
        <v>5.3007642464799991E-4</v>
      </c>
      <c r="AD22" s="40">
        <v>0.14403555271399995</v>
      </c>
      <c r="AE22" s="193"/>
      <c r="AF22" s="40">
        <v>2354.9542999999999</v>
      </c>
      <c r="AG22" s="40">
        <v>6526.6849243999977</v>
      </c>
      <c r="AH22" s="40">
        <v>8826.7575864350038</v>
      </c>
      <c r="AI22" s="40">
        <v>55.142880000000005</v>
      </c>
      <c r="AJ22" s="40">
        <v>145.87575400000003</v>
      </c>
      <c r="AK22" s="40" t="s">
        <v>423</v>
      </c>
      <c r="AL22" s="41" t="s">
        <v>70</v>
      </c>
    </row>
    <row r="23" spans="1:38" s="5" customFormat="1" ht="24.75" customHeight="1" thickBot="1" x14ac:dyDescent="0.25">
      <c r="A23" s="144" t="s">
        <v>84</v>
      </c>
      <c r="B23" s="38" t="s">
        <v>85</v>
      </c>
      <c r="C23" s="144" t="s">
        <v>443</v>
      </c>
      <c r="D23" s="147"/>
      <c r="E23" s="40">
        <v>1.0441279999999999</v>
      </c>
      <c r="F23" s="40">
        <v>0.10806399999999999</v>
      </c>
      <c r="G23" s="40">
        <v>1.4220799999999998E-3</v>
      </c>
      <c r="H23" s="40">
        <v>2.5599999999999999E-4</v>
      </c>
      <c r="I23" s="40">
        <v>6.7327999999999999E-2</v>
      </c>
      <c r="J23" s="40">
        <v>6.7327999999999999E-2</v>
      </c>
      <c r="K23" s="40">
        <v>6.7327999999999999E-2</v>
      </c>
      <c r="L23" s="40" t="s">
        <v>423</v>
      </c>
      <c r="M23" s="40">
        <v>0.34476800000000002</v>
      </c>
      <c r="N23" s="40" t="s">
        <v>423</v>
      </c>
      <c r="O23" s="40">
        <v>3.2000000000000003E-4</v>
      </c>
      <c r="P23" s="40" t="s">
        <v>423</v>
      </c>
      <c r="Q23" s="40" t="s">
        <v>423</v>
      </c>
      <c r="R23" s="40">
        <v>1.6000000000000001E-3</v>
      </c>
      <c r="S23" s="40">
        <v>5.4399999999999997E-2</v>
      </c>
      <c r="T23" s="40">
        <v>2.2400000000000002E-3</v>
      </c>
      <c r="U23" s="40">
        <v>3.2000000000000003E-4</v>
      </c>
      <c r="V23" s="40">
        <v>3.2000000000000001E-2</v>
      </c>
      <c r="W23" s="40" t="s">
        <v>423</v>
      </c>
      <c r="X23" s="40">
        <v>9.6000000000000002E-4</v>
      </c>
      <c r="Y23" s="40">
        <v>1.6000000000000001E-3</v>
      </c>
      <c r="Z23" s="40" t="s">
        <v>423</v>
      </c>
      <c r="AA23" s="40" t="s">
        <v>423</v>
      </c>
      <c r="AB23" s="40">
        <v>2.5600000000000002E-3</v>
      </c>
      <c r="AC23" s="40" t="s">
        <v>423</v>
      </c>
      <c r="AD23" s="40" t="s">
        <v>423</v>
      </c>
      <c r="AE23" s="193"/>
      <c r="AF23" s="40">
        <v>1353.6</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v>1.9298492868057027</v>
      </c>
      <c r="F24" s="40">
        <v>4.5856727440900066E-2</v>
      </c>
      <c r="G24" s="40">
        <v>4.6062168776347425</v>
      </c>
      <c r="H24" s="40" t="s">
        <v>442</v>
      </c>
      <c r="I24" s="40">
        <v>0.18726617916797092</v>
      </c>
      <c r="J24" s="40">
        <v>0.59016471159345285</v>
      </c>
      <c r="K24" s="40">
        <v>1.1045884072299319</v>
      </c>
      <c r="L24" s="40">
        <v>1.3034673079123977E-2</v>
      </c>
      <c r="M24" s="40">
        <v>0.36859550497668075</v>
      </c>
      <c r="N24" s="40">
        <v>8.2770986851631326E-2</v>
      </c>
      <c r="O24" s="40">
        <v>7.9532647043067586E-3</v>
      </c>
      <c r="P24" s="40">
        <v>1.0085927713626182E-2</v>
      </c>
      <c r="Q24" s="40">
        <v>4.3139272654972208E-2</v>
      </c>
      <c r="R24" s="40">
        <v>6.524775916476247E-2</v>
      </c>
      <c r="S24" s="40">
        <v>6.368254438780914E-2</v>
      </c>
      <c r="T24" s="40">
        <v>0.41302997397338514</v>
      </c>
      <c r="U24" s="40">
        <v>0.12792588602751762</v>
      </c>
      <c r="V24" s="40">
        <v>0.65874599615303464</v>
      </c>
      <c r="W24" s="40">
        <v>0.10334650053167038</v>
      </c>
      <c r="X24" s="40">
        <v>8.9269617190520529E-3</v>
      </c>
      <c r="Y24" s="40">
        <v>1.3735903719542504E-2</v>
      </c>
      <c r="Z24" s="40">
        <v>3.1326945304288756E-2</v>
      </c>
      <c r="AA24" s="40">
        <v>4.378813083785002E-3</v>
      </c>
      <c r="AB24" s="40">
        <v>5.8368623826668312E-2</v>
      </c>
      <c r="AC24" s="40">
        <v>6.9613511630234493E-2</v>
      </c>
      <c r="AD24" s="40">
        <v>2.6420587279212038E-2</v>
      </c>
      <c r="AE24" s="193"/>
      <c r="AF24" s="40">
        <v>11456.928320972003</v>
      </c>
      <c r="AG24" s="40">
        <v>7593.4185321199984</v>
      </c>
      <c r="AH24" s="40">
        <v>3056.0025547099985</v>
      </c>
      <c r="AI24" s="40">
        <v>172.20462200000006</v>
      </c>
      <c r="AJ24" s="40" t="s">
        <v>441</v>
      </c>
      <c r="AK24" s="40" t="s">
        <v>423</v>
      </c>
      <c r="AL24" s="146" t="s">
        <v>70</v>
      </c>
    </row>
    <row r="25" spans="1:38" s="5" customFormat="1" ht="24.75" customHeight="1" thickBot="1" x14ac:dyDescent="0.25">
      <c r="A25" s="144" t="s">
        <v>89</v>
      </c>
      <c r="B25" s="38" t="s">
        <v>90</v>
      </c>
      <c r="C25" s="144" t="s">
        <v>91</v>
      </c>
      <c r="D25" s="145"/>
      <c r="E25" s="40">
        <v>0.21527567642403622</v>
      </c>
      <c r="F25" s="40">
        <v>1.7225136479992999E-2</v>
      </c>
      <c r="G25" s="40">
        <v>2.1571960737079992E-2</v>
      </c>
      <c r="H25" s="40" t="s">
        <v>423</v>
      </c>
      <c r="I25" s="40">
        <v>2.5680905375075047E-4</v>
      </c>
      <c r="J25" s="40">
        <v>2.5680905375075047E-4</v>
      </c>
      <c r="K25" s="40">
        <v>2.5680905375075047E-4</v>
      </c>
      <c r="L25" s="40" t="s">
        <v>442</v>
      </c>
      <c r="M25" s="40">
        <v>0.12263580663620001</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1104.278931128227</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1.7542998533944362E-2</v>
      </c>
      <c r="F26" s="40">
        <v>2.4478413130710002E-3</v>
      </c>
      <c r="G26" s="40">
        <v>1.4373167740800005E-3</v>
      </c>
      <c r="H26" s="40" t="s">
        <v>442</v>
      </c>
      <c r="I26" s="40">
        <v>1.7110913849808899E-5</v>
      </c>
      <c r="J26" s="40">
        <v>1.7110913849808899E-5</v>
      </c>
      <c r="K26" s="40">
        <v>1.7110913849808899E-5</v>
      </c>
      <c r="L26" s="40" t="s">
        <v>442</v>
      </c>
      <c r="M26" s="40">
        <v>7.4332446988999989E-2</v>
      </c>
      <c r="N26" s="40">
        <v>1.0266548309885339</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64.009549814186215</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21.354644790341403</v>
      </c>
      <c r="F27" s="40">
        <v>12.023310932491423</v>
      </c>
      <c r="G27" s="40">
        <v>7.5215479022630233E-2</v>
      </c>
      <c r="H27" s="40">
        <v>0.70365278484865945</v>
      </c>
      <c r="I27" s="40">
        <v>1.059511130596108</v>
      </c>
      <c r="J27" s="40">
        <v>1.059511130596108</v>
      </c>
      <c r="K27" s="40">
        <v>1.059511130596108</v>
      </c>
      <c r="L27" s="40">
        <v>0.53258685045394494</v>
      </c>
      <c r="M27" s="40">
        <v>102.63634621515959</v>
      </c>
      <c r="N27" s="40">
        <v>1.9588221718133889E-2</v>
      </c>
      <c r="O27" s="40">
        <v>1.2698353828641728E-4</v>
      </c>
      <c r="P27" s="40">
        <v>6.979693854845005E-3</v>
      </c>
      <c r="Q27" s="40">
        <v>2.0212258694471275E-4</v>
      </c>
      <c r="R27" s="40">
        <v>7.2262778817011927E-3</v>
      </c>
      <c r="S27" s="40">
        <v>4.9885817627052789E-3</v>
      </c>
      <c r="T27" s="40">
        <v>1.2856014975674967E-3</v>
      </c>
      <c r="U27" s="40">
        <v>1.5027809731659093E-4</v>
      </c>
      <c r="V27" s="40">
        <v>2.5494722828142712E-2</v>
      </c>
      <c r="W27" s="40">
        <v>0.70002619999999993</v>
      </c>
      <c r="X27" s="40">
        <v>1.7934285098000002E-2</v>
      </c>
      <c r="Y27" s="40">
        <v>2.11194800312E-2</v>
      </c>
      <c r="Z27" s="40">
        <v>1.52611827679E-2</v>
      </c>
      <c r="AA27" s="40">
        <v>1.9105407111400002E-2</v>
      </c>
      <c r="AB27" s="40">
        <f t="shared" ref="AB27:AB33" si="0">IF((N(X27)+N(Y27)+N(Z27)+N(AA27))=0,X27,(N(X27)+N(Y27)+N(Z27)+N(AA27)))</f>
        <v>7.3420355008499999E-2</v>
      </c>
      <c r="AC27" s="40">
        <v>7.000261E-4</v>
      </c>
      <c r="AD27" s="40">
        <v>1.4491020000000001E-4</v>
      </c>
      <c r="AE27" s="193"/>
      <c r="AF27" s="40">
        <v>58470.061843040603</v>
      </c>
      <c r="AG27" s="40" t="s">
        <v>423</v>
      </c>
      <c r="AH27" s="40">
        <v>1341.1830834780001</v>
      </c>
      <c r="AI27" s="40">
        <v>49.2595103178</v>
      </c>
      <c r="AJ27" s="40" t="s">
        <v>423</v>
      </c>
      <c r="AK27" s="40" t="s">
        <v>423</v>
      </c>
      <c r="AL27" s="41" t="s">
        <v>70</v>
      </c>
    </row>
    <row r="28" spans="1:38" s="143" customFormat="1" ht="26.25" customHeight="1" thickBot="1" x14ac:dyDescent="0.25">
      <c r="A28" s="142" t="s">
        <v>94</v>
      </c>
      <c r="B28" s="142" t="s">
        <v>97</v>
      </c>
      <c r="C28" s="142" t="s">
        <v>98</v>
      </c>
      <c r="D28" s="39"/>
      <c r="E28" s="40">
        <v>4.974362730807468</v>
      </c>
      <c r="F28" s="40">
        <v>0.99616044359619604</v>
      </c>
      <c r="G28" s="40">
        <v>1.4048367712458685E-2</v>
      </c>
      <c r="H28" s="40">
        <v>3.2344878498028563E-2</v>
      </c>
      <c r="I28" s="40">
        <v>0.59463437569229494</v>
      </c>
      <c r="J28" s="40">
        <v>0.59463437569229494</v>
      </c>
      <c r="K28" s="40">
        <v>0.59463437569229494</v>
      </c>
      <c r="L28" s="40">
        <v>0.31653699626710968</v>
      </c>
      <c r="M28" s="40">
        <v>10.938270805877336</v>
      </c>
      <c r="N28" s="40">
        <v>2.6203346729224337E-3</v>
      </c>
      <c r="O28" s="40">
        <v>2.6295652447570371E-5</v>
      </c>
      <c r="P28" s="40">
        <v>1.953361040888192E-3</v>
      </c>
      <c r="Q28" s="40">
        <v>4.591947994670661E-5</v>
      </c>
      <c r="R28" s="40">
        <v>2.6221654053707076E-3</v>
      </c>
      <c r="S28" s="40">
        <v>1.7767604134595759E-3</v>
      </c>
      <c r="T28" s="40">
        <v>2.0525998401679362E-4</v>
      </c>
      <c r="U28" s="40">
        <v>3.924765499827247E-5</v>
      </c>
      <c r="V28" s="40">
        <v>6.8644231512360191E-3</v>
      </c>
      <c r="W28" s="40">
        <v>0.13709150000000001</v>
      </c>
      <c r="X28" s="40">
        <v>5.8286584277E-3</v>
      </c>
      <c r="Y28" s="40">
        <v>6.6344115474000001E-3</v>
      </c>
      <c r="Z28" s="40">
        <v>5.0791272723000004E-3</v>
      </c>
      <c r="AA28" s="40">
        <v>5.6421554225000005E-3</v>
      </c>
      <c r="AB28" s="40">
        <f t="shared" si="0"/>
        <v>2.3184352669900002E-2</v>
      </c>
      <c r="AC28" s="40">
        <v>1.370915E-4</v>
      </c>
      <c r="AD28" s="40">
        <v>3.6428499999999999E-5</v>
      </c>
      <c r="AE28" s="193"/>
      <c r="AF28" s="40">
        <v>13861.465524527201</v>
      </c>
      <c r="AG28" s="40" t="s">
        <v>423</v>
      </c>
      <c r="AH28" s="40" t="s">
        <v>442</v>
      </c>
      <c r="AI28" s="40">
        <v>27.388769302499998</v>
      </c>
      <c r="AJ28" s="40" t="s">
        <v>423</v>
      </c>
      <c r="AK28" s="40" t="s">
        <v>423</v>
      </c>
      <c r="AL28" s="41" t="s">
        <v>70</v>
      </c>
    </row>
    <row r="29" spans="1:38" s="143" customFormat="1" ht="26.25" customHeight="1" thickBot="1" x14ac:dyDescent="0.25">
      <c r="A29" s="142" t="s">
        <v>94</v>
      </c>
      <c r="B29" s="142" t="s">
        <v>99</v>
      </c>
      <c r="C29" s="142" t="s">
        <v>100</v>
      </c>
      <c r="D29" s="39"/>
      <c r="E29" s="40">
        <v>20.853049284585644</v>
      </c>
      <c r="F29" s="40">
        <v>1.3271637228198807</v>
      </c>
      <c r="G29" s="40">
        <v>2.7317247011910795E-2</v>
      </c>
      <c r="H29" s="40">
        <v>7.9231316801057026E-3</v>
      </c>
      <c r="I29" s="40">
        <v>0.65373045390537943</v>
      </c>
      <c r="J29" s="40">
        <v>0.65373045390537943</v>
      </c>
      <c r="K29" s="40">
        <v>0.65373045390537943</v>
      </c>
      <c r="L29" s="40">
        <v>0.36623565849393769</v>
      </c>
      <c r="M29" s="40">
        <v>5.0581654475507909</v>
      </c>
      <c r="N29" s="40">
        <v>3.9901958034063836E-4</v>
      </c>
      <c r="O29" s="40">
        <v>3.1125503498124545E-5</v>
      </c>
      <c r="P29" s="40">
        <v>3.2682545929617951E-3</v>
      </c>
      <c r="Q29" s="40">
        <v>6.2002616773533824E-5</v>
      </c>
      <c r="R29" s="40">
        <v>5.2225315029890461E-3</v>
      </c>
      <c r="S29" s="40">
        <v>3.5028519880293076E-3</v>
      </c>
      <c r="T29" s="40">
        <v>1.2822786733322715E-4</v>
      </c>
      <c r="U29" s="40">
        <v>6.1754226550818556E-5</v>
      </c>
      <c r="V29" s="40">
        <v>1.1108309072465882E-2</v>
      </c>
      <c r="W29" s="40">
        <v>0.16364210000000001</v>
      </c>
      <c r="X29" s="40">
        <v>2.3386903413999999E-3</v>
      </c>
      <c r="Y29" s="40">
        <v>1.41620692896E-2</v>
      </c>
      <c r="Z29" s="40">
        <v>1.5825137977200001E-2</v>
      </c>
      <c r="AA29" s="40">
        <v>3.6379627536000003E-3</v>
      </c>
      <c r="AB29" s="40">
        <f t="shared" si="0"/>
        <v>3.59638603618E-2</v>
      </c>
      <c r="AC29" s="40">
        <v>1.0985049999999999E-4</v>
      </c>
      <c r="AD29" s="40">
        <v>3.0973000000000003E-5</v>
      </c>
      <c r="AE29" s="193"/>
      <c r="AF29" s="40">
        <v>25946.625867786901</v>
      </c>
      <c r="AG29" s="40" t="s">
        <v>423</v>
      </c>
      <c r="AH29" s="40">
        <v>206.81691652200001</v>
      </c>
      <c r="AI29" s="40">
        <v>64.768596704499998</v>
      </c>
      <c r="AJ29" s="40" t="s">
        <v>423</v>
      </c>
      <c r="AK29" s="40" t="s">
        <v>423</v>
      </c>
      <c r="AL29" s="41" t="s">
        <v>70</v>
      </c>
    </row>
    <row r="30" spans="1:38" s="143" customFormat="1" ht="26.25" customHeight="1" thickBot="1" x14ac:dyDescent="0.25">
      <c r="A30" s="142" t="s">
        <v>94</v>
      </c>
      <c r="B30" s="142" t="s">
        <v>101</v>
      </c>
      <c r="C30" s="142" t="s">
        <v>102</v>
      </c>
      <c r="D30" s="39"/>
      <c r="E30" s="40">
        <v>4.2775921319359853E-2</v>
      </c>
      <c r="F30" s="40">
        <v>0.51423109632022468</v>
      </c>
      <c r="G30" s="40">
        <v>4.6858829466253421E-4</v>
      </c>
      <c r="H30" s="40">
        <v>3.3262750537890252E-4</v>
      </c>
      <c r="I30" s="40">
        <v>1.0644890614139535E-2</v>
      </c>
      <c r="J30" s="40">
        <v>1.0644890614139535E-2</v>
      </c>
      <c r="K30" s="40">
        <v>1.0644890614139535E-2</v>
      </c>
      <c r="L30" s="40">
        <v>1.7722099709224402E-3</v>
      </c>
      <c r="M30" s="40">
        <v>2.7500757291903364</v>
      </c>
      <c r="N30" s="40">
        <v>2.2789567525745966E-4</v>
      </c>
      <c r="O30" s="40">
        <v>2.7175552036206332E-4</v>
      </c>
      <c r="P30" s="40">
        <v>5.2648807286142735E-5</v>
      </c>
      <c r="Q30" s="40">
        <v>1.8154761133152664E-6</v>
      </c>
      <c r="R30" s="40">
        <v>1.1772626950246163E-3</v>
      </c>
      <c r="S30" s="40">
        <v>4.6186040891168817E-2</v>
      </c>
      <c r="T30" s="40">
        <v>1.9059551682233812E-3</v>
      </c>
      <c r="U30" s="40">
        <v>2.7056891859472481E-4</v>
      </c>
      <c r="V30" s="40">
        <v>2.6910108155255148E-2</v>
      </c>
      <c r="W30" s="40">
        <v>4.3978999999999997E-3</v>
      </c>
      <c r="X30" s="40">
        <v>6.4266870899999995E-5</v>
      </c>
      <c r="Y30" s="40">
        <v>1.100318309E-4</v>
      </c>
      <c r="Z30" s="40">
        <v>4.2229055699999997E-5</v>
      </c>
      <c r="AA30" s="40">
        <v>1.2770925620000001E-4</v>
      </c>
      <c r="AB30" s="40">
        <f t="shared" si="0"/>
        <v>3.4423701369999996E-4</v>
      </c>
      <c r="AC30" s="40">
        <v>4.3978999999999999E-6</v>
      </c>
      <c r="AD30" s="40">
        <v>3.6762000000000001E-6</v>
      </c>
      <c r="AE30" s="193"/>
      <c r="AF30" s="40">
        <v>266.26982995280002</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2.9318739074550684</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136.74259904420001</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0.38547953920924438</v>
      </c>
      <c r="J32" s="40">
        <v>0.75170991324626601</v>
      </c>
      <c r="K32" s="40">
        <v>0.95176532824831583</v>
      </c>
      <c r="L32" s="40">
        <v>8.5292263911138963E-2</v>
      </c>
      <c r="M32" s="40" t="s">
        <v>423</v>
      </c>
      <c r="N32" s="40">
        <v>2.9704491801104869</v>
      </c>
      <c r="O32" s="40">
        <v>1.2887817249245462E-2</v>
      </c>
      <c r="P32" s="40" t="s">
        <v>442</v>
      </c>
      <c r="Q32" s="40">
        <v>3.3899473058229025E-2</v>
      </c>
      <c r="R32" s="40">
        <v>1.1099791682731754</v>
      </c>
      <c r="S32" s="40">
        <v>24.381360290143206</v>
      </c>
      <c r="T32" s="40">
        <v>0.16969811966178425</v>
      </c>
      <c r="U32" s="40">
        <v>1.9035306564966305E-2</v>
      </c>
      <c r="V32" s="40">
        <v>7.6658660545169823</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30396.073811080263</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0.169301278511239</v>
      </c>
      <c r="J33" s="40">
        <v>0.31352088613192403</v>
      </c>
      <c r="K33" s="40">
        <v>0.62704177226384805</v>
      </c>
      <c r="L33" s="40">
        <v>6.6466427859967897E-3</v>
      </c>
      <c r="M33" s="40" t="s">
        <v>423</v>
      </c>
      <c r="N33" s="40" t="s">
        <v>442</v>
      </c>
      <c r="O33" s="40" t="s">
        <v>442</v>
      </c>
      <c r="P33" s="40" t="s">
        <v>442</v>
      </c>
      <c r="Q33" s="40" t="s">
        <v>442</v>
      </c>
      <c r="R33" s="40" t="s">
        <v>442</v>
      </c>
      <c r="S33" s="40" t="s">
        <v>442</v>
      </c>
      <c r="T33" s="40" t="s">
        <v>442</v>
      </c>
      <c r="U33" s="40" t="s">
        <v>442</v>
      </c>
      <c r="V33" s="40" t="s">
        <v>442</v>
      </c>
      <c r="W33" s="40" t="s">
        <v>442</v>
      </c>
      <c r="X33" s="40">
        <v>2.9094738233042545E-6</v>
      </c>
      <c r="Y33" s="40">
        <v>2.633575443508162E-7</v>
      </c>
      <c r="Z33" s="40">
        <v>3.8876589880358577E-7</v>
      </c>
      <c r="AA33" s="40" t="s">
        <v>442</v>
      </c>
      <c r="AB33" s="40">
        <f t="shared" si="0"/>
        <v>3.5615972664586564E-6</v>
      </c>
      <c r="AC33" s="40" t="s">
        <v>442</v>
      </c>
      <c r="AD33" s="40" t="s">
        <v>442</v>
      </c>
      <c r="AE33" s="193"/>
      <c r="AF33" s="40" t="s">
        <v>423</v>
      </c>
      <c r="AG33" s="40" t="s">
        <v>423</v>
      </c>
      <c r="AH33" s="40" t="s">
        <v>423</v>
      </c>
      <c r="AI33" s="40" t="s">
        <v>423</v>
      </c>
      <c r="AJ33" s="40" t="s">
        <v>423</v>
      </c>
      <c r="AK33" s="40">
        <v>30396.073811080263</v>
      </c>
      <c r="AL33" s="41" t="s">
        <v>107</v>
      </c>
    </row>
    <row r="34" spans="1:38" s="5" customFormat="1" ht="24.75" customHeight="1" thickBot="1" x14ac:dyDescent="0.25">
      <c r="A34" s="144" t="s">
        <v>84</v>
      </c>
      <c r="B34" s="38" t="s">
        <v>110</v>
      </c>
      <c r="C34" s="144" t="s">
        <v>111</v>
      </c>
      <c r="D34" s="145"/>
      <c r="E34" s="40">
        <v>1.31</v>
      </c>
      <c r="F34" s="40">
        <v>0.11625000000000002</v>
      </c>
      <c r="G34" s="40">
        <v>1.1109999999999998E-3</v>
      </c>
      <c r="H34" s="40">
        <v>1.75E-4</v>
      </c>
      <c r="I34" s="40">
        <v>3.4250000000000003E-2</v>
      </c>
      <c r="J34" s="40">
        <v>3.5999999999999997E-2</v>
      </c>
      <c r="K34" s="40">
        <v>3.7999999999999999E-2</v>
      </c>
      <c r="L34" s="40" t="s">
        <v>423</v>
      </c>
      <c r="M34" s="40">
        <v>0.26750000000000002</v>
      </c>
      <c r="N34" s="40" t="s">
        <v>423</v>
      </c>
      <c r="O34" s="40">
        <v>2.5000000000000001E-4</v>
      </c>
      <c r="P34" s="40" t="s">
        <v>423</v>
      </c>
      <c r="Q34" s="40" t="s">
        <v>423</v>
      </c>
      <c r="R34" s="40">
        <v>1.25E-3</v>
      </c>
      <c r="S34" s="40">
        <v>4.2500000000000003E-2</v>
      </c>
      <c r="T34" s="40">
        <v>1.7500000000000003E-3</v>
      </c>
      <c r="U34" s="40">
        <v>2.5000000000000001E-4</v>
      </c>
      <c r="V34" s="40">
        <v>2.5000000000000001E-2</v>
      </c>
      <c r="W34" s="40" t="s">
        <v>423</v>
      </c>
      <c r="X34" s="40">
        <v>7.5000000000000002E-4</v>
      </c>
      <c r="Y34" s="40">
        <v>1.25E-3</v>
      </c>
      <c r="Z34" s="40" t="s">
        <v>423</v>
      </c>
      <c r="AA34" s="40" t="s">
        <v>423</v>
      </c>
      <c r="AB34" s="40">
        <v>2E-3</v>
      </c>
      <c r="AC34" s="40" t="s">
        <v>423</v>
      </c>
      <c r="AD34" s="40" t="s">
        <v>423</v>
      </c>
      <c r="AE34" s="193"/>
      <c r="AF34" s="40">
        <v>1057.5</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0.80594584564665706</v>
      </c>
      <c r="F35" s="40">
        <v>1.9534698474815093E-2</v>
      </c>
      <c r="G35" s="40">
        <v>4.4650739371005922E-2</v>
      </c>
      <c r="H35" s="40" t="s">
        <v>423</v>
      </c>
      <c r="I35" s="40">
        <v>1.1944072781744086E-2</v>
      </c>
      <c r="J35" s="40">
        <v>1.1944072781744086E-2</v>
      </c>
      <c r="K35" s="40">
        <v>1.1944072781744086E-2</v>
      </c>
      <c r="L35" s="40">
        <v>1.5471481192053551E-3</v>
      </c>
      <c r="M35" s="40">
        <v>4.0967053372897931E-2</v>
      </c>
      <c r="N35" s="40">
        <v>1.4511490295576923E-3</v>
      </c>
      <c r="O35" s="40">
        <v>1.116268484275148E-4</v>
      </c>
      <c r="P35" s="40">
        <v>3.3488054528254445E-4</v>
      </c>
      <c r="Q35" s="40">
        <v>4.465073937100592E-4</v>
      </c>
      <c r="R35" s="40">
        <v>5.5813424213757394E-4</v>
      </c>
      <c r="S35" s="40">
        <v>9.8231626616213027E-3</v>
      </c>
      <c r="T35" s="40">
        <v>1.1162684842751481E-2</v>
      </c>
      <c r="U35" s="40">
        <v>1.1162684842751479E-3</v>
      </c>
      <c r="V35" s="40">
        <v>1.3395221811301776E-2</v>
      </c>
      <c r="W35" s="40">
        <v>1.4511490295576923E-3</v>
      </c>
      <c r="X35" s="40" t="s">
        <v>423</v>
      </c>
      <c r="Y35" s="40" t="s">
        <v>423</v>
      </c>
      <c r="Z35" s="40" t="s">
        <v>423</v>
      </c>
      <c r="AA35" s="40" t="s">
        <v>423</v>
      </c>
      <c r="AB35" s="40" t="s">
        <v>423</v>
      </c>
      <c r="AC35" s="40">
        <v>8.9301478742011839E-4</v>
      </c>
      <c r="AD35" s="40">
        <v>4.2418202402455627E-4</v>
      </c>
      <c r="AE35" s="193"/>
      <c r="AF35" s="40">
        <v>472.1815688483876</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0.30617600217000002</v>
      </c>
      <c r="F36" s="40">
        <v>7.4211634875000002E-3</v>
      </c>
      <c r="G36" s="40">
        <v>1.69626594E-2</v>
      </c>
      <c r="H36" s="40" t="s">
        <v>423</v>
      </c>
      <c r="I36" s="40">
        <v>4.5375113895000001E-3</v>
      </c>
      <c r="J36" s="40">
        <v>4.5375113895000001E-3</v>
      </c>
      <c r="K36" s="40">
        <v>4.5375113895000001E-3</v>
      </c>
      <c r="L36" s="40">
        <v>3.8293203595500004E-4</v>
      </c>
      <c r="M36" s="40">
        <v>1.55632399995E-2</v>
      </c>
      <c r="N36" s="40">
        <v>5.5128643050000002E-4</v>
      </c>
      <c r="O36" s="40">
        <v>4.2406648500000004E-5</v>
      </c>
      <c r="P36" s="40">
        <v>1.2721994549999999E-4</v>
      </c>
      <c r="Q36" s="40">
        <v>1.6962659400000002E-4</v>
      </c>
      <c r="R36" s="40">
        <v>2.1203324250000004E-4</v>
      </c>
      <c r="S36" s="40">
        <v>3.7317850680000002E-3</v>
      </c>
      <c r="T36" s="40">
        <v>4.24066485E-3</v>
      </c>
      <c r="U36" s="40">
        <v>4.2406648500000008E-4</v>
      </c>
      <c r="V36" s="40">
        <v>5.0887978200000001E-3</v>
      </c>
      <c r="W36" s="40">
        <v>5.5128643050000002E-4</v>
      </c>
      <c r="X36" s="40" t="s">
        <v>423</v>
      </c>
      <c r="Y36" s="40" t="s">
        <v>423</v>
      </c>
      <c r="Z36" s="40" t="s">
        <v>423</v>
      </c>
      <c r="AA36" s="40" t="s">
        <v>423</v>
      </c>
      <c r="AB36" s="40" t="s">
        <v>423</v>
      </c>
      <c r="AC36" s="40">
        <v>3.3925318800000003E-4</v>
      </c>
      <c r="AD36" s="40">
        <v>1.6114526430000001E-4</v>
      </c>
      <c r="AE36" s="193"/>
      <c r="AF36" s="40">
        <v>4240.6648500000001</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0.58226452200000001</v>
      </c>
      <c r="F37" s="40">
        <v>7.5191792400000013E-2</v>
      </c>
      <c r="G37" s="40">
        <v>3.0836097000000004E-3</v>
      </c>
      <c r="H37" s="40" t="s">
        <v>442</v>
      </c>
      <c r="I37" s="40">
        <v>3.4347681000000008E-3</v>
      </c>
      <c r="J37" s="40">
        <v>3.4347681000000008E-3</v>
      </c>
      <c r="K37" s="40">
        <v>3.4347681000000008E-3</v>
      </c>
      <c r="L37" s="40">
        <v>8.8733338200000007E-5</v>
      </c>
      <c r="M37" s="40">
        <v>9.1915711199999986E-2</v>
      </c>
      <c r="N37" s="40">
        <v>4.1809797000000006E-5</v>
      </c>
      <c r="O37" s="40">
        <v>4.5540855000000005E-6</v>
      </c>
      <c r="P37" s="40">
        <v>1.0973700000000001E-3</v>
      </c>
      <c r="Q37" s="40">
        <v>1.2707544600000001E-3</v>
      </c>
      <c r="R37" s="40">
        <v>4.0760711280000003E-5</v>
      </c>
      <c r="S37" s="40">
        <v>7.368181128000001E-6</v>
      </c>
      <c r="T37" s="40">
        <v>3.8181891780000003E-5</v>
      </c>
      <c r="U37" s="40">
        <v>2.4515245800000001E-4</v>
      </c>
      <c r="V37" s="40">
        <v>1.9248967169999997E-3</v>
      </c>
      <c r="W37" s="40">
        <v>5.5329395400000002E-3</v>
      </c>
      <c r="X37" s="40">
        <v>6.5666620799999998E-6</v>
      </c>
      <c r="Y37" s="40">
        <v>1.4590631520000001E-5</v>
      </c>
      <c r="Z37" s="40">
        <v>9.7841509199999993E-6</v>
      </c>
      <c r="AA37" s="40">
        <v>9.849993120000001E-6</v>
      </c>
      <c r="AB37" s="40">
        <v>4.0791437640000001E-5</v>
      </c>
      <c r="AC37" s="40" t="s">
        <v>423</v>
      </c>
      <c r="AD37" s="40" t="s">
        <v>423</v>
      </c>
      <c r="AE37" s="193"/>
      <c r="AF37" s="40" t="s">
        <v>441</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0.50059598413999951</v>
      </c>
      <c r="F39" s="40">
        <v>4.433591428840003E-2</v>
      </c>
      <c r="G39" s="40">
        <v>1.1829566137893905</v>
      </c>
      <c r="H39" s="40" t="s">
        <v>442</v>
      </c>
      <c r="I39" s="40">
        <v>5.5600715266420006E-2</v>
      </c>
      <c r="J39" s="40">
        <v>6.2444070097019994E-2</v>
      </c>
      <c r="K39" s="40">
        <v>6.4181906097019945E-2</v>
      </c>
      <c r="L39" s="40">
        <v>4.160514857999998E-3</v>
      </c>
      <c r="M39" s="40">
        <v>0.39137249318400036</v>
      </c>
      <c r="N39" s="40">
        <v>6.8845864592400191E-2</v>
      </c>
      <c r="O39" s="40">
        <v>8.9302290927799968E-3</v>
      </c>
      <c r="P39" s="40">
        <v>1.9692589068599975E-3</v>
      </c>
      <c r="Q39" s="40">
        <v>3.2343907469999846E-3</v>
      </c>
      <c r="R39" s="40">
        <v>6.1707818660000038E-2</v>
      </c>
      <c r="S39" s="40">
        <v>2.3709549252580061E-2</v>
      </c>
      <c r="T39" s="40">
        <v>0.62767644765439479</v>
      </c>
      <c r="U39" s="40">
        <v>5.8929029879999973E-4</v>
      </c>
      <c r="V39" s="40">
        <v>0.3583280324007001</v>
      </c>
      <c r="W39" s="40">
        <v>9.7448720340599981E-2</v>
      </c>
      <c r="X39" s="40">
        <v>2.2024389155005961E-2</v>
      </c>
      <c r="Y39" s="40">
        <v>2.853729290808002E-2</v>
      </c>
      <c r="Z39" s="40">
        <v>0.120530544148498</v>
      </c>
      <c r="AA39" s="40">
        <v>8.9107591994899652E-3</v>
      </c>
      <c r="AB39" s="40">
        <v>0.18000298541107396</v>
      </c>
      <c r="AC39" s="40">
        <v>3.2011633787999991E-3</v>
      </c>
      <c r="AD39" s="40">
        <v>2.0737405324290172E-2</v>
      </c>
      <c r="AE39" s="193"/>
      <c r="AF39" s="40">
        <v>2277.5296146000001</v>
      </c>
      <c r="AG39" s="40">
        <v>121.95900000000013</v>
      </c>
      <c r="AH39" s="40">
        <v>2938.5</v>
      </c>
      <c r="AI39" s="40">
        <v>625</v>
      </c>
      <c r="AJ39" s="40" t="s">
        <v>441</v>
      </c>
      <c r="AK39" s="40" t="s">
        <v>423</v>
      </c>
      <c r="AL39" s="41" t="s">
        <v>70</v>
      </c>
    </row>
    <row r="40" spans="1:38" s="5" customFormat="1" ht="24.75" customHeight="1" thickBot="1" x14ac:dyDescent="0.25">
      <c r="A40" s="144" t="s">
        <v>84</v>
      </c>
      <c r="B40" s="38" t="s">
        <v>124</v>
      </c>
      <c r="C40" s="144" t="s">
        <v>445</v>
      </c>
      <c r="D40" s="145"/>
      <c r="E40" s="40">
        <v>0.17485157297062323</v>
      </c>
      <c r="F40" s="40">
        <v>1.8096593886475058E-2</v>
      </c>
      <c r="G40" s="40">
        <v>2.3814410195882485E-4</v>
      </c>
      <c r="H40" s="40">
        <v>4.2870225375125993E-5</v>
      </c>
      <c r="I40" s="40">
        <v>1.1274869273658136E-2</v>
      </c>
      <c r="J40" s="40">
        <v>1.1274869273658136E-2</v>
      </c>
      <c r="K40" s="40">
        <v>1.1274869273658136E-2</v>
      </c>
      <c r="L40" s="40" t="s">
        <v>423</v>
      </c>
      <c r="M40" s="40">
        <v>5.7735476023950925E-2</v>
      </c>
      <c r="N40" s="40" t="s">
        <v>423</v>
      </c>
      <c r="O40" s="40">
        <v>5.3587781718907488E-5</v>
      </c>
      <c r="P40" s="40" t="s">
        <v>423</v>
      </c>
      <c r="Q40" s="40" t="s">
        <v>423</v>
      </c>
      <c r="R40" s="40">
        <v>2.6793890859453745E-4</v>
      </c>
      <c r="S40" s="40">
        <v>9.1099228922142724E-3</v>
      </c>
      <c r="T40" s="40">
        <v>3.7511447203235246E-4</v>
      </c>
      <c r="U40" s="40">
        <v>5.3587781718907488E-5</v>
      </c>
      <c r="V40" s="40">
        <v>5.3587781718907488E-3</v>
      </c>
      <c r="W40" s="40" t="s">
        <v>423</v>
      </c>
      <c r="X40" s="40">
        <v>1.6076334515672248E-4</v>
      </c>
      <c r="Y40" s="40">
        <v>2.6793890859453745E-4</v>
      </c>
      <c r="Z40" s="40" t="s">
        <v>423</v>
      </c>
      <c r="AA40" s="40" t="s">
        <v>423</v>
      </c>
      <c r="AB40" s="40">
        <v>4.287022537512599E-4</v>
      </c>
      <c r="AC40" s="40" t="s">
        <v>423</v>
      </c>
      <c r="AD40" s="40" t="s">
        <v>423</v>
      </c>
      <c r="AE40" s="193"/>
      <c r="AF40" s="40">
        <v>226.67631667097868</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2.6846849182399999</v>
      </c>
      <c r="F41" s="40">
        <v>18.61077009772</v>
      </c>
      <c r="G41" s="40">
        <v>8.9676170800000001</v>
      </c>
      <c r="H41" s="40">
        <v>1.7831163999999999</v>
      </c>
      <c r="I41" s="40">
        <v>21.596075679279998</v>
      </c>
      <c r="J41" s="40">
        <v>22.213323341999999</v>
      </c>
      <c r="K41" s="40">
        <v>23.61732657208</v>
      </c>
      <c r="L41" s="40">
        <v>2.0780304486839198</v>
      </c>
      <c r="M41" s="40">
        <v>148.43991414336</v>
      </c>
      <c r="N41" s="40">
        <v>2.1369671362</v>
      </c>
      <c r="O41" s="40">
        <v>0.34986724135999997</v>
      </c>
      <c r="P41" s="40">
        <v>6.7221957279999994E-2</v>
      </c>
      <c r="Q41" s="40">
        <v>3.6683522280000005E-2</v>
      </c>
      <c r="R41" s="40">
        <v>0.70508420881599998</v>
      </c>
      <c r="S41" s="40">
        <v>0.3931895440416</v>
      </c>
      <c r="T41" s="40">
        <v>0.19591201181599999</v>
      </c>
      <c r="U41" s="40">
        <v>3.18141074E-2</v>
      </c>
      <c r="V41" s="40">
        <v>15.4182480634</v>
      </c>
      <c r="W41" s="40">
        <v>27.15097257</v>
      </c>
      <c r="X41" s="40">
        <v>5.6730074815999991</v>
      </c>
      <c r="Y41" s="40">
        <v>5.9513383520000005</v>
      </c>
      <c r="Z41" s="40">
        <v>2.3497962799999996</v>
      </c>
      <c r="AA41" s="40">
        <v>3.0253927456</v>
      </c>
      <c r="AB41" s="40">
        <v>16.999534859199997</v>
      </c>
      <c r="AC41" s="40">
        <v>0.13299250567999998</v>
      </c>
      <c r="AD41" s="40">
        <v>1.6240667799999999</v>
      </c>
      <c r="AE41" s="193"/>
      <c r="AF41" s="40">
        <v>1395.9</v>
      </c>
      <c r="AG41" s="40">
        <v>9544.3639999999996</v>
      </c>
      <c r="AH41" s="40">
        <v>1371.6000000000001</v>
      </c>
      <c r="AI41" s="40">
        <v>25415</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0.17937439950000014</v>
      </c>
      <c r="F43" s="40">
        <v>2.1408964574999998E-2</v>
      </c>
      <c r="G43" s="40">
        <v>0.82525621789848891</v>
      </c>
      <c r="H43" s="40" t="s">
        <v>442</v>
      </c>
      <c r="I43" s="40">
        <v>3.6829894729999993E-2</v>
      </c>
      <c r="J43" s="40">
        <v>4.0943850079999983E-2</v>
      </c>
      <c r="K43" s="40">
        <v>4.2488518079999989E-2</v>
      </c>
      <c r="L43" s="40">
        <v>2.1448512510000013E-3</v>
      </c>
      <c r="M43" s="40">
        <v>0.15507598180000004</v>
      </c>
      <c r="N43" s="40">
        <v>3.9744316375000047E-2</v>
      </c>
      <c r="O43" s="40">
        <v>1.702450951E-3</v>
      </c>
      <c r="P43" s="40">
        <v>3.2646516294999972E-3</v>
      </c>
      <c r="Q43" s="40">
        <v>1.8364615949999997E-3</v>
      </c>
      <c r="R43" s="40">
        <v>1.336043043799999E-2</v>
      </c>
      <c r="S43" s="40">
        <v>5.1152014088000049E-3</v>
      </c>
      <c r="T43" s="40">
        <v>6.7542730075499977E-2</v>
      </c>
      <c r="U43" s="40">
        <v>7.5828365000000044E-4</v>
      </c>
      <c r="V43" s="40">
        <v>0.10275447435000003</v>
      </c>
      <c r="W43" s="40">
        <v>4.6595537400000005E-2</v>
      </c>
      <c r="X43" s="40">
        <v>5.9133170445000004E-3</v>
      </c>
      <c r="Y43" s="40">
        <v>8.1529115349999997E-3</v>
      </c>
      <c r="Z43" s="40">
        <v>6.1994225884999983E-3</v>
      </c>
      <c r="AA43" s="40">
        <v>2.788147612499999E-3</v>
      </c>
      <c r="AB43" s="40">
        <v>2.3053798780499998E-2</v>
      </c>
      <c r="AC43" s="40">
        <v>6.9913264000000014E-4</v>
      </c>
      <c r="AD43" s="40">
        <v>5.7319076052649999E-2</v>
      </c>
      <c r="AE43" s="193"/>
      <c r="AF43" s="40">
        <v>302.545795</v>
      </c>
      <c r="AG43" s="40">
        <v>337.16699999999997</v>
      </c>
      <c r="AH43" s="40">
        <v>1450.1</v>
      </c>
      <c r="AI43" s="40">
        <v>98</v>
      </c>
      <c r="AJ43" s="40" t="s">
        <v>441</v>
      </c>
      <c r="AK43" s="40" t="s">
        <v>423</v>
      </c>
      <c r="AL43" s="41" t="s">
        <v>70</v>
      </c>
    </row>
    <row r="44" spans="1:38" s="5" customFormat="1" ht="24.75" customHeight="1" thickBot="1" x14ac:dyDescent="0.25">
      <c r="A44" s="144" t="s">
        <v>84</v>
      </c>
      <c r="B44" s="38" t="s">
        <v>132</v>
      </c>
      <c r="C44" s="144" t="s">
        <v>133</v>
      </c>
      <c r="D44" s="145"/>
      <c r="E44" s="40">
        <v>5.3614653271411923</v>
      </c>
      <c r="F44" s="40">
        <v>2.6766898457504484</v>
      </c>
      <c r="G44" s="40">
        <v>8.3387758980411741E-3</v>
      </c>
      <c r="H44" s="40">
        <v>1.3791816957202546E-3</v>
      </c>
      <c r="I44" s="40">
        <v>0.28330838993560309</v>
      </c>
      <c r="J44" s="40">
        <v>0.28330838993560309</v>
      </c>
      <c r="K44" s="40">
        <v>0.28330838993560309</v>
      </c>
      <c r="L44" s="40">
        <v>0.15097048926244538</v>
      </c>
      <c r="M44" s="40">
        <v>14.162403489480248</v>
      </c>
      <c r="N44" s="40" t="s">
        <v>423</v>
      </c>
      <c r="O44" s="40">
        <v>1.8764122182810925E-3</v>
      </c>
      <c r="P44" s="40" t="s">
        <v>423</v>
      </c>
      <c r="Q44" s="40" t="s">
        <v>423</v>
      </c>
      <c r="R44" s="40">
        <v>9.3820610914054636E-3</v>
      </c>
      <c r="S44" s="40">
        <v>0.31899007710778576</v>
      </c>
      <c r="T44" s="40">
        <v>1.3134885527967649E-2</v>
      </c>
      <c r="U44" s="40">
        <v>1.8764122182810925E-3</v>
      </c>
      <c r="V44" s="40">
        <v>0.18764122182810924</v>
      </c>
      <c r="W44" s="40" t="s">
        <v>423</v>
      </c>
      <c r="X44" s="40">
        <v>5.629236654843277E-3</v>
      </c>
      <c r="Y44" s="40">
        <v>9.3820610914054636E-3</v>
      </c>
      <c r="Z44" s="40" t="s">
        <v>423</v>
      </c>
      <c r="AA44" s="40" t="s">
        <v>423</v>
      </c>
      <c r="AB44" s="40">
        <v>1.501129774624874E-2</v>
      </c>
      <c r="AC44" s="40" t="s">
        <v>423</v>
      </c>
      <c r="AD44" s="40" t="s">
        <v>423</v>
      </c>
      <c r="AE44" s="193"/>
      <c r="AF44" s="40">
        <v>7937.2236833290217</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423</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7.0206</v>
      </c>
      <c r="G48" s="40" t="s">
        <v>423</v>
      </c>
      <c r="H48" s="40" t="s">
        <v>423</v>
      </c>
      <c r="I48" s="40">
        <v>0.16786799999999999</v>
      </c>
      <c r="J48" s="40">
        <v>1.0911420000000001</v>
      </c>
      <c r="K48" s="40">
        <v>2.2941959999999999</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28.452999999999999</v>
      </c>
      <c r="AL48" s="148" t="s">
        <v>142</v>
      </c>
    </row>
    <row r="49" spans="1:38" s="5" customFormat="1" ht="24.75" customHeight="1" thickBot="1" x14ac:dyDescent="0.25">
      <c r="A49" s="144" t="s">
        <v>140</v>
      </c>
      <c r="B49" s="38" t="s">
        <v>18</v>
      </c>
      <c r="C49" s="144" t="s">
        <v>143</v>
      </c>
      <c r="D49" s="145"/>
      <c r="E49" s="40">
        <v>4.7249999999999999E-4</v>
      </c>
      <c r="F49" s="40">
        <v>4.0425000000000001E-3</v>
      </c>
      <c r="G49" s="40">
        <v>4.2000000000000002E-4</v>
      </c>
      <c r="H49" s="40">
        <v>1.9425E-3</v>
      </c>
      <c r="I49" s="40">
        <v>3.2024999999999998E-2</v>
      </c>
      <c r="J49" s="40">
        <v>7.6649999999999996E-2</v>
      </c>
      <c r="K49" s="40">
        <v>0.182175</v>
      </c>
      <c r="L49" s="40">
        <v>1.5692249999999998E-2</v>
      </c>
      <c r="M49" s="40">
        <v>0.24149999999999999</v>
      </c>
      <c r="N49" s="40">
        <v>1.995E-4</v>
      </c>
      <c r="O49" s="40">
        <v>3.675E-6</v>
      </c>
      <c r="P49" s="40">
        <v>6.2999999999999998E-6</v>
      </c>
      <c r="Q49" s="40">
        <v>6.8249999999999999E-6</v>
      </c>
      <c r="R49" s="40">
        <v>8.9250000000000001E-5</v>
      </c>
      <c r="S49" s="40">
        <v>2.5199999999999999E-5</v>
      </c>
      <c r="T49" s="40">
        <v>6.3E-5</v>
      </c>
      <c r="U49" s="40">
        <v>8.3999999999999992E-6</v>
      </c>
      <c r="V49" s="40">
        <v>1.155E-4</v>
      </c>
      <c r="W49" s="40">
        <v>1575</v>
      </c>
      <c r="X49" s="40">
        <v>8.4000000000000005E-2</v>
      </c>
      <c r="Y49" s="40">
        <v>0.105</v>
      </c>
      <c r="Z49" s="40">
        <v>5.2499999999999998E-2</v>
      </c>
      <c r="AA49" s="40">
        <v>3.6749999999999998E-2</v>
      </c>
      <c r="AB49" s="40">
        <v>0.27825</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2.5999999999999999E-3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0.24836000000000003</v>
      </c>
      <c r="F52" s="40">
        <v>0.78056000000000003</v>
      </c>
      <c r="G52" s="40">
        <v>1.7385199999999998</v>
      </c>
      <c r="H52" s="40" t="s">
        <v>409</v>
      </c>
      <c r="I52" s="40">
        <v>1.4192E-2</v>
      </c>
      <c r="J52" s="40">
        <v>3.5480000000000005E-2</v>
      </c>
      <c r="K52" s="40">
        <v>4.2576000000000003E-2</v>
      </c>
      <c r="L52" s="40" t="s">
        <v>423</v>
      </c>
      <c r="M52" s="40">
        <v>0.29093600000000003</v>
      </c>
      <c r="N52" s="40">
        <v>2.1288000000000001E-2</v>
      </c>
      <c r="O52" s="40">
        <v>3.5480000000000004E-3</v>
      </c>
      <c r="P52" s="40">
        <v>4.2575999999999994E-3</v>
      </c>
      <c r="Q52" s="40">
        <v>7.0960000000000001E-4</v>
      </c>
      <c r="R52" s="40">
        <v>7.0960000000000001E-4</v>
      </c>
      <c r="S52" s="40">
        <v>8.5151999999999988E-3</v>
      </c>
      <c r="T52" s="40">
        <v>3.7608800000000005E-2</v>
      </c>
      <c r="U52" s="40">
        <v>7.0960000000000001E-4</v>
      </c>
      <c r="V52" s="40">
        <v>7.0960000000000007E-3</v>
      </c>
      <c r="W52" s="40">
        <v>8.5151999999999988E-3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2.2859110829999998</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2215.3290300000003</v>
      </c>
      <c r="AL53" s="41" t="s">
        <v>156</v>
      </c>
    </row>
    <row r="54" spans="1:38" s="5" customFormat="1" ht="26.25" customHeight="1" thickBot="1" x14ac:dyDescent="0.25">
      <c r="A54" s="38" t="s">
        <v>140</v>
      </c>
      <c r="B54" s="38" t="s">
        <v>12</v>
      </c>
      <c r="C54" s="38" t="s">
        <v>157</v>
      </c>
      <c r="D54" s="39"/>
      <c r="E54" s="40" t="s">
        <v>423</v>
      </c>
      <c r="F54" s="40">
        <v>0.33230000000000004</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0.3832083</v>
      </c>
      <c r="F55" s="40">
        <v>1.41929E-2</v>
      </c>
      <c r="G55" s="40">
        <v>0.54642665000000001</v>
      </c>
      <c r="H55" s="40" t="s">
        <v>423</v>
      </c>
      <c r="I55" s="40" t="s">
        <v>423</v>
      </c>
      <c r="J55" s="40" t="s">
        <v>423</v>
      </c>
      <c r="K55" s="40" t="s">
        <v>423</v>
      </c>
      <c r="L55" s="40" t="s">
        <v>423</v>
      </c>
      <c r="M55" s="40">
        <v>8.5157399999999994E-2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7096.31</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4.5232588500000004</v>
      </c>
      <c r="F57" s="40">
        <v>6.5607299999999993E-2</v>
      </c>
      <c r="G57" s="40">
        <v>1.3631739</v>
      </c>
      <c r="H57" s="40" t="s">
        <v>442</v>
      </c>
      <c r="I57" s="40">
        <v>0.47383049999999999</v>
      </c>
      <c r="J57" s="40">
        <v>0.85289490000000001</v>
      </c>
      <c r="K57" s="40">
        <v>0.94766099999999998</v>
      </c>
      <c r="L57" s="40">
        <v>1.4214915E-2</v>
      </c>
      <c r="M57" s="40">
        <v>5.3032567500000001</v>
      </c>
      <c r="N57" s="40">
        <v>0.35719529999999999</v>
      </c>
      <c r="O57" s="40">
        <v>2.9158799999999999E-2</v>
      </c>
      <c r="P57" s="40">
        <v>0.17859765</v>
      </c>
      <c r="Q57" s="40">
        <v>9.6588524999999995E-2</v>
      </c>
      <c r="R57" s="40">
        <v>0.14943885000000001</v>
      </c>
      <c r="S57" s="40">
        <v>0.23582179499999997</v>
      </c>
      <c r="T57" s="40">
        <v>0.17859765</v>
      </c>
      <c r="U57" s="40">
        <v>9.2214705000000008E-2</v>
      </c>
      <c r="V57" s="40">
        <v>1.5454163999999999</v>
      </c>
      <c r="W57" s="40">
        <v>1.4943884999999999E-2</v>
      </c>
      <c r="X57" s="40">
        <v>2.3691525000000001E-4</v>
      </c>
      <c r="Y57" s="40">
        <v>1.020558E-3</v>
      </c>
      <c r="Z57" s="40">
        <v>2.8065345E-4</v>
      </c>
      <c r="AA57" s="40">
        <v>1.5672854999999999E-4</v>
      </c>
      <c r="AB57" s="40">
        <v>1.69485525E-3</v>
      </c>
      <c r="AC57" s="40">
        <v>1.676631E-2</v>
      </c>
      <c r="AD57" s="40">
        <v>0.37541954999999999</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0.28408940399999993</v>
      </c>
      <c r="F58" s="40" t="s">
        <v>442</v>
      </c>
      <c r="G58" s="40">
        <v>6.5575055999999993E-2</v>
      </c>
      <c r="H58" s="40" t="s">
        <v>423</v>
      </c>
      <c r="I58" s="40">
        <v>0.14526119999999998</v>
      </c>
      <c r="J58" s="40">
        <v>0.7263059999999999</v>
      </c>
      <c r="K58" s="40">
        <v>1.8676439999999999</v>
      </c>
      <c r="L58" s="40">
        <v>6.6820151999999987E-4</v>
      </c>
      <c r="M58" s="40">
        <v>0.40258103999999995</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439.09</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0.10884752575999998</v>
      </c>
      <c r="J59" s="40">
        <v>0.12495842648</v>
      </c>
      <c r="K59" s="40">
        <v>0.13907225719999999</v>
      </c>
      <c r="L59" s="40">
        <v>6.7485465971199989E-5</v>
      </c>
      <c r="M59" s="40" t="s">
        <v>409</v>
      </c>
      <c r="N59" s="40">
        <v>1.2481854999999999</v>
      </c>
      <c r="O59" s="40">
        <v>6.1923636000000004E-2</v>
      </c>
      <c r="P59" s="40">
        <v>5.9912099999999999E-4</v>
      </c>
      <c r="Q59" s="40">
        <v>0.13280682999999999</v>
      </c>
      <c r="R59" s="40">
        <v>0.16503587</v>
      </c>
      <c r="S59" s="40">
        <v>1.3979490000000001E-3</v>
      </c>
      <c r="T59" s="40">
        <v>0.2444703</v>
      </c>
      <c r="U59" s="40">
        <v>0.63425054999999997</v>
      </c>
      <c r="V59" s="40">
        <v>7.3891589999999993E-2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604.11353599999995</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0.42974000000000001</v>
      </c>
      <c r="F64" s="40">
        <v>3.8676599999999998E-2</v>
      </c>
      <c r="G64" s="40" t="s">
        <v>423</v>
      </c>
      <c r="H64" s="40">
        <v>2.1487000000000003E-2</v>
      </c>
      <c r="I64" s="40" t="s">
        <v>423</v>
      </c>
      <c r="J64" s="40" t="s">
        <v>423</v>
      </c>
      <c r="K64" s="40" t="s">
        <v>423</v>
      </c>
      <c r="L64" s="40" t="s">
        <v>423</v>
      </c>
      <c r="M64" s="40">
        <v>2.57844E-3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0.45188480000000003</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703.42700000000002</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442</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4.4320103100000004E-4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1.0982465999999997</v>
      </c>
      <c r="I69" s="40" t="s">
        <v>442</v>
      </c>
      <c r="J69" s="40" t="s">
        <v>442</v>
      </c>
      <c r="K69" s="40">
        <v>0.12202739999999999</v>
      </c>
      <c r="L69" s="40" t="s">
        <v>442</v>
      </c>
      <c r="M69" s="40">
        <v>10.982466000000001</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0.7588869250000001</v>
      </c>
      <c r="G70" s="40">
        <v>1.0729760000000006</v>
      </c>
      <c r="H70" s="40">
        <v>2.5784939999999999E-2</v>
      </c>
      <c r="I70" s="40">
        <v>2.3320650000000002E-2</v>
      </c>
      <c r="J70" s="40">
        <v>3.1114800000000001E-2</v>
      </c>
      <c r="K70" s="40">
        <v>1.8636879589999999</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2622.1398800000002</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0.11466</v>
      </c>
      <c r="F72" s="40">
        <v>0.20909239199999999</v>
      </c>
      <c r="G72" s="40">
        <v>5.2920000000000002E-2</v>
      </c>
      <c r="H72" s="40" t="s">
        <v>423</v>
      </c>
      <c r="I72" s="40">
        <v>0.15706872</v>
      </c>
      <c r="J72" s="40">
        <v>0.2013944</v>
      </c>
      <c r="K72" s="40">
        <v>0.3528538</v>
      </c>
      <c r="L72" s="40">
        <v>9.3915342400000001E-4</v>
      </c>
      <c r="M72" s="40">
        <v>1.4994000000000001</v>
      </c>
      <c r="N72" s="40">
        <v>8.0904504139999993</v>
      </c>
      <c r="O72" s="40">
        <v>0.21172274669000002</v>
      </c>
      <c r="P72" s="40">
        <v>0.10128948</v>
      </c>
      <c r="Q72" s="40">
        <v>0.21839763269999998</v>
      </c>
      <c r="R72" s="40">
        <v>0.27057415099999998</v>
      </c>
      <c r="S72" s="40">
        <v>9.1445072000000002E-2</v>
      </c>
      <c r="T72" s="40">
        <v>0.78055655999999995</v>
      </c>
      <c r="U72" s="40">
        <v>2.2563680000000003E-2</v>
      </c>
      <c r="V72" s="40">
        <v>6.09382804</v>
      </c>
      <c r="W72" s="40">
        <v>12.382239999999999</v>
      </c>
      <c r="X72" s="40" t="s">
        <v>423</v>
      </c>
      <c r="Y72" s="40" t="s">
        <v>423</v>
      </c>
      <c r="Z72" s="40" t="s">
        <v>423</v>
      </c>
      <c r="AA72" s="40" t="s">
        <v>423</v>
      </c>
      <c r="AB72" s="40">
        <v>3.5370151999999999</v>
      </c>
      <c r="AC72" s="40">
        <v>3.3845520000000004E-2</v>
      </c>
      <c r="AD72" s="40">
        <v>7.5465365599999998</v>
      </c>
      <c r="AE72" s="193"/>
      <c r="AF72" s="40" t="s">
        <v>423</v>
      </c>
      <c r="AG72" s="40" t="s">
        <v>423</v>
      </c>
      <c r="AH72" s="40" t="s">
        <v>423</v>
      </c>
      <c r="AI72" s="40" t="s">
        <v>423</v>
      </c>
      <c r="AJ72" s="40" t="s">
        <v>423</v>
      </c>
      <c r="AK72" s="40">
        <v>5939.1840000000002</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1.1095799999999999E-2</v>
      </c>
      <c r="J73" s="40">
        <v>1.5719049999999998E-2</v>
      </c>
      <c r="K73" s="40">
        <v>1.8492999999999999E-2</v>
      </c>
      <c r="L73" s="40">
        <v>1.10958E-3</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5.1596820000000002E-2</v>
      </c>
      <c r="J74" s="40">
        <v>0.13133735999999999</v>
      </c>
      <c r="K74" s="40">
        <v>0.18762479999999995</v>
      </c>
      <c r="L74" s="40">
        <v>1.18672686E-3</v>
      </c>
      <c r="M74" s="40" t="s">
        <v>442</v>
      </c>
      <c r="N74" s="40" t="s">
        <v>442</v>
      </c>
      <c r="O74" s="40" t="s">
        <v>442</v>
      </c>
      <c r="P74" s="40" t="s">
        <v>442</v>
      </c>
      <c r="Q74" s="40" t="s">
        <v>442</v>
      </c>
      <c r="R74" s="40" t="s">
        <v>442</v>
      </c>
      <c r="S74" s="40" t="s">
        <v>442</v>
      </c>
      <c r="T74" s="40" t="s">
        <v>442</v>
      </c>
      <c r="U74" s="40" t="s">
        <v>442</v>
      </c>
      <c r="V74" s="40" t="s">
        <v>442</v>
      </c>
      <c r="W74" s="40">
        <v>3.2834339999999993</v>
      </c>
      <c r="X74" s="40" t="s">
        <v>442</v>
      </c>
      <c r="Y74" s="40" t="s">
        <v>442</v>
      </c>
      <c r="Z74" s="40" t="s">
        <v>442</v>
      </c>
      <c r="AA74" s="40" t="s">
        <v>442</v>
      </c>
      <c r="AB74" s="40" t="s">
        <v>442</v>
      </c>
      <c r="AC74" s="40">
        <v>0.46906199999999998</v>
      </c>
      <c r="AD74" s="40" t="s">
        <v>442</v>
      </c>
      <c r="AE74" s="193"/>
      <c r="AF74" s="40" t="s">
        <v>409</v>
      </c>
      <c r="AG74" s="40" t="s">
        <v>441</v>
      </c>
      <c r="AH74" s="40" t="s">
        <v>409</v>
      </c>
      <c r="AI74" s="40" t="s">
        <v>441</v>
      </c>
      <c r="AJ74" s="40" t="s">
        <v>441</v>
      </c>
      <c r="AK74" s="40">
        <v>93.812399999999997</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2.0065355199999999</v>
      </c>
      <c r="H76" s="40" t="s">
        <v>442</v>
      </c>
      <c r="I76" s="40">
        <v>8.6836584119999987E-3</v>
      </c>
      <c r="J76" s="40">
        <v>1.8016074353999999E-2</v>
      </c>
      <c r="K76" s="40">
        <v>2.2413675560000002E-2</v>
      </c>
      <c r="L76" s="40" t="s">
        <v>442</v>
      </c>
      <c r="M76" s="40" t="s">
        <v>442</v>
      </c>
      <c r="N76" s="40">
        <v>4.8679699419999993</v>
      </c>
      <c r="O76" s="40">
        <v>3.4750712399999995E-2</v>
      </c>
      <c r="P76" s="40">
        <v>6.8107124799999988E-2</v>
      </c>
      <c r="Q76" s="40">
        <v>1.4398968719999999E-2</v>
      </c>
      <c r="R76" s="40" t="s">
        <v>442</v>
      </c>
      <c r="S76" s="40" t="s">
        <v>442</v>
      </c>
      <c r="T76" s="40" t="s">
        <v>442</v>
      </c>
      <c r="U76" s="40" t="s">
        <v>442</v>
      </c>
      <c r="V76" s="40">
        <v>3.1506516719999999E-3</v>
      </c>
      <c r="W76" s="40">
        <v>0.47028713000000005</v>
      </c>
      <c r="X76" s="40" t="s">
        <v>442</v>
      </c>
      <c r="Y76" s="40" t="s">
        <v>442</v>
      </c>
      <c r="Z76" s="40" t="s">
        <v>442</v>
      </c>
      <c r="AA76" s="40" t="s">
        <v>442</v>
      </c>
      <c r="AB76" s="40" t="s">
        <v>442</v>
      </c>
      <c r="AC76" s="40" t="s">
        <v>442</v>
      </c>
      <c r="AD76" s="40">
        <v>1.9800622140000001E-4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0.80802232000000007</v>
      </c>
      <c r="H77" s="40" t="s">
        <v>442</v>
      </c>
      <c r="I77" s="40">
        <v>7.9770873750000006E-3</v>
      </c>
      <c r="J77" s="40">
        <v>8.9832665000000016E-3</v>
      </c>
      <c r="K77" s="40">
        <v>9.9894456249999992E-3</v>
      </c>
      <c r="L77" s="40" t="s">
        <v>442</v>
      </c>
      <c r="M77" s="40" t="s">
        <v>442</v>
      </c>
      <c r="N77" s="40">
        <v>0.34163462499999997</v>
      </c>
      <c r="O77" s="40">
        <v>5.2237674999999997E-2</v>
      </c>
      <c r="P77" s="40">
        <v>0.16528602134999998</v>
      </c>
      <c r="Q77" s="40">
        <v>1.20233275E-2</v>
      </c>
      <c r="R77" s="40" t="s">
        <v>442</v>
      </c>
      <c r="S77" s="40" t="s">
        <v>442</v>
      </c>
      <c r="T77" s="40" t="s">
        <v>442</v>
      </c>
      <c r="U77" s="40" t="s">
        <v>442</v>
      </c>
      <c r="V77" s="40">
        <v>2.3395237500000001</v>
      </c>
      <c r="W77" s="40">
        <v>0.56797249999999999</v>
      </c>
      <c r="X77" s="40" t="s">
        <v>442</v>
      </c>
      <c r="Y77" s="40" t="s">
        <v>442</v>
      </c>
      <c r="Z77" s="40" t="s">
        <v>442</v>
      </c>
      <c r="AA77" s="40" t="s">
        <v>442</v>
      </c>
      <c r="AB77" s="40" t="s">
        <v>442</v>
      </c>
      <c r="AC77" s="40" t="s">
        <v>442</v>
      </c>
      <c r="AD77" s="40">
        <v>9.9171527697500012E-5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3.8610000000000002</v>
      </c>
      <c r="H78" s="40" t="s">
        <v>442</v>
      </c>
      <c r="I78" s="40">
        <v>0.10698396</v>
      </c>
      <c r="J78" s="40">
        <v>0.14264528000000001</v>
      </c>
      <c r="K78" s="40">
        <v>0.17830660000000001</v>
      </c>
      <c r="L78" s="40">
        <v>2.1009197999999999E-4</v>
      </c>
      <c r="M78" s="40" t="s">
        <v>409</v>
      </c>
      <c r="N78" s="40">
        <v>10.218159999999999</v>
      </c>
      <c r="O78" s="40">
        <v>5.0498726000000005</v>
      </c>
      <c r="P78" s="40">
        <v>1.1309999999999999E-2</v>
      </c>
      <c r="Q78" s="40">
        <v>5.8940330000000003</v>
      </c>
      <c r="R78" s="40">
        <v>6.3074999999999992</v>
      </c>
      <c r="S78" s="40">
        <v>28.619528000000003</v>
      </c>
      <c r="T78" s="40">
        <v>6.3099547619999994</v>
      </c>
      <c r="U78" s="40" t="s">
        <v>442</v>
      </c>
      <c r="V78" s="40" t="s">
        <v>442</v>
      </c>
      <c r="W78" s="40">
        <v>8.1634800000000007E-3</v>
      </c>
      <c r="X78" s="40" t="s">
        <v>442</v>
      </c>
      <c r="Y78" s="40" t="s">
        <v>442</v>
      </c>
      <c r="Z78" s="40" t="s">
        <v>442</v>
      </c>
      <c r="AA78" s="40" t="s">
        <v>442</v>
      </c>
      <c r="AB78" s="40" t="s">
        <v>442</v>
      </c>
      <c r="AC78" s="40" t="s">
        <v>442</v>
      </c>
      <c r="AD78" s="40">
        <v>1.033584E-4</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9"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9" s="5" customFormat="1" ht="24.75" customHeight="1" thickBot="1" x14ac:dyDescent="0.25">
      <c r="A82" s="144" t="s">
        <v>222</v>
      </c>
      <c r="B82" s="38" t="s">
        <v>223</v>
      </c>
      <c r="C82" s="149" t="s">
        <v>224</v>
      </c>
      <c r="D82" s="145"/>
      <c r="E82" s="40" t="s">
        <v>423</v>
      </c>
      <c r="F82" s="40">
        <v>13.416900060600002</v>
      </c>
      <c r="G82" s="40" t="s">
        <v>423</v>
      </c>
      <c r="H82" s="40" t="s">
        <v>423</v>
      </c>
      <c r="I82" s="40" t="s">
        <v>442</v>
      </c>
      <c r="J82" s="40" t="s">
        <v>423</v>
      </c>
      <c r="K82" s="40" t="s">
        <v>423</v>
      </c>
      <c r="L82" s="40" t="s">
        <v>423</v>
      </c>
      <c r="M82" s="40" t="s">
        <v>423</v>
      </c>
      <c r="N82" s="40" t="s">
        <v>423</v>
      </c>
      <c r="O82" s="40" t="s">
        <v>423</v>
      </c>
      <c r="P82" s="40">
        <v>6.9760796419999999E-10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0.12457285075000002</v>
      </c>
      <c r="AL82" s="148" t="s">
        <v>456</v>
      </c>
    </row>
    <row r="83" spans="1:39" s="5" customFormat="1" ht="24.75" customHeight="1" thickBot="1" x14ac:dyDescent="0.25">
      <c r="A83" s="144" t="s">
        <v>222</v>
      </c>
      <c r="B83" s="162" t="s">
        <v>226</v>
      </c>
      <c r="C83" s="149" t="s">
        <v>227</v>
      </c>
      <c r="D83" s="145"/>
      <c r="E83" s="40">
        <v>0.12317512780000006</v>
      </c>
      <c r="F83" s="40">
        <v>5.5359607999999998E-2</v>
      </c>
      <c r="G83" s="40">
        <v>6.1241566349999971E-2</v>
      </c>
      <c r="H83" s="40" t="s">
        <v>423</v>
      </c>
      <c r="I83" s="40">
        <v>0.20674446959999998</v>
      </c>
      <c r="J83" s="40">
        <v>4.1348893919999998</v>
      </c>
      <c r="K83" s="40">
        <v>30.670642487999999</v>
      </c>
      <c r="L83" s="40">
        <v>1.17844347672E-2</v>
      </c>
      <c r="M83" s="40">
        <v>0.69199510000000031</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3459.9755</v>
      </c>
      <c r="AL83" s="165" t="s">
        <v>451</v>
      </c>
    </row>
    <row r="84" spans="1:39" s="5" customFormat="1" ht="26.25" customHeight="1" thickBot="1" x14ac:dyDescent="0.25">
      <c r="A84" s="38" t="s">
        <v>73</v>
      </c>
      <c r="B84" s="162" t="s">
        <v>228</v>
      </c>
      <c r="C84" s="43" t="s">
        <v>229</v>
      </c>
      <c r="D84" s="39"/>
      <c r="E84" s="40" t="s">
        <v>423</v>
      </c>
      <c r="F84" s="40">
        <v>1.14537878E-2</v>
      </c>
      <c r="G84" s="40" t="s">
        <v>423</v>
      </c>
      <c r="H84" s="40" t="s">
        <v>423</v>
      </c>
      <c r="I84" s="40">
        <v>7.0484847999999992E-3</v>
      </c>
      <c r="J84" s="40">
        <v>3.5242424000000001E-2</v>
      </c>
      <c r="K84" s="40">
        <v>0.14096969600000001</v>
      </c>
      <c r="L84" s="40">
        <v>9.1630302399999998E-7</v>
      </c>
      <c r="M84" s="40">
        <v>8.3700757000000007E-4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12.58658</v>
      </c>
      <c r="AL84" s="41" t="s">
        <v>147</v>
      </c>
    </row>
    <row r="85" spans="1:39" s="5" customFormat="1" ht="24.75" customHeight="1" thickBot="1" x14ac:dyDescent="0.25">
      <c r="A85" s="144" t="s">
        <v>73</v>
      </c>
      <c r="B85" s="38" t="s">
        <v>230</v>
      </c>
      <c r="C85" s="149" t="s">
        <v>452</v>
      </c>
      <c r="D85" s="145"/>
      <c r="E85" s="40" t="s">
        <v>423</v>
      </c>
      <c r="F85" s="40">
        <v>1.3103952179999998</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6.3933980000000004</v>
      </c>
      <c r="AL85" s="148" t="s">
        <v>232</v>
      </c>
    </row>
    <row r="86" spans="1:39" s="5" customFormat="1" ht="24.75" customHeight="1" thickBot="1" x14ac:dyDescent="0.25">
      <c r="A86" s="144" t="s">
        <v>222</v>
      </c>
      <c r="B86" s="38" t="s">
        <v>233</v>
      </c>
      <c r="C86" s="149" t="s">
        <v>234</v>
      </c>
      <c r="D86" s="145"/>
      <c r="E86" s="40" t="s">
        <v>423</v>
      </c>
      <c r="F86" s="40">
        <v>0.23923943</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0.336955</v>
      </c>
      <c r="AL86" s="148" t="s">
        <v>225</v>
      </c>
    </row>
    <row r="87" spans="1:39" s="5" customFormat="1" ht="24.75" customHeight="1" thickBot="1" x14ac:dyDescent="0.25">
      <c r="A87" s="144" t="s">
        <v>222</v>
      </c>
      <c r="B87" s="38" t="s">
        <v>235</v>
      </c>
      <c r="C87" s="149" t="s">
        <v>236</v>
      </c>
      <c r="D87" s="145"/>
      <c r="E87" s="40" t="s">
        <v>423</v>
      </c>
      <c r="F87" s="40">
        <v>4.7428919999999994E-3</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2.6796E-2</v>
      </c>
      <c r="AL87" s="148" t="s">
        <v>225</v>
      </c>
    </row>
    <row r="88" spans="1:39" s="5" customFormat="1" ht="24.75" customHeight="1" thickBot="1" x14ac:dyDescent="0.25">
      <c r="A88" s="144" t="s">
        <v>222</v>
      </c>
      <c r="B88" s="38" t="s">
        <v>237</v>
      </c>
      <c r="C88" s="149" t="s">
        <v>238</v>
      </c>
      <c r="D88" s="145"/>
      <c r="E88" s="40" t="s">
        <v>423</v>
      </c>
      <c r="F88" s="40">
        <v>0.48827614131428576</v>
      </c>
      <c r="G88" s="40" t="s">
        <v>423</v>
      </c>
      <c r="H88" s="40" t="s">
        <v>423</v>
      </c>
      <c r="I88" s="40" t="s">
        <v>442</v>
      </c>
      <c r="J88" s="40" t="s">
        <v>423</v>
      </c>
      <c r="K88" s="40">
        <v>0.1930020342857143</v>
      </c>
      <c r="L88" s="40" t="s">
        <v>423</v>
      </c>
      <c r="M88" s="40" t="s">
        <v>423</v>
      </c>
      <c r="N88" s="40" t="s">
        <v>423</v>
      </c>
      <c r="O88" s="40">
        <v>1.6083502857142858E-9</v>
      </c>
      <c r="P88" s="40" t="s">
        <v>442</v>
      </c>
      <c r="Q88" s="40">
        <v>8.0417514285714291E-9</v>
      </c>
      <c r="R88" s="40">
        <v>9.6501017142857156E-8</v>
      </c>
      <c r="S88" s="40" t="s">
        <v>423</v>
      </c>
      <c r="T88" s="40">
        <v>8.0417514285714292E-7</v>
      </c>
      <c r="U88" s="40">
        <v>8.0417514285714291E-9</v>
      </c>
      <c r="V88" s="40" t="s">
        <v>423</v>
      </c>
      <c r="W88" s="40" t="s">
        <v>423</v>
      </c>
      <c r="X88" s="40">
        <v>6.4334011428571439E-2</v>
      </c>
      <c r="Y88" s="40" t="s">
        <v>423</v>
      </c>
      <c r="Z88" s="40" t="s">
        <v>423</v>
      </c>
      <c r="AA88" s="40" t="s">
        <v>423</v>
      </c>
      <c r="AB88" s="40">
        <v>6.4334011428571439E-2</v>
      </c>
      <c r="AC88" s="40" t="s">
        <v>423</v>
      </c>
      <c r="AD88" s="40" t="s">
        <v>423</v>
      </c>
      <c r="AE88" s="193"/>
      <c r="AF88" s="40" t="s">
        <v>423</v>
      </c>
      <c r="AG88" s="40" t="s">
        <v>423</v>
      </c>
      <c r="AH88" s="40" t="s">
        <v>423</v>
      </c>
      <c r="AI88" s="40" t="s">
        <v>423</v>
      </c>
      <c r="AJ88" s="40" t="s">
        <v>423</v>
      </c>
      <c r="AK88" s="40">
        <v>53.066485714285712</v>
      </c>
      <c r="AL88" s="148" t="s">
        <v>225</v>
      </c>
      <c r="AM88" s="5" t="s">
        <v>410</v>
      </c>
    </row>
    <row r="89" spans="1:39" s="5" customFormat="1" ht="24.75" customHeight="1" thickBot="1" x14ac:dyDescent="0.25">
      <c r="A89" s="144" t="s">
        <v>222</v>
      </c>
      <c r="B89" s="38" t="s">
        <v>239</v>
      </c>
      <c r="C89" s="149" t="s">
        <v>240</v>
      </c>
      <c r="D89" s="145"/>
      <c r="E89" s="40" t="s">
        <v>423</v>
      </c>
      <c r="F89" s="40">
        <v>0.74287354999999999</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1.0176350000000001</v>
      </c>
      <c r="AL89" s="148" t="s">
        <v>225</v>
      </c>
    </row>
    <row r="90" spans="1:39" s="46" customFormat="1" ht="24.75" customHeight="1" thickBot="1" x14ac:dyDescent="0.25">
      <c r="A90" s="144" t="s">
        <v>222</v>
      </c>
      <c r="B90" s="38" t="s">
        <v>241</v>
      </c>
      <c r="C90" s="149" t="s">
        <v>242</v>
      </c>
      <c r="D90" s="145"/>
      <c r="E90" s="40">
        <v>3.6813229339999996E-2</v>
      </c>
      <c r="F90" s="40">
        <v>2.2562308988200002</v>
      </c>
      <c r="G90" s="40">
        <v>3.54550718E-3</v>
      </c>
      <c r="H90" s="40">
        <v>8.4171192249999999E-2</v>
      </c>
      <c r="I90" s="40">
        <v>0.6246905406274601</v>
      </c>
      <c r="J90" s="40">
        <v>0.66325174837928003</v>
      </c>
      <c r="K90" s="40">
        <v>0.68893330200847003</v>
      </c>
      <c r="L90" s="40">
        <v>2.1948913518391714E-7</v>
      </c>
      <c r="M90" s="40">
        <v>1.1259442108500002</v>
      </c>
      <c r="N90" s="40">
        <v>0.92042305600000007</v>
      </c>
      <c r="O90" s="40">
        <v>0.11126149432000002</v>
      </c>
      <c r="P90" s="40">
        <v>6.6918513000000009E-5</v>
      </c>
      <c r="Q90" s="40">
        <v>1.5614319700000001E-3</v>
      </c>
      <c r="R90" s="40">
        <v>1.8314540400000003E-2</v>
      </c>
      <c r="S90" s="40">
        <v>0.63078395700000001</v>
      </c>
      <c r="T90" s="40">
        <v>8.3897585999999996E-2</v>
      </c>
      <c r="U90" s="40" t="s">
        <v>442</v>
      </c>
      <c r="V90" s="40">
        <v>0.36000432050000003</v>
      </c>
      <c r="W90" s="40">
        <v>2.0282215000000004E-3</v>
      </c>
      <c r="X90" s="40">
        <v>8.9637108650000002E-3</v>
      </c>
      <c r="Y90" s="40">
        <v>4.2688921750000004E-3</v>
      </c>
      <c r="Z90" s="40">
        <v>4.2688921750000004E-3</v>
      </c>
      <c r="AA90" s="40">
        <v>4.2688921750000004E-3</v>
      </c>
      <c r="AB90" s="40">
        <v>2.177038739E-2</v>
      </c>
      <c r="AC90" s="40" t="s">
        <v>442</v>
      </c>
      <c r="AD90" s="40" t="s">
        <v>442</v>
      </c>
      <c r="AE90" s="193"/>
      <c r="AF90" s="40" t="s">
        <v>423</v>
      </c>
      <c r="AG90" s="40" t="s">
        <v>423</v>
      </c>
      <c r="AH90" s="40" t="s">
        <v>423</v>
      </c>
      <c r="AI90" s="40" t="s">
        <v>423</v>
      </c>
      <c r="AJ90" s="40" t="s">
        <v>423</v>
      </c>
      <c r="AK90" s="40">
        <v>154.49186800000001</v>
      </c>
      <c r="AL90" s="146" t="s">
        <v>147</v>
      </c>
    </row>
    <row r="91" spans="1:39" s="143" customFormat="1" ht="26.25" customHeight="1" thickBot="1" x14ac:dyDescent="0.25">
      <c r="A91" s="142" t="s">
        <v>222</v>
      </c>
      <c r="B91" s="142" t="s">
        <v>243</v>
      </c>
      <c r="C91" s="142" t="s">
        <v>244</v>
      </c>
      <c r="D91" s="39"/>
      <c r="E91" s="40" t="s">
        <v>423</v>
      </c>
      <c r="F91" s="40" t="s">
        <v>423</v>
      </c>
      <c r="G91" s="40">
        <v>1.8644374926792662E-2</v>
      </c>
      <c r="H91" s="40" t="s">
        <v>423</v>
      </c>
      <c r="I91" s="40" t="s">
        <v>442</v>
      </c>
      <c r="J91" s="40" t="s">
        <v>442</v>
      </c>
      <c r="K91" s="40" t="s">
        <v>442</v>
      </c>
      <c r="L91" s="40" t="s">
        <v>442</v>
      </c>
      <c r="M91" s="40" t="s">
        <v>423</v>
      </c>
      <c r="N91" s="40">
        <v>1.5397841979341201E-4</v>
      </c>
      <c r="O91" s="40">
        <v>2.1148843200540925E-2</v>
      </c>
      <c r="P91" s="40" t="s">
        <v>442</v>
      </c>
      <c r="Q91" s="40" t="s">
        <v>442</v>
      </c>
      <c r="R91" s="40">
        <v>8.9047760844382873E-2</v>
      </c>
      <c r="S91" s="40">
        <v>3.608289475881763</v>
      </c>
      <c r="T91" s="40">
        <v>0.14790276527746718</v>
      </c>
      <c r="U91" s="40">
        <v>2.1056085116328022E-2</v>
      </c>
      <c r="V91" s="40">
        <v>2.0879844756323522</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9" s="5" customFormat="1" ht="26.25" customHeight="1" thickBot="1" x14ac:dyDescent="0.25">
      <c r="A92" s="38" t="s">
        <v>73</v>
      </c>
      <c r="B92" s="38" t="s">
        <v>245</v>
      </c>
      <c r="C92" s="38" t="s">
        <v>246</v>
      </c>
      <c r="D92" s="44"/>
      <c r="E92" s="40">
        <v>0.18240980579999999</v>
      </c>
      <c r="F92" s="40">
        <v>0.10173953159999999</v>
      </c>
      <c r="G92" s="40">
        <v>0.36481961159999998</v>
      </c>
      <c r="H92" s="40" t="s">
        <v>442</v>
      </c>
      <c r="I92" s="40">
        <v>6.7906923479999992E-2</v>
      </c>
      <c r="J92" s="40">
        <v>9.0542564640000017E-2</v>
      </c>
      <c r="K92" s="40">
        <v>0.1131782058</v>
      </c>
      <c r="L92" s="40">
        <v>1.7655800104799998E-3</v>
      </c>
      <c r="M92" s="40">
        <v>0.24170633189999999</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9" s="5" customFormat="1" ht="26.25" customHeight="1" thickBot="1" x14ac:dyDescent="0.25">
      <c r="A93" s="38" t="s">
        <v>73</v>
      </c>
      <c r="B93" s="38" t="s">
        <v>248</v>
      </c>
      <c r="C93" s="38" t="s">
        <v>249</v>
      </c>
      <c r="D93" s="44"/>
      <c r="E93" s="40" t="s">
        <v>423</v>
      </c>
      <c r="F93" s="40">
        <v>5.6210537999999994</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1354268</v>
      </c>
      <c r="AL93" s="41" t="s">
        <v>250</v>
      </c>
    </row>
    <row r="94" spans="1:39"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9"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9"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0.12182267517611013</v>
      </c>
      <c r="F99" s="40">
        <v>4.958852465675271</v>
      </c>
      <c r="G99" s="40" t="s">
        <v>423</v>
      </c>
      <c r="H99" s="40">
        <v>7.7440065473047159</v>
      </c>
      <c r="I99" s="40">
        <v>0.1167280045</v>
      </c>
      <c r="J99" s="40">
        <v>0.1793625435</v>
      </c>
      <c r="K99" s="40">
        <v>0.39288938099999998</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343.01499999999999</v>
      </c>
      <c r="AL99" s="41" t="s">
        <v>264</v>
      </c>
    </row>
    <row r="100" spans="1:38" s="5" customFormat="1" ht="26.25" customHeight="1" thickBot="1" x14ac:dyDescent="0.25">
      <c r="A100" s="38" t="s">
        <v>261</v>
      </c>
      <c r="B100" s="38" t="s">
        <v>265</v>
      </c>
      <c r="C100" s="38" t="s">
        <v>266</v>
      </c>
      <c r="D100" s="44"/>
      <c r="E100" s="40">
        <v>6.7054550798457152E-2</v>
      </c>
      <c r="F100" s="40">
        <v>1.6487066217154587</v>
      </c>
      <c r="G100" s="40" t="s">
        <v>423</v>
      </c>
      <c r="H100" s="40">
        <v>3.7472614953186749</v>
      </c>
      <c r="I100" s="40">
        <v>2.9092105899999998E-2</v>
      </c>
      <c r="J100" s="40">
        <v>4.5084018850000004E-2</v>
      </c>
      <c r="K100" s="40">
        <v>9.7124620450000004E-2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272.14850000000001</v>
      </c>
      <c r="AL100" s="41" t="s">
        <v>264</v>
      </c>
    </row>
    <row r="101" spans="1:38" s="5" customFormat="1" ht="26.25" customHeight="1" thickBot="1" x14ac:dyDescent="0.25">
      <c r="A101" s="38" t="s">
        <v>261</v>
      </c>
      <c r="B101" s="38" t="s">
        <v>267</v>
      </c>
      <c r="C101" s="38" t="s">
        <v>268</v>
      </c>
      <c r="D101" s="44"/>
      <c r="E101" s="40">
        <v>6.4646060393413071E-2</v>
      </c>
      <c r="F101" s="40">
        <v>0.26717226900000002</v>
      </c>
      <c r="G101" s="40" t="s">
        <v>423</v>
      </c>
      <c r="H101" s="40">
        <v>1.9139161775095312</v>
      </c>
      <c r="I101" s="40">
        <v>1.1066306999999999E-2</v>
      </c>
      <c r="J101" s="40">
        <v>3.3198920999999992E-2</v>
      </c>
      <c r="K101" s="40">
        <v>7.746414900000001E-2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1580.9010000000001</v>
      </c>
      <c r="AL101" s="41" t="s">
        <v>264</v>
      </c>
    </row>
    <row r="102" spans="1:38" s="5" customFormat="1" ht="26.25" customHeight="1" thickBot="1" x14ac:dyDescent="0.25">
      <c r="A102" s="38" t="s">
        <v>261</v>
      </c>
      <c r="B102" s="38" t="s">
        <v>269</v>
      </c>
      <c r="C102" s="38" t="s">
        <v>270</v>
      </c>
      <c r="D102" s="44"/>
      <c r="E102" s="40">
        <v>6.3234272831727958E-2</v>
      </c>
      <c r="F102" s="40">
        <v>0.62866185250000006</v>
      </c>
      <c r="G102" s="40" t="s">
        <v>423</v>
      </c>
      <c r="H102" s="40">
        <v>4.034978436171758</v>
      </c>
      <c r="I102" s="40">
        <v>1.948674728E-3</v>
      </c>
      <c r="J102" s="40">
        <v>4.3589016380000012E-2</v>
      </c>
      <c r="K102" s="40">
        <v>0.29841060885999998</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950.63199999999995</v>
      </c>
      <c r="AL102" s="41" t="s">
        <v>264</v>
      </c>
    </row>
    <row r="103" spans="1:38" s="5" customFormat="1" ht="26.25" customHeight="1" thickBot="1" x14ac:dyDescent="0.25">
      <c r="A103" s="38" t="s">
        <v>261</v>
      </c>
      <c r="B103" s="38" t="s">
        <v>271</v>
      </c>
      <c r="C103" s="38" t="s">
        <v>272</v>
      </c>
      <c r="D103" s="44"/>
      <c r="E103" s="40">
        <v>2.0760018695612905E-4</v>
      </c>
      <c r="F103" s="40">
        <v>3.6607697500000001E-2</v>
      </c>
      <c r="G103" s="40" t="s">
        <v>423</v>
      </c>
      <c r="H103" s="40">
        <v>2.2822592134315998E-2</v>
      </c>
      <c r="I103" s="40">
        <v>2.3344917199999999E-3</v>
      </c>
      <c r="J103" s="40">
        <v>3.55479421E-3</v>
      </c>
      <c r="K103" s="40">
        <v>7.6932113499999987E-3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8.6074999999999999</v>
      </c>
      <c r="AL103" s="41" t="s">
        <v>264</v>
      </c>
    </row>
    <row r="104" spans="1:38" s="5" customFormat="1" ht="26.25" customHeight="1" thickBot="1" x14ac:dyDescent="0.25">
      <c r="A104" s="38" t="s">
        <v>261</v>
      </c>
      <c r="B104" s="38" t="s">
        <v>273</v>
      </c>
      <c r="C104" s="38" t="s">
        <v>274</v>
      </c>
      <c r="D104" s="44"/>
      <c r="E104" s="40">
        <v>3.6961760773059044E-2</v>
      </c>
      <c r="F104" s="40">
        <v>0.28307576000000001</v>
      </c>
      <c r="G104" s="40" t="s">
        <v>423</v>
      </c>
      <c r="H104" s="40">
        <v>0.88440082965930666</v>
      </c>
      <c r="I104" s="40">
        <v>8.5862831999999987E-4</v>
      </c>
      <c r="J104" s="40">
        <v>2.5758849599999997E-3</v>
      </c>
      <c r="K104" s="40">
        <v>6.01039824E-3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522.28</v>
      </c>
      <c r="AL104" s="41" t="s">
        <v>264</v>
      </c>
    </row>
    <row r="105" spans="1:38" s="5" customFormat="1" ht="26.25" customHeight="1" thickBot="1" x14ac:dyDescent="0.25">
      <c r="A105" s="38" t="s">
        <v>261</v>
      </c>
      <c r="B105" s="38" t="s">
        <v>275</v>
      </c>
      <c r="C105" s="38" t="s">
        <v>276</v>
      </c>
      <c r="D105" s="44"/>
      <c r="E105" s="40">
        <v>1.3241215797342091E-2</v>
      </c>
      <c r="F105" s="40">
        <v>0.34382542500000007</v>
      </c>
      <c r="G105" s="40" t="s">
        <v>423</v>
      </c>
      <c r="H105" s="40">
        <v>0.3841411140397894</v>
      </c>
      <c r="I105" s="40">
        <v>5.5533234960000013E-3</v>
      </c>
      <c r="J105" s="40">
        <v>8.7266512080000011E-3</v>
      </c>
      <c r="K105" s="40">
        <v>1.9039966272000001E-2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80.427000000000007</v>
      </c>
      <c r="AL105" s="41" t="s">
        <v>264</v>
      </c>
    </row>
    <row r="106" spans="1:38" s="5" customFormat="1" ht="26.25" customHeight="1" thickBot="1" x14ac:dyDescent="0.25">
      <c r="A106" s="38" t="s">
        <v>261</v>
      </c>
      <c r="B106" s="38" t="s">
        <v>277</v>
      </c>
      <c r="C106" s="38" t="s">
        <v>278</v>
      </c>
      <c r="D106" s="44"/>
      <c r="E106" s="40">
        <v>1.456025E-2</v>
      </c>
      <c r="F106" s="40">
        <v>8.5614270000000006E-2</v>
      </c>
      <c r="G106" s="40" t="s">
        <v>423</v>
      </c>
      <c r="H106" s="40">
        <v>5.3154630426857141E-2</v>
      </c>
      <c r="I106" s="40">
        <v>2.8724461200000007E-3</v>
      </c>
      <c r="J106" s="40">
        <v>8.7266512080000011E-3</v>
      </c>
      <c r="K106" s="40">
        <v>9.7663168080000008E-3</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58.241</v>
      </c>
      <c r="AL106" s="41" t="s">
        <v>264</v>
      </c>
    </row>
    <row r="107" spans="1:38" s="5" customFormat="1" ht="26.25" customHeight="1" thickBot="1" x14ac:dyDescent="0.25">
      <c r="A107" s="38" t="s">
        <v>261</v>
      </c>
      <c r="B107" s="38" t="s">
        <v>279</v>
      </c>
      <c r="C107" s="38" t="s">
        <v>280</v>
      </c>
      <c r="D107" s="44"/>
      <c r="E107" s="40">
        <v>0.11646126948799997</v>
      </c>
      <c r="F107" s="40">
        <v>1.62294</v>
      </c>
      <c r="G107" s="40" t="s">
        <v>423</v>
      </c>
      <c r="H107" s="40">
        <v>1.4203211344079996</v>
      </c>
      <c r="I107" s="40">
        <v>2.9508E-2</v>
      </c>
      <c r="J107" s="40">
        <v>0.39344000000000001</v>
      </c>
      <c r="K107" s="40">
        <v>1.8688400000000001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9836</v>
      </c>
      <c r="AL107" s="41" t="s">
        <v>264</v>
      </c>
    </row>
    <row r="108" spans="1:38" s="5" customFormat="1" ht="26.25" customHeight="1" thickBot="1" x14ac:dyDescent="0.25">
      <c r="A108" s="38" t="s">
        <v>261</v>
      </c>
      <c r="B108" s="38" t="s">
        <v>281</v>
      </c>
      <c r="C108" s="38" t="s">
        <v>282</v>
      </c>
      <c r="D108" s="44"/>
      <c r="E108" s="40">
        <v>0.13148548134837504</v>
      </c>
      <c r="F108" s="40">
        <v>0.79450200000000004</v>
      </c>
      <c r="G108" s="40" t="s">
        <v>423</v>
      </c>
      <c r="H108" s="40">
        <v>2.7494721319931257</v>
      </c>
      <c r="I108" s="40">
        <v>1.4713E-2</v>
      </c>
      <c r="J108" s="40">
        <v>0.14713000000000001</v>
      </c>
      <c r="K108" s="40">
        <v>0.29426000000000002</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7356.5</v>
      </c>
      <c r="AL108" s="41" t="s">
        <v>264</v>
      </c>
    </row>
    <row r="109" spans="1:38" s="5" customFormat="1" ht="26.25" customHeight="1" thickBot="1" x14ac:dyDescent="0.25">
      <c r="A109" s="38" t="s">
        <v>261</v>
      </c>
      <c r="B109" s="38" t="s">
        <v>283</v>
      </c>
      <c r="C109" s="38" t="s">
        <v>284</v>
      </c>
      <c r="D109" s="44"/>
      <c r="E109" s="40">
        <v>1.4391414179999997E-2</v>
      </c>
      <c r="F109" s="40">
        <v>0.19364400000000001</v>
      </c>
      <c r="G109" s="40" t="s">
        <v>423</v>
      </c>
      <c r="H109" s="40">
        <v>0.41402991563999991</v>
      </c>
      <c r="I109" s="40">
        <v>7.92E-3</v>
      </c>
      <c r="J109" s="40">
        <v>4.3560000000000001E-2</v>
      </c>
      <c r="K109" s="40">
        <v>4.3560000000000001E-2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396</v>
      </c>
      <c r="AL109" s="41" t="s">
        <v>264</v>
      </c>
    </row>
    <row r="110" spans="1:38" s="5" customFormat="1" ht="26.25" customHeight="1" thickBot="1" x14ac:dyDescent="0.25">
      <c r="A110" s="38" t="s">
        <v>261</v>
      </c>
      <c r="B110" s="38" t="s">
        <v>285</v>
      </c>
      <c r="C110" s="38" t="s">
        <v>286</v>
      </c>
      <c r="D110" s="44"/>
      <c r="E110" s="40">
        <v>4.7069077479074996E-2</v>
      </c>
      <c r="F110" s="40">
        <v>0.89927099999999993</v>
      </c>
      <c r="G110" s="40" t="s">
        <v>423</v>
      </c>
      <c r="H110" s="40">
        <v>1.0831032279271497</v>
      </c>
      <c r="I110" s="40">
        <v>3.8994999999999995E-2</v>
      </c>
      <c r="J110" s="40">
        <v>0.27961000000000003</v>
      </c>
      <c r="K110" s="40">
        <v>0.27961000000000003</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1.839</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7.1174400000000002</v>
      </c>
      <c r="F112" s="40" t="s">
        <v>423</v>
      </c>
      <c r="G112" s="40" t="s">
        <v>423</v>
      </c>
      <c r="H112" s="40">
        <v>8.4150120310652969</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177.93600000000001</v>
      </c>
      <c r="AL112" s="41" t="s">
        <v>292</v>
      </c>
    </row>
    <row r="113" spans="1:38" s="5" customFormat="1" ht="26.25" customHeight="1" thickBot="1" x14ac:dyDescent="0.25">
      <c r="A113" s="38" t="s">
        <v>289</v>
      </c>
      <c r="B113" s="168" t="s">
        <v>293</v>
      </c>
      <c r="C113" s="168" t="s">
        <v>294</v>
      </c>
      <c r="D113" s="39"/>
      <c r="E113" s="40">
        <v>2.3699012408159525</v>
      </c>
      <c r="F113" s="40" t="s">
        <v>409</v>
      </c>
      <c r="G113" s="40" t="s">
        <v>423</v>
      </c>
      <c r="H113" s="40">
        <v>13.352821840062063</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9.2207076000000009E-3</v>
      </c>
      <c r="F114" s="40" t="s">
        <v>423</v>
      </c>
      <c r="G114" s="40" t="s">
        <v>423</v>
      </c>
      <c r="H114" s="40">
        <v>2.9967299700000002E-2</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v>5.9107099999999999</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1.2191755134613613</v>
      </c>
      <c r="F116" s="40" t="s">
        <v>423</v>
      </c>
      <c r="G116" s="40" t="s">
        <v>423</v>
      </c>
      <c r="H116" s="40">
        <v>2.5557005389959215</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0.32415678600000003</v>
      </c>
      <c r="J119" s="40">
        <v>8.4280764360000013</v>
      </c>
      <c r="K119" s="40">
        <v>8.4280764360000013</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5402.6131000000005</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1.3999100322307001</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5402.6130999999996</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6.7886735421749994E-4</v>
      </c>
      <c r="F123" s="40">
        <v>1.475798596125E-4</v>
      </c>
      <c r="G123" s="40">
        <v>1.475798596125E-4</v>
      </c>
      <c r="H123" s="40">
        <v>7.0838332614000003E-4</v>
      </c>
      <c r="I123" s="40">
        <v>1.5938624838150001E-3</v>
      </c>
      <c r="J123" s="40">
        <v>1.6824103995825E-3</v>
      </c>
      <c r="K123" s="40">
        <v>1.7119263715049998E-3</v>
      </c>
      <c r="L123" s="40">
        <v>1.475798596125E-4</v>
      </c>
      <c r="M123" s="40">
        <v>1.9687153272307498E-2</v>
      </c>
      <c r="N123" s="40">
        <v>3.2467569114750002E-5</v>
      </c>
      <c r="O123" s="40">
        <v>2.5974055291800002E-4</v>
      </c>
      <c r="P123" s="40">
        <v>4.1322360691500005E-5</v>
      </c>
      <c r="Q123" s="40">
        <v>1.8890222030400001E-6</v>
      </c>
      <c r="R123" s="40">
        <v>2.3612777538000002E-5</v>
      </c>
      <c r="S123" s="40">
        <v>2.1546659503424999E-5</v>
      </c>
      <c r="T123" s="40">
        <v>1.5348305399699998E-5</v>
      </c>
      <c r="U123" s="40">
        <v>5.9031943845000006E-6</v>
      </c>
      <c r="V123" s="40">
        <v>1.6528944276600002E-4</v>
      </c>
      <c r="W123" s="40">
        <v>0.1475798596125</v>
      </c>
      <c r="X123" s="40">
        <v>1.1599776965542503E-4</v>
      </c>
      <c r="Y123" s="40">
        <v>3.2379021198982502E-4</v>
      </c>
      <c r="Z123" s="40">
        <v>1.381347485973E-4</v>
      </c>
      <c r="AA123" s="40">
        <v>9.9173665659600012E-5</v>
      </c>
      <c r="AB123" s="40">
        <f t="shared" si="1"/>
        <v>6.7709639590215012E-4</v>
      </c>
      <c r="AC123" s="40" t="s">
        <v>423</v>
      </c>
      <c r="AD123" s="40" t="s">
        <v>423</v>
      </c>
      <c r="AE123" s="193"/>
      <c r="AF123" s="40" t="s">
        <v>423</v>
      </c>
      <c r="AG123" s="40" t="s">
        <v>423</v>
      </c>
      <c r="AH123" s="40" t="s">
        <v>423</v>
      </c>
      <c r="AI123" s="40" t="s">
        <v>423</v>
      </c>
      <c r="AJ123" s="40" t="s">
        <v>423</v>
      </c>
      <c r="AK123" s="40">
        <v>71.688125999999997</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0.36888692147171015</v>
      </c>
      <c r="G125" s="40" t="s">
        <v>423</v>
      </c>
      <c r="H125" s="40" t="s">
        <v>442</v>
      </c>
      <c r="I125" s="40">
        <v>9.8340000000000011E-5</v>
      </c>
      <c r="J125" s="40">
        <v>6.5262000000000002E-4</v>
      </c>
      <c r="K125" s="40">
        <v>1.37974E-3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2980</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5.5975043100000003E-2</v>
      </c>
      <c r="F129" s="40">
        <v>0.47610956199999999</v>
      </c>
      <c r="G129" s="40">
        <v>3.0239391099999998E-3</v>
      </c>
      <c r="H129" s="40" t="s">
        <v>442</v>
      </c>
      <c r="I129" s="40">
        <v>2.5735651999999996E-4</v>
      </c>
      <c r="J129" s="40">
        <v>4.5037391E-4</v>
      </c>
      <c r="K129" s="40">
        <v>6.4339129999999999E-4</v>
      </c>
      <c r="L129" s="40">
        <v>9.0074781999999994E-6</v>
      </c>
      <c r="M129" s="40">
        <v>4.503739100000001E-3</v>
      </c>
      <c r="N129" s="40">
        <v>8.3640868999999993E-2</v>
      </c>
      <c r="O129" s="40">
        <v>6.4339130000000003E-3</v>
      </c>
      <c r="P129" s="40">
        <v>3.60299128E-3</v>
      </c>
      <c r="Q129" s="40">
        <v>1.0294260799999998E-3</v>
      </c>
      <c r="R129" s="40" t="s">
        <v>459</v>
      </c>
      <c r="S129" s="40" t="s">
        <v>459</v>
      </c>
      <c r="T129" s="40">
        <v>9.007478200000002E-3</v>
      </c>
      <c r="U129" s="40" t="s">
        <v>442</v>
      </c>
      <c r="V129" s="40" t="s">
        <v>442</v>
      </c>
      <c r="W129" s="40">
        <v>0.6433913</v>
      </c>
      <c r="X129" s="40" t="s">
        <v>442</v>
      </c>
      <c r="Y129" s="40" t="s">
        <v>442</v>
      </c>
      <c r="Z129" s="40" t="s">
        <v>442</v>
      </c>
      <c r="AA129" s="40" t="s">
        <v>442</v>
      </c>
      <c r="AB129" s="40">
        <v>1.2867826E-3</v>
      </c>
      <c r="AC129" s="40">
        <v>0.12867825999999999</v>
      </c>
      <c r="AD129" s="40" t="s">
        <v>423</v>
      </c>
      <c r="AE129" s="193"/>
      <c r="AF129" s="40" t="s">
        <v>423</v>
      </c>
      <c r="AG129" s="40" t="s">
        <v>423</v>
      </c>
      <c r="AH129" s="40" t="s">
        <v>423</v>
      </c>
      <c r="AI129" s="40" t="s">
        <v>423</v>
      </c>
      <c r="AJ129" s="40" t="s">
        <v>423</v>
      </c>
      <c r="AK129" s="40">
        <v>64.339129999999997</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2.3536994E-3</v>
      </c>
      <c r="F131" s="40">
        <v>8.772211E-4</v>
      </c>
      <c r="G131" s="40">
        <v>1.282952E-3</v>
      </c>
      <c r="H131" s="40" t="s">
        <v>442</v>
      </c>
      <c r="I131" s="40" t="s">
        <v>442</v>
      </c>
      <c r="J131" s="40" t="s">
        <v>442</v>
      </c>
      <c r="K131" s="40">
        <v>2.6189551500000003E-3</v>
      </c>
      <c r="L131" s="40">
        <v>6.0309459449999999E-5</v>
      </c>
      <c r="M131" s="40">
        <v>1.6984817E-3</v>
      </c>
      <c r="N131" s="40">
        <v>4.0715791650000006E-2</v>
      </c>
      <c r="O131" s="40">
        <v>3.3957385500000005E-3</v>
      </c>
      <c r="P131" s="40">
        <v>6.5099157000000005E-2</v>
      </c>
      <c r="Q131" s="40">
        <v>1.375658E-4</v>
      </c>
      <c r="R131" s="40">
        <v>4.5839945000000006E-4</v>
      </c>
      <c r="S131" s="40">
        <v>6.8208735000000005E-3</v>
      </c>
      <c r="T131" s="40">
        <v>3.4410580000000004E-4</v>
      </c>
      <c r="U131" s="40" t="s">
        <v>442</v>
      </c>
      <c r="V131" s="40" t="s">
        <v>442</v>
      </c>
      <c r="W131" s="40">
        <v>0.81973019999999974</v>
      </c>
      <c r="X131" s="40" t="s">
        <v>442</v>
      </c>
      <c r="Y131" s="40" t="s">
        <v>442</v>
      </c>
      <c r="Z131" s="40" t="s">
        <v>442</v>
      </c>
      <c r="AA131" s="40" t="s">
        <v>442</v>
      </c>
      <c r="AB131" s="40">
        <v>5.0126919999999997E-8</v>
      </c>
      <c r="AC131" s="40">
        <v>1.253173E-4</v>
      </c>
      <c r="AD131" s="40">
        <v>2.5063459999999999E-5</v>
      </c>
      <c r="AE131" s="193"/>
      <c r="AF131" s="40" t="s">
        <v>423</v>
      </c>
      <c r="AG131" s="40" t="s">
        <v>423</v>
      </c>
      <c r="AH131" s="40" t="s">
        <v>423</v>
      </c>
      <c r="AI131" s="40" t="s">
        <v>423</v>
      </c>
      <c r="AJ131" s="40" t="s">
        <v>423</v>
      </c>
      <c r="AK131" s="40">
        <v>1.2531730000000001</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4.7396249999999999E-3</v>
      </c>
      <c r="F133" s="40">
        <v>7.4685000000000007E-5</v>
      </c>
      <c r="G133" s="40">
        <v>6.4918500000000004E-4</v>
      </c>
      <c r="H133" s="40" t="s">
        <v>423</v>
      </c>
      <c r="I133" s="40">
        <v>1.9935150000000002E-4</v>
      </c>
      <c r="J133" s="40">
        <v>1.9935150000000002E-4</v>
      </c>
      <c r="K133" s="40">
        <v>2.2152720000000002E-4</v>
      </c>
      <c r="L133" s="40" t="s">
        <v>442</v>
      </c>
      <c r="M133" s="40">
        <v>8.0430000000000009E-4</v>
      </c>
      <c r="N133" s="40">
        <v>1.7252235E-4</v>
      </c>
      <c r="O133" s="40">
        <v>2.8897350000000002E-5</v>
      </c>
      <c r="P133" s="40">
        <v>8.5600499999999996E-3</v>
      </c>
      <c r="Q133" s="40">
        <v>7.8189449999999997E-5</v>
      </c>
      <c r="R133" s="40">
        <v>7.7902200000000001E-5</v>
      </c>
      <c r="S133" s="40">
        <v>7.1410349999999993E-5</v>
      </c>
      <c r="T133" s="40">
        <v>9.9560849999999994E-5</v>
      </c>
      <c r="U133" s="40">
        <v>1.136361E-4</v>
      </c>
      <c r="V133" s="40">
        <v>9.1988940000000004E-4</v>
      </c>
      <c r="W133" s="40">
        <v>1.5511500000000002E-4</v>
      </c>
      <c r="X133" s="40">
        <v>7.5834000000000003E-8</v>
      </c>
      <c r="Y133" s="40">
        <v>4.1421449999999995E-8</v>
      </c>
      <c r="Z133" s="40">
        <v>3.6997800000000001E-8</v>
      </c>
      <c r="AA133" s="40">
        <v>4.0157550000000003E-8</v>
      </c>
      <c r="AB133" s="40">
        <f t="shared" si="1"/>
        <v>1.944108E-7</v>
      </c>
      <c r="AC133" s="40">
        <v>8.6174999999999999E-4</v>
      </c>
      <c r="AD133" s="40">
        <v>2.3554499999999998E-3</v>
      </c>
      <c r="AE133" s="193"/>
      <c r="AF133" s="40" t="s">
        <v>423</v>
      </c>
      <c r="AG133" s="40" t="s">
        <v>423</v>
      </c>
      <c r="AH133" s="40" t="s">
        <v>423</v>
      </c>
      <c r="AI133" s="40" t="s">
        <v>423</v>
      </c>
      <c r="AJ133" s="40" t="s">
        <v>423</v>
      </c>
      <c r="AK133" s="40">
        <v>5745</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5.8554959700000001E-3</v>
      </c>
      <c r="G136" s="40" t="s">
        <v>423</v>
      </c>
      <c r="H136" s="40">
        <v>0.85251310144000025</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390366.39799999999</v>
      </c>
      <c r="AL136" s="41" t="s">
        <v>455</v>
      </c>
    </row>
    <row r="137" spans="1:38" s="5" customFormat="1" ht="26.25" customHeight="1" thickBot="1" x14ac:dyDescent="0.25">
      <c r="A137" s="38" t="s">
        <v>318</v>
      </c>
      <c r="B137" s="38" t="s">
        <v>350</v>
      </c>
      <c r="C137" s="38" t="s">
        <v>351</v>
      </c>
      <c r="D137" s="39"/>
      <c r="E137" s="40" t="s">
        <v>423</v>
      </c>
      <c r="F137" s="40">
        <v>1.6392868349999999E-3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109285.78899999999</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0.46549223333333334</v>
      </c>
      <c r="J139" s="40">
        <v>0.46549223333333334</v>
      </c>
      <c r="K139" s="40">
        <v>0.46549223333333334</v>
      </c>
      <c r="L139" s="40" t="s">
        <v>423</v>
      </c>
      <c r="M139" s="40" t="s">
        <v>423</v>
      </c>
      <c r="N139" s="40">
        <v>1.3482133333333334E-3</v>
      </c>
      <c r="O139" s="40">
        <v>2.7134400000000001E-3</v>
      </c>
      <c r="P139" s="40">
        <v>2.7134400000000001E-3</v>
      </c>
      <c r="Q139" s="40">
        <v>4.313120000000001E-3</v>
      </c>
      <c r="R139" s="40">
        <v>4.1126933333333329E-3</v>
      </c>
      <c r="S139" s="40">
        <v>9.5698666666666661E-3</v>
      </c>
      <c r="T139" s="40" t="s">
        <v>423</v>
      </c>
      <c r="U139" s="40" t="s">
        <v>423</v>
      </c>
      <c r="V139" s="40" t="s">
        <v>423</v>
      </c>
      <c r="W139" s="40">
        <v>4.7230133333333342</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8747</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147.24904643078111</v>
      </c>
      <c r="F141" s="50">
        <f t="shared" ref="F141:AK141" si="2">SUM(F14:F140)</f>
        <v>91.715993468190931</v>
      </c>
      <c r="G141" s="50">
        <f t="shared" si="2"/>
        <v>969.68389342443618</v>
      </c>
      <c r="H141" s="50">
        <f t="shared" si="2"/>
        <v>53.419187678745914</v>
      </c>
      <c r="I141" s="50">
        <f t="shared" si="2"/>
        <v>35.171205948514199</v>
      </c>
      <c r="J141" s="50">
        <f t="shared" si="2"/>
        <v>65.3465505231881</v>
      </c>
      <c r="K141" s="50">
        <f t="shared" si="2"/>
        <v>118.70470727976179</v>
      </c>
      <c r="L141" s="50">
        <f t="shared" si="2"/>
        <v>4.430633186355287</v>
      </c>
      <c r="M141" s="50">
        <f t="shared" si="2"/>
        <v>343.98067667915723</v>
      </c>
      <c r="N141" s="50">
        <f t="shared" si="2"/>
        <v>39.993744299846249</v>
      </c>
      <c r="O141" s="50">
        <f t="shared" si="2"/>
        <v>6.7857527868155545</v>
      </c>
      <c r="P141" s="50">
        <f t="shared" si="2"/>
        <v>1.9085037165721359</v>
      </c>
      <c r="Q141" s="50">
        <f t="shared" si="2"/>
        <v>12.837187799962352</v>
      </c>
      <c r="R141" s="50">
        <f t="shared" si="2"/>
        <v>13.218377226302932</v>
      </c>
      <c r="S141" s="50">
        <f t="shared" si="2"/>
        <v>61.391618965560404</v>
      </c>
      <c r="T141" s="50">
        <f t="shared" si="2"/>
        <v>21.00485333939211</v>
      </c>
      <c r="U141" s="50">
        <f t="shared" si="2"/>
        <v>19.484492255674542</v>
      </c>
      <c r="V141" s="50">
        <f t="shared" si="2"/>
        <v>49.563625975223857</v>
      </c>
      <c r="W141" s="50">
        <f t="shared" si="2"/>
        <v>2185.0409634211619</v>
      </c>
      <c r="X141" s="50">
        <f t="shared" si="2"/>
        <v>5.96712808923166</v>
      </c>
      <c r="Y141" s="50">
        <f t="shared" si="2"/>
        <v>6.339813739561559</v>
      </c>
      <c r="Z141" s="50">
        <f t="shared" si="2"/>
        <v>2.7926555827695205</v>
      </c>
      <c r="AA141" s="50">
        <f t="shared" si="2"/>
        <v>3.1408184615214885</v>
      </c>
      <c r="AB141" s="50">
        <f t="shared" si="2"/>
        <v>21.778717905811142</v>
      </c>
      <c r="AC141" s="50">
        <f t="shared" si="2"/>
        <v>5.8251258745426417</v>
      </c>
      <c r="AD141" s="50">
        <f t="shared" si="2"/>
        <v>9.813284323334555</v>
      </c>
      <c r="AE141" s="36"/>
      <c r="AF141" s="50">
        <f t="shared" si="2"/>
        <v>138554.7582341145</v>
      </c>
      <c r="AG141" s="50">
        <f t="shared" si="2"/>
        <v>300717.48607506015</v>
      </c>
      <c r="AH141" s="50">
        <f t="shared" si="2"/>
        <v>80971.634388715014</v>
      </c>
      <c r="AI141" s="50">
        <f t="shared" si="2"/>
        <v>29125.4967473248</v>
      </c>
      <c r="AJ141" s="50">
        <f t="shared" si="2"/>
        <v>145.87575400000003</v>
      </c>
      <c r="AK141" s="50">
        <f t="shared" si="2"/>
        <v>1988147.1575977253</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147.24904643078111</v>
      </c>
      <c r="F152" s="81">
        <f t="shared" ref="F152:AD152" si="3">SUM(F$141, F$151, IF(AND(ISNUMBER(SEARCH($B$4,"AT|BE|CH|GB|IE|LT|LU|NL")),SUM(F$143:F$149)&gt;0),SUM(F$143:F$149)-SUM(F$27:F$33),0))</f>
        <v>91.715993468190931</v>
      </c>
      <c r="G152" s="81">
        <f t="shared" si="3"/>
        <v>969.68389342443618</v>
      </c>
      <c r="H152" s="81">
        <f t="shared" si="3"/>
        <v>53.419187678745914</v>
      </c>
      <c r="I152" s="81">
        <f t="shared" si="3"/>
        <v>35.171205948514199</v>
      </c>
      <c r="J152" s="81">
        <f t="shared" si="3"/>
        <v>65.3465505231881</v>
      </c>
      <c r="K152" s="81">
        <f t="shared" si="3"/>
        <v>118.70470727976179</v>
      </c>
      <c r="L152" s="81">
        <f t="shared" si="3"/>
        <v>4.430633186355287</v>
      </c>
      <c r="M152" s="81">
        <f t="shared" si="3"/>
        <v>343.98067667915723</v>
      </c>
      <c r="N152" s="81">
        <f t="shared" si="3"/>
        <v>39.993744299846249</v>
      </c>
      <c r="O152" s="81">
        <f t="shared" si="3"/>
        <v>6.7857527868155545</v>
      </c>
      <c r="P152" s="81">
        <f t="shared" si="3"/>
        <v>1.9085037165721359</v>
      </c>
      <c r="Q152" s="81">
        <f t="shared" si="3"/>
        <v>12.837187799962352</v>
      </c>
      <c r="R152" s="81">
        <f t="shared" si="3"/>
        <v>13.218377226302932</v>
      </c>
      <c r="S152" s="81">
        <f t="shared" si="3"/>
        <v>61.391618965560404</v>
      </c>
      <c r="T152" s="81">
        <f t="shared" si="3"/>
        <v>21.00485333939211</v>
      </c>
      <c r="U152" s="81">
        <f t="shared" si="3"/>
        <v>19.484492255674542</v>
      </c>
      <c r="V152" s="81">
        <f t="shared" si="3"/>
        <v>49.563625975223857</v>
      </c>
      <c r="W152" s="81">
        <f t="shared" si="3"/>
        <v>2185.0409634211619</v>
      </c>
      <c r="X152" s="81">
        <f t="shared" si="3"/>
        <v>5.96712808923166</v>
      </c>
      <c r="Y152" s="81">
        <f t="shared" si="3"/>
        <v>6.339813739561559</v>
      </c>
      <c r="Z152" s="81">
        <f t="shared" si="3"/>
        <v>2.7926555827695205</v>
      </c>
      <c r="AA152" s="81">
        <f t="shared" si="3"/>
        <v>3.1408184615214885</v>
      </c>
      <c r="AB152" s="81">
        <f t="shared" si="3"/>
        <v>21.778717905811142</v>
      </c>
      <c r="AC152" s="81">
        <f t="shared" si="3"/>
        <v>5.8251258745426417</v>
      </c>
      <c r="AD152" s="81">
        <f t="shared" si="3"/>
        <v>9.813284323334555</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147.24904643078111</v>
      </c>
      <c r="F154" s="81">
        <f>F141 + F153 - IF(OR($B$6=2005,$B$6&gt;=2020),SUM(F99:F122),0) + IF(AND(OR($B$4="AT",$B$4="BE",$B$4="CH",$B$4="GB",$B$4="IE",$B$4="LT",$B$4="LU",$B$4="NL"),SUM(F143:F149)&gt;0),SUM(F143:F149)-SUM(F27:F33),0)</f>
        <v>91.715993468190931</v>
      </c>
      <c r="G154" s="81">
        <f>G141 + G153 + IF(AND(OR($B$4="AT",$B$4="BE",$B$4="CH",$B$4="GB",$B$4="IE",$B$4="LT",$B$4="LU",$B$4="NL"),SUM(G143:G149)&gt;0),SUM(G143:G149)-SUM(G27:G33),0)</f>
        <v>969.68389342443618</v>
      </c>
      <c r="H154" s="81">
        <f t="shared" ref="H154:AD154" si="4">H141 + H153 + IF(AND(OR($B$4="AT",$B$4="BE",$B$4="CH",$B$4="GB",$B$4="IE",$B$4="LT",$B$4="LU",$B$4="NL"),SUM(H143:H149)&gt;0),SUM(H143:H149)-SUM(H27:H33),0)</f>
        <v>53.419187678745914</v>
      </c>
      <c r="I154" s="81">
        <f t="shared" si="4"/>
        <v>35.171205948514199</v>
      </c>
      <c r="J154" s="81">
        <f t="shared" si="4"/>
        <v>65.3465505231881</v>
      </c>
      <c r="K154" s="81">
        <f t="shared" si="4"/>
        <v>118.70470727976179</v>
      </c>
      <c r="L154" s="81">
        <f t="shared" si="4"/>
        <v>4.430633186355287</v>
      </c>
      <c r="M154" s="81">
        <f t="shared" si="4"/>
        <v>343.98067667915723</v>
      </c>
      <c r="N154" s="81">
        <f t="shared" si="4"/>
        <v>39.993744299846249</v>
      </c>
      <c r="O154" s="81">
        <f t="shared" si="4"/>
        <v>6.7857527868155545</v>
      </c>
      <c r="P154" s="81">
        <f t="shared" si="4"/>
        <v>1.9085037165721359</v>
      </c>
      <c r="Q154" s="81">
        <f t="shared" si="4"/>
        <v>12.837187799962352</v>
      </c>
      <c r="R154" s="81">
        <f t="shared" si="4"/>
        <v>13.218377226302932</v>
      </c>
      <c r="S154" s="81">
        <f t="shared" si="4"/>
        <v>61.391618965560404</v>
      </c>
      <c r="T154" s="81">
        <f t="shared" si="4"/>
        <v>21.00485333939211</v>
      </c>
      <c r="U154" s="81">
        <f t="shared" si="4"/>
        <v>19.484492255674542</v>
      </c>
      <c r="V154" s="81">
        <f t="shared" si="4"/>
        <v>49.563625975223857</v>
      </c>
      <c r="W154" s="81">
        <f t="shared" si="4"/>
        <v>2185.0409634211619</v>
      </c>
      <c r="X154" s="81">
        <f t="shared" si="4"/>
        <v>5.96712808923166</v>
      </c>
      <c r="Y154" s="81">
        <f t="shared" si="4"/>
        <v>6.339813739561559</v>
      </c>
      <c r="Z154" s="81">
        <f t="shared" si="4"/>
        <v>2.7926555827695205</v>
      </c>
      <c r="AA154" s="81">
        <f t="shared" si="4"/>
        <v>3.1408184615214885</v>
      </c>
      <c r="AB154" s="81">
        <f t="shared" si="4"/>
        <v>21.778717905811142</v>
      </c>
      <c r="AC154" s="81">
        <f t="shared" si="4"/>
        <v>5.8251258745426417</v>
      </c>
      <c r="AD154" s="81">
        <f t="shared" si="4"/>
        <v>9.813284323334555</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2.0639601959617613</v>
      </c>
      <c r="F157" s="91">
        <v>0.11527591336610699</v>
      </c>
      <c r="G157" s="91">
        <v>0.14436619877891996</v>
      </c>
      <c r="H157" s="91" t="s">
        <v>423</v>
      </c>
      <c r="I157" s="91">
        <v>1.7186452058704069E-3</v>
      </c>
      <c r="J157" s="91">
        <v>1.7186452058704069E-3</v>
      </c>
      <c r="K157" s="91">
        <v>1.7186452058704069E-3</v>
      </c>
      <c r="L157" s="91" t="s">
        <v>442</v>
      </c>
      <c r="M157" s="91">
        <v>0.82071655210380001</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8494.4533163709766</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1.5894865876946895</v>
      </c>
      <c r="F158" s="91">
        <v>4.9698596356289992E-3</v>
      </c>
      <c r="G158" s="91">
        <v>2.9181886019200003E-3</v>
      </c>
      <c r="H158" s="91" t="s">
        <v>442</v>
      </c>
      <c r="I158" s="91">
        <v>5.1851254090330003E-5</v>
      </c>
      <c r="J158" s="91">
        <v>5.1851254090330003E-5</v>
      </c>
      <c r="K158" s="91">
        <v>5.1851254090330003E-5</v>
      </c>
      <c r="L158" s="91" t="s">
        <v>442</v>
      </c>
      <c r="M158" s="91">
        <v>7.4332446988999989E-2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193.96833277026124</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2.6422781521833438</v>
      </c>
      <c r="F159" s="91">
        <v>6.4044138037684911E-2</v>
      </c>
      <c r="G159" s="91">
        <v>0.14638660122899408</v>
      </c>
      <c r="H159" s="91" t="s">
        <v>423</v>
      </c>
      <c r="I159" s="91">
        <v>3.915841582875592E-2</v>
      </c>
      <c r="J159" s="91">
        <v>3.915841582875592E-2</v>
      </c>
      <c r="K159" s="91">
        <v>3.915841582875592E-2</v>
      </c>
      <c r="L159" s="91">
        <v>5.072295732584645E-3</v>
      </c>
      <c r="M159" s="91">
        <v>0.13430970662760208</v>
      </c>
      <c r="N159" s="91">
        <v>4.7575645399423076E-3</v>
      </c>
      <c r="O159" s="91">
        <v>3.6596650307248521E-4</v>
      </c>
      <c r="P159" s="91">
        <v>1.0978995092174556E-3</v>
      </c>
      <c r="Q159" s="91">
        <v>1.4638660122899408E-3</v>
      </c>
      <c r="R159" s="91">
        <v>1.8298325153624259E-3</v>
      </c>
      <c r="S159" s="91">
        <v>3.2205052270378696E-2</v>
      </c>
      <c r="T159" s="91">
        <v>3.659665030724852E-2</v>
      </c>
      <c r="U159" s="91">
        <v>3.6596650307248518E-3</v>
      </c>
      <c r="V159" s="91">
        <v>4.3915980368698225E-2</v>
      </c>
      <c r="W159" s="91">
        <v>4.7575645399423076E-3</v>
      </c>
      <c r="X159" s="91" t="s">
        <v>423</v>
      </c>
      <c r="Y159" s="91" t="s">
        <v>423</v>
      </c>
      <c r="Z159" s="91" t="s">
        <v>423</v>
      </c>
      <c r="AA159" s="91" t="s">
        <v>423</v>
      </c>
      <c r="AB159" s="91" t="s">
        <v>423</v>
      </c>
      <c r="AC159" s="91">
        <v>2.9277320245798817E-3</v>
      </c>
      <c r="AD159" s="91">
        <v>1.3906727116754438E-3</v>
      </c>
      <c r="AE159" s="86"/>
      <c r="AF159" s="91">
        <v>1548.0383079966123</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34" priority="2" operator="equal">
      <formula>0</formula>
    </cfRule>
  </conditionalFormatting>
  <conditionalFormatting sqref="AF23:AK23 AF25:AK36 AF40:AK42 AF44:AK44 AF48:AK48 AF64:AK65 AF72:AK72 AF82:AK82 AF84:AK91 AF94:AK140">
    <cfRule type="cellIs" dxfId="33" priority="1" operator="equal">
      <formula>0</formula>
    </cfRule>
  </conditionalFormatting>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70"/>
  <sheetViews>
    <sheetView topLeftCell="A4"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2008</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55.034799008867516</v>
      </c>
      <c r="F14" s="40">
        <v>0.82059655038241452</v>
      </c>
      <c r="G14" s="40">
        <v>693.94357270739886</v>
      </c>
      <c r="H14" s="40" t="s">
        <v>442</v>
      </c>
      <c r="I14" s="40">
        <v>4.4239204288255412</v>
      </c>
      <c r="J14" s="40">
        <v>15.366552501043765</v>
      </c>
      <c r="K14" s="40">
        <v>29.626271333730557</v>
      </c>
      <c r="L14" s="40">
        <v>0.14453704277856985</v>
      </c>
      <c r="M14" s="40">
        <v>10.2197117161995</v>
      </c>
      <c r="N14" s="40">
        <v>5.088754281928046</v>
      </c>
      <c r="O14" s="40">
        <v>0.62333628911871597</v>
      </c>
      <c r="P14" s="40">
        <v>1.0012153565330952</v>
      </c>
      <c r="Q14" s="40">
        <v>4.9578084310891208</v>
      </c>
      <c r="R14" s="40">
        <v>3.1387845684116504</v>
      </c>
      <c r="S14" s="40">
        <v>1.4027466141360676</v>
      </c>
      <c r="T14" s="40">
        <v>5.8239792945830944</v>
      </c>
      <c r="U14" s="40">
        <v>15.554188052111236</v>
      </c>
      <c r="V14" s="40">
        <v>9.3906024306873981</v>
      </c>
      <c r="W14" s="40">
        <v>3.474935137128655</v>
      </c>
      <c r="X14" s="40">
        <v>1.1244546653733139E-3</v>
      </c>
      <c r="Y14" s="40">
        <v>7.0183231912566924E-2</v>
      </c>
      <c r="Z14" s="40">
        <v>5.50201603324297E-2</v>
      </c>
      <c r="AA14" s="40">
        <v>1.8381822962901149E-3</v>
      </c>
      <c r="AB14" s="40">
        <v>0.12816602920666006</v>
      </c>
      <c r="AC14" s="40">
        <v>4.1128120650159081</v>
      </c>
      <c r="AD14" s="40">
        <v>2.0305373209433689E-3</v>
      </c>
      <c r="AE14" s="193"/>
      <c r="AF14" s="40">
        <v>5213.331497938002</v>
      </c>
      <c r="AG14" s="40">
        <v>267899.15582500002</v>
      </c>
      <c r="AH14" s="40">
        <v>50573.116260428003</v>
      </c>
      <c r="AI14" s="40">
        <v>1.3782999999999999</v>
      </c>
      <c r="AJ14" s="40" t="s">
        <v>441</v>
      </c>
      <c r="AK14" s="40" t="s">
        <v>423</v>
      </c>
      <c r="AL14" s="41" t="s">
        <v>70</v>
      </c>
    </row>
    <row r="15" spans="1:38" s="5" customFormat="1" ht="26.25" customHeight="1" thickBot="1" x14ac:dyDescent="0.25">
      <c r="A15" s="38" t="s">
        <v>73</v>
      </c>
      <c r="B15" s="38" t="s">
        <v>21</v>
      </c>
      <c r="C15" s="38" t="s">
        <v>74</v>
      </c>
      <c r="D15" s="39"/>
      <c r="E15" s="40">
        <v>1.5323774459999999</v>
      </c>
      <c r="F15" s="40">
        <v>1.24119999E-2</v>
      </c>
      <c r="G15" s="40">
        <v>6.0063566182857144</v>
      </c>
      <c r="H15" s="40" t="s">
        <v>442</v>
      </c>
      <c r="I15" s="40">
        <v>4.3137056999999999E-2</v>
      </c>
      <c r="J15" s="40">
        <v>6.2788935000000004E-2</v>
      </c>
      <c r="K15" s="40">
        <v>7.91655E-2</v>
      </c>
      <c r="L15" s="40">
        <v>4.1153457519999999E-3</v>
      </c>
      <c r="M15" s="40">
        <v>0.27607317799999997</v>
      </c>
      <c r="N15" s="40">
        <v>3.9299776299999999E-2</v>
      </c>
      <c r="O15" s="40">
        <v>6.6757438999999995E-3</v>
      </c>
      <c r="P15" s="40">
        <v>6.6757438999999995E-3</v>
      </c>
      <c r="Q15" s="40">
        <v>1.8560265739999998E-2</v>
      </c>
      <c r="R15" s="40">
        <v>0.14916056956000001</v>
      </c>
      <c r="S15" s="40">
        <v>8.8490868416000013E-2</v>
      </c>
      <c r="T15" s="40">
        <v>2.6427364134099998</v>
      </c>
      <c r="U15" s="40">
        <v>3.0377336499999998E-2</v>
      </c>
      <c r="V15" s="40">
        <v>0.41732576739999999</v>
      </c>
      <c r="W15" s="40">
        <v>8.1882824999999996E-3</v>
      </c>
      <c r="X15" s="40">
        <v>1.006845E-5</v>
      </c>
      <c r="Y15" s="40">
        <v>2.9275658099999998E-5</v>
      </c>
      <c r="Z15" s="40">
        <v>9.4965499999999997E-6</v>
      </c>
      <c r="AA15" s="40">
        <v>9.4965499999999997E-6</v>
      </c>
      <c r="AB15" s="40">
        <v>5.8337208099999994E-5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0.20471210929779998</v>
      </c>
      <c r="F16" s="40">
        <v>2.2857900292000003E-3</v>
      </c>
      <c r="G16" s="40">
        <v>2.222161904574</v>
      </c>
      <c r="H16" s="40" t="s">
        <v>442</v>
      </c>
      <c r="I16" s="40">
        <v>0.83369453539912008</v>
      </c>
      <c r="J16" s="40">
        <v>1.1398760663379599</v>
      </c>
      <c r="K16" s="40">
        <v>1.1756398789067999</v>
      </c>
      <c r="L16" s="40">
        <v>0.39872374289800366</v>
      </c>
      <c r="M16" s="40">
        <v>2.2196571921999999E-2</v>
      </c>
      <c r="N16" s="40">
        <v>0.69889528360450004</v>
      </c>
      <c r="O16" s="40">
        <v>3.9106178195559997E-2</v>
      </c>
      <c r="P16" s="40">
        <v>4.7965136359000006E-4</v>
      </c>
      <c r="Q16" s="40">
        <v>0.27370261548584002</v>
      </c>
      <c r="R16" s="40">
        <v>0.13967436771999001</v>
      </c>
      <c r="S16" s="40">
        <v>0.60808181031778408</v>
      </c>
      <c r="T16" s="40">
        <v>0.12795932416669001</v>
      </c>
      <c r="U16" s="40">
        <v>6.9537080383420005E-2</v>
      </c>
      <c r="V16" s="40">
        <v>1.1350435815300002</v>
      </c>
      <c r="W16" s="40">
        <v>320.29646253259097</v>
      </c>
      <c r="X16" s="40">
        <v>6.0037968572999997E-4</v>
      </c>
      <c r="Y16" s="40">
        <v>7.8269709157000001E-4</v>
      </c>
      <c r="Z16" s="40">
        <v>6.1335011688999988E-4</v>
      </c>
      <c r="AA16" s="40">
        <v>2.7674069026000002E-4</v>
      </c>
      <c r="AB16" s="40">
        <v>2.2731675844499997E-3</v>
      </c>
      <c r="AC16" s="40">
        <v>2.72509481702E-5</v>
      </c>
      <c r="AD16" s="40">
        <v>7.4720341757000003E-3</v>
      </c>
      <c r="AE16" s="193"/>
      <c r="AF16" s="40">
        <v>6.7218370000000007</v>
      </c>
      <c r="AG16" s="40">
        <v>43.953142209999996</v>
      </c>
      <c r="AH16" s="40">
        <v>834.00900000000001</v>
      </c>
      <c r="AI16" s="40" t="s">
        <v>441</v>
      </c>
      <c r="AJ16" s="40" t="s">
        <v>423</v>
      </c>
      <c r="AK16" s="40" t="s">
        <v>423</v>
      </c>
      <c r="AL16" s="41" t="s">
        <v>70</v>
      </c>
    </row>
    <row r="17" spans="1:38" s="5" customFormat="1" ht="26.25" customHeight="1" thickBot="1" x14ac:dyDescent="0.25">
      <c r="A17" s="38" t="s">
        <v>73</v>
      </c>
      <c r="B17" s="38" t="s">
        <v>2</v>
      </c>
      <c r="C17" s="38" t="s">
        <v>76</v>
      </c>
      <c r="D17" s="39"/>
      <c r="E17" s="40">
        <v>1.5636824572037997</v>
      </c>
      <c r="F17" s="40">
        <v>0.72018254161779993</v>
      </c>
      <c r="G17" s="40">
        <v>0.31912274166878818</v>
      </c>
      <c r="H17" s="40" t="s">
        <v>442</v>
      </c>
      <c r="I17" s="40">
        <v>3.302970700281601E-2</v>
      </c>
      <c r="J17" s="40">
        <v>3.7829657012815987E-2</v>
      </c>
      <c r="K17" s="40">
        <v>4.2629635222815994E-2</v>
      </c>
      <c r="L17" s="40">
        <v>1.3465503410465406E-3</v>
      </c>
      <c r="M17" s="40">
        <v>13.481538754331998</v>
      </c>
      <c r="N17" s="40">
        <v>2.3094528910282E-3</v>
      </c>
      <c r="O17" s="40">
        <v>5.8374522602978028E-4</v>
      </c>
      <c r="P17" s="40">
        <v>2.7944401128750006E-3</v>
      </c>
      <c r="Q17" s="40">
        <v>3.9554282727899985E-3</v>
      </c>
      <c r="R17" s="40">
        <v>1.2973169963447796E-3</v>
      </c>
      <c r="S17" s="40">
        <v>2.5675138170066871E-3</v>
      </c>
      <c r="T17" s="40">
        <v>0.12240621210492147</v>
      </c>
      <c r="U17" s="40">
        <v>1.3762355276911999E-3</v>
      </c>
      <c r="V17" s="40">
        <v>4.5529200485780498E-2</v>
      </c>
      <c r="W17" s="40">
        <v>8.0665523164999958E-3</v>
      </c>
      <c r="X17" s="40">
        <v>7.5049055000000017E-6</v>
      </c>
      <c r="Y17" s="40">
        <v>1.2213763046500003E-5</v>
      </c>
      <c r="Z17" s="40">
        <v>7.305304546499998E-6</v>
      </c>
      <c r="AA17" s="40">
        <v>6.7743405848400004E-6</v>
      </c>
      <c r="AB17" s="40">
        <v>3.379831367784E-5</v>
      </c>
      <c r="AC17" s="40">
        <v>4.8433119999999996E-7</v>
      </c>
      <c r="AD17" s="40">
        <v>9.413939739999998E-5</v>
      </c>
      <c r="AE17" s="193"/>
      <c r="AF17" s="40">
        <v>492.41567700000002</v>
      </c>
      <c r="AG17" s="40">
        <v>1864.9757770000003</v>
      </c>
      <c r="AH17" s="40">
        <v>11392.926531700001</v>
      </c>
      <c r="AI17" s="40">
        <v>2.8200000000000003E-2</v>
      </c>
      <c r="AJ17" s="40" t="s">
        <v>441</v>
      </c>
      <c r="AK17" s="40" t="s">
        <v>423</v>
      </c>
      <c r="AL17" s="41" t="s">
        <v>70</v>
      </c>
    </row>
    <row r="18" spans="1:38" s="5" customFormat="1" ht="26.25" customHeight="1" thickBot="1" x14ac:dyDescent="0.25">
      <c r="A18" s="38" t="s">
        <v>73</v>
      </c>
      <c r="B18" s="38" t="s">
        <v>4</v>
      </c>
      <c r="C18" s="38" t="s">
        <v>77</v>
      </c>
      <c r="D18" s="39"/>
      <c r="E18" s="40">
        <v>0.59523590778000013</v>
      </c>
      <c r="F18" s="40">
        <v>1.6809654549999999E-3</v>
      </c>
      <c r="G18" s="40">
        <v>8.820604339156253E-2</v>
      </c>
      <c r="H18" s="40" t="s">
        <v>442</v>
      </c>
      <c r="I18" s="40">
        <v>8.5987072511249981E-3</v>
      </c>
      <c r="J18" s="40">
        <v>1.1427932151125E-2</v>
      </c>
      <c r="K18" s="40">
        <v>1.1427932151125E-2</v>
      </c>
      <c r="L18" s="40">
        <v>4.1972357760749991E-5</v>
      </c>
      <c r="M18" s="40">
        <v>1.7221202675000002E-2</v>
      </c>
      <c r="N18" s="40">
        <v>2.8296424085037502E-3</v>
      </c>
      <c r="O18" s="40">
        <v>8.4920261750625006E-5</v>
      </c>
      <c r="P18" s="40">
        <v>3.759274925000001E-5</v>
      </c>
      <c r="Q18" s="40">
        <v>2.9367782030000007E-4</v>
      </c>
      <c r="R18" s="40">
        <v>5.6592282416419015E-3</v>
      </c>
      <c r="S18" s="40">
        <v>8.4955631416418979E-4</v>
      </c>
      <c r="T18" s="40">
        <v>5.6584571696891267E-2</v>
      </c>
      <c r="U18" s="40">
        <v>1.3671790274999998E-6</v>
      </c>
      <c r="V18" s="40">
        <v>1.5178405585037501E-3</v>
      </c>
      <c r="W18" s="40">
        <v>2.8342018999999996E-3</v>
      </c>
      <c r="X18" s="40">
        <v>2.8292924450000001E-4</v>
      </c>
      <c r="Y18" s="40">
        <v>5.6589830500000009E-4</v>
      </c>
      <c r="Z18" s="40">
        <v>2.8292853349999998E-4</v>
      </c>
      <c r="AA18" s="40">
        <v>2.8292782250000006E-4</v>
      </c>
      <c r="AB18" s="40">
        <v>1.4146839055000002E-3</v>
      </c>
      <c r="AC18" s="40" t="s">
        <v>423</v>
      </c>
      <c r="AD18" s="40" t="s">
        <v>423</v>
      </c>
      <c r="AE18" s="193"/>
      <c r="AF18" s="40">
        <v>911.23635100000013</v>
      </c>
      <c r="AG18" s="40">
        <v>2022.382145</v>
      </c>
      <c r="AH18" s="40">
        <v>608.24496049999982</v>
      </c>
      <c r="AI18" s="40" t="s">
        <v>442</v>
      </c>
      <c r="AJ18" s="40" t="s">
        <v>442</v>
      </c>
      <c r="AK18" s="40" t="s">
        <v>423</v>
      </c>
      <c r="AL18" s="41" t="s">
        <v>70</v>
      </c>
    </row>
    <row r="19" spans="1:38" s="5" customFormat="1" ht="24.75" customHeight="1" thickBot="1" x14ac:dyDescent="0.25">
      <c r="A19" s="144" t="s">
        <v>73</v>
      </c>
      <c r="B19" s="38" t="s">
        <v>78</v>
      </c>
      <c r="C19" s="144" t="s">
        <v>79</v>
      </c>
      <c r="D19" s="145"/>
      <c r="E19" s="40">
        <v>0.55797392514999999</v>
      </c>
      <c r="F19" s="40">
        <v>1.9816285929080003E-2</v>
      </c>
      <c r="G19" s="40">
        <v>7.326051710018841E-2</v>
      </c>
      <c r="H19" s="40" t="s">
        <v>442</v>
      </c>
      <c r="I19" s="40">
        <v>1.3162844571802003E-2</v>
      </c>
      <c r="J19" s="40">
        <v>1.4539640858402004E-2</v>
      </c>
      <c r="K19" s="40">
        <v>1.4756037612002004E-2</v>
      </c>
      <c r="L19" s="40">
        <v>6.3463583350595971E-4</v>
      </c>
      <c r="M19" s="40">
        <v>0.29739702246420002</v>
      </c>
      <c r="N19" s="40">
        <v>5.1478397620949015E-3</v>
      </c>
      <c r="O19" s="40">
        <v>1.3072753069939505E-3</v>
      </c>
      <c r="P19" s="40">
        <v>8.5798606928000017E-4</v>
      </c>
      <c r="Q19" s="40">
        <v>2.1730075524819996E-3</v>
      </c>
      <c r="R19" s="40">
        <v>5.4939621126649336E-3</v>
      </c>
      <c r="S19" s="40">
        <v>1.3489394687040937E-3</v>
      </c>
      <c r="T19" s="40">
        <v>3.5400291954977764E-2</v>
      </c>
      <c r="U19" s="40">
        <v>2.4362959539367998E-4</v>
      </c>
      <c r="V19" s="40">
        <v>5.1101570580082897E-2</v>
      </c>
      <c r="W19" s="40">
        <v>1.8625997917700001E-2</v>
      </c>
      <c r="X19" s="40">
        <v>1.4322306740999996E-3</v>
      </c>
      <c r="Y19" s="40">
        <v>2.1920783096999988E-3</v>
      </c>
      <c r="Z19" s="40">
        <v>2.9293200075000002E-3</v>
      </c>
      <c r="AA19" s="40">
        <v>6.4644578180000011E-4</v>
      </c>
      <c r="AB19" s="40">
        <v>7.2000747730999997E-3</v>
      </c>
      <c r="AC19" s="40">
        <v>4.8429324615800002E-4</v>
      </c>
      <c r="AD19" s="40">
        <v>1.0282600168049999E-3</v>
      </c>
      <c r="AE19" s="193"/>
      <c r="AF19" s="40">
        <v>159.014422</v>
      </c>
      <c r="AG19" s="40">
        <v>6.0446309000000005</v>
      </c>
      <c r="AH19" s="40">
        <v>7732.6745570000003</v>
      </c>
      <c r="AI19" s="40">
        <v>96.109114999999989</v>
      </c>
      <c r="AJ19" s="40" t="s">
        <v>441</v>
      </c>
      <c r="AK19" s="40" t="s">
        <v>423</v>
      </c>
      <c r="AL19" s="146" t="s">
        <v>70</v>
      </c>
    </row>
    <row r="20" spans="1:38" s="5" customFormat="1" ht="26.25" customHeight="1" thickBot="1" x14ac:dyDescent="0.25">
      <c r="A20" s="38" t="s">
        <v>73</v>
      </c>
      <c r="B20" s="38" t="s">
        <v>5</v>
      </c>
      <c r="C20" s="38" t="s">
        <v>80</v>
      </c>
      <c r="D20" s="39"/>
      <c r="E20" s="40">
        <v>0.25210183431920002</v>
      </c>
      <c r="F20" s="40">
        <v>2.5908966690799999E-2</v>
      </c>
      <c r="G20" s="40">
        <v>0.29613315239652099</v>
      </c>
      <c r="H20" s="40" t="s">
        <v>442</v>
      </c>
      <c r="I20" s="40">
        <v>0.63760361996013015</v>
      </c>
      <c r="J20" s="40">
        <v>0.64107819924189002</v>
      </c>
      <c r="K20" s="40">
        <v>0.68260668012365011</v>
      </c>
      <c r="L20" s="40">
        <v>3.0779879551838191E-3</v>
      </c>
      <c r="M20" s="40">
        <v>0.18770952081799994</v>
      </c>
      <c r="N20" s="40">
        <v>1.3470922370561496E-2</v>
      </c>
      <c r="O20" s="40">
        <v>4.973853160800251E-3</v>
      </c>
      <c r="P20" s="40">
        <v>7.5311496406000006E-4</v>
      </c>
      <c r="Q20" s="40">
        <v>6.091207006799998E-4</v>
      </c>
      <c r="R20" s="40">
        <v>1.488766407813116E-2</v>
      </c>
      <c r="S20" s="40">
        <v>3.2292916415031167E-3</v>
      </c>
      <c r="T20" s="40">
        <v>6.2873779220920897E-2</v>
      </c>
      <c r="U20" s="40">
        <v>2.532439083310001E-4</v>
      </c>
      <c r="V20" s="40">
        <v>0.19687308721106159</v>
      </c>
      <c r="W20" s="40">
        <v>4.0950501044000005E-2</v>
      </c>
      <c r="X20" s="40">
        <v>4.0964688017200001E-3</v>
      </c>
      <c r="Y20" s="40">
        <v>6.6672594474800001E-3</v>
      </c>
      <c r="Z20" s="40">
        <v>2.2672784319600001E-3</v>
      </c>
      <c r="AA20" s="40">
        <v>1.82563938264E-3</v>
      </c>
      <c r="AB20" s="40">
        <v>1.4856646063800001E-2</v>
      </c>
      <c r="AC20" s="40">
        <v>1.8772180806728002E-3</v>
      </c>
      <c r="AD20" s="40">
        <v>3.7006770399999997E-4</v>
      </c>
      <c r="AE20" s="193"/>
      <c r="AF20" s="40">
        <v>586.5675</v>
      </c>
      <c r="AG20" s="40">
        <v>2.1614204399999997</v>
      </c>
      <c r="AH20" s="40">
        <v>2026.3270410000002</v>
      </c>
      <c r="AI20" s="40">
        <v>4452.1239999999998</v>
      </c>
      <c r="AJ20" s="40" t="s">
        <v>423</v>
      </c>
      <c r="AK20" s="40" t="s">
        <v>423</v>
      </c>
      <c r="AL20" s="41" t="s">
        <v>70</v>
      </c>
    </row>
    <row r="21" spans="1:38" s="5" customFormat="1" ht="24.75" customHeight="1" thickBot="1" x14ac:dyDescent="0.25">
      <c r="A21" s="144" t="s">
        <v>73</v>
      </c>
      <c r="B21" s="38" t="s">
        <v>81</v>
      </c>
      <c r="C21" s="144" t="s">
        <v>82</v>
      </c>
      <c r="D21" s="145"/>
      <c r="E21" s="40">
        <v>0.4611309552995701</v>
      </c>
      <c r="F21" s="40">
        <v>3.0163372674332022E-2</v>
      </c>
      <c r="G21" s="40">
        <v>1.1712355726992438</v>
      </c>
      <c r="H21" s="40" t="s">
        <v>442</v>
      </c>
      <c r="I21" s="40">
        <v>6.7093465800726226E-2</v>
      </c>
      <c r="J21" s="40">
        <v>9.267313756465527E-2</v>
      </c>
      <c r="K21" s="40">
        <v>0.11931029978982531</v>
      </c>
      <c r="L21" s="40">
        <v>4.4834037291704779E-3</v>
      </c>
      <c r="M21" s="40">
        <v>0.33381707683610018</v>
      </c>
      <c r="N21" s="40">
        <v>6.7705696681895702E-2</v>
      </c>
      <c r="O21" s="40">
        <v>5.1150958430561241E-3</v>
      </c>
      <c r="P21" s="40">
        <v>4.8566537903549662E-3</v>
      </c>
      <c r="Q21" s="40">
        <v>5.1420076309678132E-3</v>
      </c>
      <c r="R21" s="40">
        <v>3.4310492899333342E-2</v>
      </c>
      <c r="S21" s="40">
        <v>1.5048063327805018E-2</v>
      </c>
      <c r="T21" s="40">
        <v>0.25554125761282848</v>
      </c>
      <c r="U21" s="40">
        <v>6.9835659450680088E-3</v>
      </c>
      <c r="V21" s="40">
        <v>0.26081431436683095</v>
      </c>
      <c r="W21" s="40">
        <v>8.6459257919450028E-2</v>
      </c>
      <c r="X21" s="40">
        <v>1.3065836417822625E-2</v>
      </c>
      <c r="Y21" s="40">
        <v>1.7702040014115E-2</v>
      </c>
      <c r="Z21" s="40">
        <v>3.8823811659019512E-2</v>
      </c>
      <c r="AA21" s="40">
        <v>5.7615446446434198E-3</v>
      </c>
      <c r="AB21" s="40">
        <v>7.5353232735600559E-2</v>
      </c>
      <c r="AC21" s="40" t="s">
        <v>423</v>
      </c>
      <c r="AD21" s="40">
        <v>7.2388564517627568E-2</v>
      </c>
      <c r="AE21" s="193"/>
      <c r="AF21" s="40">
        <v>981.63458135999997</v>
      </c>
      <c r="AG21" s="40">
        <v>792.89795387200002</v>
      </c>
      <c r="AH21" s="40">
        <v>3637.2024725000006</v>
      </c>
      <c r="AI21" s="40">
        <v>321.20959484100007</v>
      </c>
      <c r="AJ21" s="40" t="s">
        <v>441</v>
      </c>
      <c r="AK21" s="40" t="s">
        <v>423</v>
      </c>
      <c r="AL21" s="146" t="s">
        <v>70</v>
      </c>
    </row>
    <row r="22" spans="1:38" s="5" customFormat="1" ht="26.25" customHeight="1" thickBot="1" x14ac:dyDescent="0.25">
      <c r="A22" s="38" t="s">
        <v>73</v>
      </c>
      <c r="B22" s="38" t="s">
        <v>3</v>
      </c>
      <c r="C22" s="38" t="s">
        <v>83</v>
      </c>
      <c r="D22" s="39"/>
      <c r="E22" s="40">
        <v>0.72060020882775944</v>
      </c>
      <c r="F22" s="40">
        <v>9.8738736005056019E-2</v>
      </c>
      <c r="G22" s="40">
        <v>2.4515824120083431</v>
      </c>
      <c r="H22" s="40">
        <v>9.2495999999999999E-7</v>
      </c>
      <c r="I22" s="40">
        <v>8.0674291877534957E-2</v>
      </c>
      <c r="J22" s="40">
        <v>8.8944773299614963E-2</v>
      </c>
      <c r="K22" s="40">
        <v>9.3641757015454977E-2</v>
      </c>
      <c r="L22" s="40">
        <v>4.7358731926748906E-3</v>
      </c>
      <c r="M22" s="40">
        <v>0.8513124129827202</v>
      </c>
      <c r="N22" s="40">
        <v>9.2786442893257243E-2</v>
      </c>
      <c r="O22" s="40">
        <v>1.332139928830875E-3</v>
      </c>
      <c r="P22" s="40">
        <v>6.1835657704980007E-3</v>
      </c>
      <c r="Q22" s="40">
        <v>3.1281590762599998E-3</v>
      </c>
      <c r="R22" s="40">
        <v>1.4350064357357934E-2</v>
      </c>
      <c r="S22" s="40">
        <v>1.2780950246822792E-2</v>
      </c>
      <c r="T22" s="40">
        <v>6.4196996384290078E-2</v>
      </c>
      <c r="U22" s="40">
        <v>1.3062346137025001E-3</v>
      </c>
      <c r="V22" s="40">
        <v>0.14014630697054722</v>
      </c>
      <c r="W22" s="40">
        <v>0.13885632951335997</v>
      </c>
      <c r="X22" s="40">
        <v>3.0993940981339993E-2</v>
      </c>
      <c r="Y22" s="40">
        <v>4.024392219376801E-2</v>
      </c>
      <c r="Z22" s="40">
        <v>1.8515564701284001E-2</v>
      </c>
      <c r="AA22" s="40">
        <v>1.272623831902E-2</v>
      </c>
      <c r="AB22" s="40">
        <v>0.102479666195412</v>
      </c>
      <c r="AC22" s="40">
        <v>4.3348312075439999E-4</v>
      </c>
      <c r="AD22" s="40">
        <v>0.11384526084900003</v>
      </c>
      <c r="AE22" s="193"/>
      <c r="AF22" s="40">
        <v>3650.6099610000001</v>
      </c>
      <c r="AG22" s="40">
        <v>6208.1175691200006</v>
      </c>
      <c r="AH22" s="40">
        <v>7643.4991650539996</v>
      </c>
      <c r="AI22" s="40">
        <v>151.606335</v>
      </c>
      <c r="AJ22" s="40">
        <v>221.069670874</v>
      </c>
      <c r="AK22" s="40" t="s">
        <v>423</v>
      </c>
      <c r="AL22" s="41" t="s">
        <v>70</v>
      </c>
    </row>
    <row r="23" spans="1:38" s="5" customFormat="1" ht="24.75" customHeight="1" thickBot="1" x14ac:dyDescent="0.25">
      <c r="A23" s="144" t="s">
        <v>84</v>
      </c>
      <c r="B23" s="38" t="s">
        <v>85</v>
      </c>
      <c r="C23" s="144" t="s">
        <v>443</v>
      </c>
      <c r="D23" s="147"/>
      <c r="E23" s="40">
        <v>0.68520899999999996</v>
      </c>
      <c r="F23" s="40">
        <v>7.0916999999999994E-2</v>
      </c>
      <c r="G23" s="40">
        <v>2.6670000000000001E-3</v>
      </c>
      <c r="H23" s="40">
        <v>1.6799999999999999E-4</v>
      </c>
      <c r="I23" s="40">
        <v>4.4184000000000001E-2</v>
      </c>
      <c r="J23" s="40">
        <v>4.4184000000000001E-2</v>
      </c>
      <c r="K23" s="40">
        <v>4.4184000000000001E-2</v>
      </c>
      <c r="L23" s="40" t="s">
        <v>423</v>
      </c>
      <c r="M23" s="40">
        <v>0.22625400000000001</v>
      </c>
      <c r="N23" s="40" t="s">
        <v>423</v>
      </c>
      <c r="O23" s="40">
        <v>2.0999999999999998E-4</v>
      </c>
      <c r="P23" s="40" t="s">
        <v>423</v>
      </c>
      <c r="Q23" s="40" t="s">
        <v>423</v>
      </c>
      <c r="R23" s="40">
        <v>1.0500000000000002E-3</v>
      </c>
      <c r="S23" s="40">
        <v>3.5699999999999996E-2</v>
      </c>
      <c r="T23" s="40">
        <v>1.4700000000000002E-3</v>
      </c>
      <c r="U23" s="40">
        <v>2.0999999999999998E-4</v>
      </c>
      <c r="V23" s="40">
        <v>2.1000000000000001E-2</v>
      </c>
      <c r="W23" s="40" t="s">
        <v>423</v>
      </c>
      <c r="X23" s="40">
        <v>6.3000000000000003E-4</v>
      </c>
      <c r="Y23" s="40">
        <v>1.0499999999999999E-3</v>
      </c>
      <c r="Z23" s="40" t="s">
        <v>423</v>
      </c>
      <c r="AA23" s="40" t="s">
        <v>423</v>
      </c>
      <c r="AB23" s="40">
        <v>1.6800000000000001E-3</v>
      </c>
      <c r="AC23" s="40" t="s">
        <v>423</v>
      </c>
      <c r="AD23" s="40" t="s">
        <v>423</v>
      </c>
      <c r="AE23" s="193"/>
      <c r="AF23" s="40">
        <v>888.19500000000005</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v>1.9758419360434054</v>
      </c>
      <c r="F24" s="40">
        <v>4.8631427788960013E-2</v>
      </c>
      <c r="G24" s="40">
        <v>5.2430638225697237</v>
      </c>
      <c r="H24" s="40" t="s">
        <v>442</v>
      </c>
      <c r="I24" s="40">
        <v>0.19519593247450395</v>
      </c>
      <c r="J24" s="40">
        <v>0.59853558628526238</v>
      </c>
      <c r="K24" s="40">
        <v>1.1177065823734276</v>
      </c>
      <c r="L24" s="40">
        <v>1.4123561095948685E-2</v>
      </c>
      <c r="M24" s="40">
        <v>0.50337015408090058</v>
      </c>
      <c r="N24" s="40">
        <v>0.1042697657428575</v>
      </c>
      <c r="O24" s="40">
        <v>1.5981411882133804E-2</v>
      </c>
      <c r="P24" s="40">
        <v>1.2809052449617114E-2</v>
      </c>
      <c r="Q24" s="40">
        <v>5.6790916620721867E-2</v>
      </c>
      <c r="R24" s="40">
        <v>8.0591466085925698E-2</v>
      </c>
      <c r="S24" s="40">
        <v>6.5162122214189683E-2</v>
      </c>
      <c r="T24" s="40">
        <v>0.37367963603478038</v>
      </c>
      <c r="U24" s="40">
        <v>0.17277403655526508</v>
      </c>
      <c r="V24" s="40">
        <v>0.87477440571315568</v>
      </c>
      <c r="W24" s="40">
        <v>0.15326760741430781</v>
      </c>
      <c r="X24" s="40">
        <v>1.3030062508361893E-2</v>
      </c>
      <c r="Y24" s="40">
        <v>2.0577617684202593E-2</v>
      </c>
      <c r="Z24" s="40">
        <v>3.274241682178345E-2</v>
      </c>
      <c r="AA24" s="40">
        <v>5.8732744124658318E-3</v>
      </c>
      <c r="AB24" s="40">
        <v>7.2223371426813773E-2</v>
      </c>
      <c r="AC24" s="40">
        <v>8.1309836990883233E-2</v>
      </c>
      <c r="AD24" s="40">
        <v>1.9857641106550302E-2</v>
      </c>
      <c r="AE24" s="193"/>
      <c r="AF24" s="40">
        <v>2214.1400386999999</v>
      </c>
      <c r="AG24" s="40">
        <v>7534.9764153400001</v>
      </c>
      <c r="AH24" s="40">
        <v>2636.6608539299996</v>
      </c>
      <c r="AI24" s="40">
        <v>664.90043140000023</v>
      </c>
      <c r="AJ24" s="40" t="s">
        <v>441</v>
      </c>
      <c r="AK24" s="40" t="s">
        <v>423</v>
      </c>
      <c r="AL24" s="146" t="s">
        <v>70</v>
      </c>
    </row>
    <row r="25" spans="1:38" s="5" customFormat="1" ht="24.75" customHeight="1" thickBot="1" x14ac:dyDescent="0.25">
      <c r="A25" s="144" t="s">
        <v>89</v>
      </c>
      <c r="B25" s="38" t="s">
        <v>90</v>
      </c>
      <c r="C25" s="144" t="s">
        <v>91</v>
      </c>
      <c r="D25" s="145"/>
      <c r="E25" s="40">
        <v>0.21530270570726759</v>
      </c>
      <c r="F25" s="40">
        <v>1.450656156797899E-2</v>
      </c>
      <c r="G25" s="40">
        <v>2.1837201288890027E-2</v>
      </c>
      <c r="H25" s="40" t="s">
        <v>423</v>
      </c>
      <c r="I25" s="40">
        <v>2.5996668029647138E-4</v>
      </c>
      <c r="J25" s="40">
        <v>2.5996668029647138E-4</v>
      </c>
      <c r="K25" s="40">
        <v>2.5996668029647138E-4</v>
      </c>
      <c r="L25" s="40" t="s">
        <v>442</v>
      </c>
      <c r="M25" s="40">
        <v>0.11325061716682998</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1117.8567252748269</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2.2348686465101221E-2</v>
      </c>
      <c r="F26" s="40">
        <v>2.4954783203955003E-3</v>
      </c>
      <c r="G26" s="40">
        <v>1.8375113628300004E-3</v>
      </c>
      <c r="H26" s="40" t="s">
        <v>442</v>
      </c>
      <c r="I26" s="40">
        <v>3.18751349709376E-5</v>
      </c>
      <c r="J26" s="40">
        <v>3.18751349709376E-5</v>
      </c>
      <c r="K26" s="40">
        <v>3.18751349709376E-5</v>
      </c>
      <c r="L26" s="40" t="s">
        <v>442</v>
      </c>
      <c r="M26" s="40">
        <v>8.5295492309999998E-2</v>
      </c>
      <c r="N26" s="40">
        <v>1.9125080982562559</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64.944379303701382</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21.018939301450356</v>
      </c>
      <c r="F27" s="40">
        <v>11.48986821421782</v>
      </c>
      <c r="G27" s="40">
        <v>0.14029399700046585</v>
      </c>
      <c r="H27" s="40">
        <v>0.72393147948700698</v>
      </c>
      <c r="I27" s="40">
        <v>1.2031498003953485</v>
      </c>
      <c r="J27" s="40">
        <v>1.2031498003953485</v>
      </c>
      <c r="K27" s="40">
        <v>1.2031498003953485</v>
      </c>
      <c r="L27" s="40">
        <v>0.6102164703458387</v>
      </c>
      <c r="M27" s="40">
        <v>98.427202728230512</v>
      </c>
      <c r="N27" s="40">
        <v>6.6191022448342851E-2</v>
      </c>
      <c r="O27" s="40">
        <v>1.3281094784510359E-4</v>
      </c>
      <c r="P27" s="40">
        <v>7.5040165894973412E-3</v>
      </c>
      <c r="Q27" s="40">
        <v>2.1303034463353797E-4</v>
      </c>
      <c r="R27" s="40">
        <v>8.0100014909702706E-3</v>
      </c>
      <c r="S27" s="40">
        <v>5.5161942109713639E-3</v>
      </c>
      <c r="T27" s="40">
        <v>1.3201170572304508E-3</v>
      </c>
      <c r="U27" s="40">
        <v>1.604387935768689E-4</v>
      </c>
      <c r="V27" s="40">
        <v>2.7301236312136323E-2</v>
      </c>
      <c r="W27" s="40">
        <v>0.76718640000000005</v>
      </c>
      <c r="X27" s="40">
        <v>2.0627219561000002E-2</v>
      </c>
      <c r="Y27" s="40">
        <v>2.4051561425799999E-2</v>
      </c>
      <c r="Z27" s="40">
        <v>1.7652057245599997E-2</v>
      </c>
      <c r="AA27" s="40">
        <v>2.1497152149400001E-2</v>
      </c>
      <c r="AB27" s="40">
        <f t="shared" ref="AB27:AB33" si="0">IF((N(X27)+N(Y27)+N(Z27)+N(AA27))=0,X27,(N(X27)+N(Y27)+N(Z27)+N(AA27)))</f>
        <v>8.3827990381799999E-2</v>
      </c>
      <c r="AC27" s="40">
        <v>7.671857E-4</v>
      </c>
      <c r="AD27" s="40">
        <v>1.5858730000000001E-4</v>
      </c>
      <c r="AE27" s="193"/>
      <c r="AF27" s="40">
        <v>61722.075775868703</v>
      </c>
      <c r="AG27" s="40" t="s">
        <v>423</v>
      </c>
      <c r="AH27" s="40">
        <v>1270.6707541475</v>
      </c>
      <c r="AI27" s="40">
        <v>55.038953601899998</v>
      </c>
      <c r="AJ27" s="40" t="s">
        <v>423</v>
      </c>
      <c r="AK27" s="40" t="s">
        <v>423</v>
      </c>
      <c r="AL27" s="41" t="s">
        <v>70</v>
      </c>
    </row>
    <row r="28" spans="1:38" s="143" customFormat="1" ht="26.25" customHeight="1" thickBot="1" x14ac:dyDescent="0.25">
      <c r="A28" s="142" t="s">
        <v>94</v>
      </c>
      <c r="B28" s="142" t="s">
        <v>97</v>
      </c>
      <c r="C28" s="142" t="s">
        <v>98</v>
      </c>
      <c r="D28" s="39"/>
      <c r="E28" s="40">
        <v>5.2731298510421123</v>
      </c>
      <c r="F28" s="40">
        <v>0.91246266118927055</v>
      </c>
      <c r="G28" s="40">
        <v>4.1332252543600297E-2</v>
      </c>
      <c r="H28" s="40">
        <v>3.0763873822559355E-2</v>
      </c>
      <c r="I28" s="40">
        <v>0.61048045723633104</v>
      </c>
      <c r="J28" s="40">
        <v>0.61048045723633104</v>
      </c>
      <c r="K28" s="40">
        <v>0.61048045723633104</v>
      </c>
      <c r="L28" s="40">
        <v>0.32774479171145232</v>
      </c>
      <c r="M28" s="40">
        <v>9.5925397447644514</v>
      </c>
      <c r="N28" s="40">
        <v>7.7009010029192321E-3</v>
      </c>
      <c r="O28" s="40">
        <v>2.6662178931978744E-5</v>
      </c>
      <c r="P28" s="40">
        <v>2.0727167221681816E-3</v>
      </c>
      <c r="Q28" s="40">
        <v>4.7296563906984953E-5</v>
      </c>
      <c r="R28" s="40">
        <v>2.8628714923549978E-3</v>
      </c>
      <c r="S28" s="40">
        <v>1.9364021041196047E-3</v>
      </c>
      <c r="T28" s="40">
        <v>1.9706562508250281E-4</v>
      </c>
      <c r="U28" s="40">
        <v>4.1268769950012437E-5</v>
      </c>
      <c r="V28" s="40">
        <v>7.2475447722930627E-3</v>
      </c>
      <c r="W28" s="40">
        <v>0.153285</v>
      </c>
      <c r="X28" s="40">
        <v>6.5549264831000001E-3</v>
      </c>
      <c r="Y28" s="40">
        <v>7.4246774580000001E-3</v>
      </c>
      <c r="Z28" s="40">
        <v>5.7261523615999999E-3</v>
      </c>
      <c r="AA28" s="40">
        <v>6.2781473612E-3</v>
      </c>
      <c r="AB28" s="40">
        <f t="shared" si="0"/>
        <v>2.59839036639E-2</v>
      </c>
      <c r="AC28" s="40">
        <v>1.5328499999999999E-4</v>
      </c>
      <c r="AD28" s="40">
        <v>3.7864200000000002E-5</v>
      </c>
      <c r="AE28" s="193"/>
      <c r="AF28" s="40">
        <v>14975.905277054801</v>
      </c>
      <c r="AG28" s="40" t="s">
        <v>423</v>
      </c>
      <c r="AH28" s="40" t="s">
        <v>442</v>
      </c>
      <c r="AI28" s="40">
        <v>29.098594697900001</v>
      </c>
      <c r="AJ28" s="40" t="s">
        <v>423</v>
      </c>
      <c r="AK28" s="40" t="s">
        <v>423</v>
      </c>
      <c r="AL28" s="41" t="s">
        <v>70</v>
      </c>
    </row>
    <row r="29" spans="1:38" s="143" customFormat="1" ht="26.25" customHeight="1" thickBot="1" x14ac:dyDescent="0.25">
      <c r="A29" s="142" t="s">
        <v>94</v>
      </c>
      <c r="B29" s="142" t="s">
        <v>99</v>
      </c>
      <c r="C29" s="142" t="s">
        <v>100</v>
      </c>
      <c r="D29" s="39"/>
      <c r="E29" s="40">
        <v>21.320842112910668</v>
      </c>
      <c r="F29" s="40">
        <v>1.2822373867821526</v>
      </c>
      <c r="G29" s="40">
        <v>8.3192108253176661E-2</v>
      </c>
      <c r="H29" s="40">
        <v>9.7430102067275412E-3</v>
      </c>
      <c r="I29" s="40">
        <v>0.64467654402250507</v>
      </c>
      <c r="J29" s="40">
        <v>0.64467654402250507</v>
      </c>
      <c r="K29" s="40">
        <v>0.64467654402250507</v>
      </c>
      <c r="L29" s="40">
        <v>0.36623704781074712</v>
      </c>
      <c r="M29" s="40">
        <v>5.2006502784010582</v>
      </c>
      <c r="N29" s="40">
        <v>6.0149574740076298E-4</v>
      </c>
      <c r="O29" s="40">
        <v>3.3130399973462496E-5</v>
      </c>
      <c r="P29" s="40">
        <v>3.4844380984370782E-3</v>
      </c>
      <c r="Q29" s="40">
        <v>6.6041725556925413E-5</v>
      </c>
      <c r="R29" s="40">
        <v>5.5714843894587428E-3</v>
      </c>
      <c r="S29" s="40">
        <v>3.7367749836048039E-3</v>
      </c>
      <c r="T29" s="40">
        <v>1.3580771574384356E-4</v>
      </c>
      <c r="U29" s="40">
        <v>6.5822651166925849E-5</v>
      </c>
      <c r="V29" s="40">
        <v>1.1841504978346667E-2</v>
      </c>
      <c r="W29" s="40">
        <v>0.17225600000000002</v>
      </c>
      <c r="X29" s="40">
        <v>2.5325021866000001E-3</v>
      </c>
      <c r="Y29" s="40">
        <v>1.53357076807E-2</v>
      </c>
      <c r="Z29" s="40">
        <v>1.71365981244E-2</v>
      </c>
      <c r="AA29" s="40">
        <v>3.9394478449000002E-3</v>
      </c>
      <c r="AB29" s="40">
        <f t="shared" si="0"/>
        <v>3.8944255836600002E-2</v>
      </c>
      <c r="AC29" s="40">
        <v>1.184886E-4</v>
      </c>
      <c r="AD29" s="40">
        <v>3.1966299999999999E-5</v>
      </c>
      <c r="AE29" s="193"/>
      <c r="AF29" s="40">
        <v>27679.057901639699</v>
      </c>
      <c r="AG29" s="40" t="s">
        <v>423</v>
      </c>
      <c r="AH29" s="40">
        <v>196.32924585239999</v>
      </c>
      <c r="AI29" s="40">
        <v>65.1280347398</v>
      </c>
      <c r="AJ29" s="40" t="s">
        <v>423</v>
      </c>
      <c r="AK29" s="40" t="s">
        <v>423</v>
      </c>
      <c r="AL29" s="41" t="s">
        <v>70</v>
      </c>
    </row>
    <row r="30" spans="1:38" s="143" customFormat="1" ht="26.25" customHeight="1" thickBot="1" x14ac:dyDescent="0.25">
      <c r="A30" s="142" t="s">
        <v>94</v>
      </c>
      <c r="B30" s="142" t="s">
        <v>101</v>
      </c>
      <c r="C30" s="142" t="s">
        <v>102</v>
      </c>
      <c r="D30" s="39"/>
      <c r="E30" s="40">
        <v>4.5085521913909632E-2</v>
      </c>
      <c r="F30" s="40">
        <v>0.52088120846592723</v>
      </c>
      <c r="G30" s="40">
        <v>7.1325957160425985E-4</v>
      </c>
      <c r="H30" s="40">
        <v>3.5673413891346763E-4</v>
      </c>
      <c r="I30" s="40">
        <v>1.0638746774379921E-2</v>
      </c>
      <c r="J30" s="40">
        <v>1.0638746774379921E-2</v>
      </c>
      <c r="K30" s="40">
        <v>1.0638746774379921E-2</v>
      </c>
      <c r="L30" s="40">
        <v>1.7823593022496381E-3</v>
      </c>
      <c r="M30" s="40">
        <v>2.7639712867922599</v>
      </c>
      <c r="N30" s="40">
        <v>8.1046943117925373E-4</v>
      </c>
      <c r="O30" s="40">
        <v>2.9680004614216144E-4</v>
      </c>
      <c r="P30" s="40">
        <v>5.6109301711539454E-5</v>
      </c>
      <c r="Q30" s="40">
        <v>1.9348035072944636E-6</v>
      </c>
      <c r="R30" s="40">
        <v>1.2848842510733878E-3</v>
      </c>
      <c r="S30" s="40">
        <v>5.0447205783490601E-2</v>
      </c>
      <c r="T30" s="40">
        <v>2.0814605876147943E-3</v>
      </c>
      <c r="U30" s="40">
        <v>2.955039488740154E-4</v>
      </c>
      <c r="V30" s="40">
        <v>2.9387977891769886E-2</v>
      </c>
      <c r="W30" s="40">
        <v>4.5274E-3</v>
      </c>
      <c r="X30" s="40">
        <v>6.7257592399999996E-5</v>
      </c>
      <c r="Y30" s="40">
        <v>1.1282358800000001E-4</v>
      </c>
      <c r="Z30" s="40">
        <v>4.4810641999999996E-5</v>
      </c>
      <c r="AA30" s="40">
        <v>1.3060449830000002E-4</v>
      </c>
      <c r="AB30" s="40">
        <f t="shared" si="0"/>
        <v>3.5549632070000004E-4</v>
      </c>
      <c r="AC30" s="40">
        <v>4.5274000000000001E-6</v>
      </c>
      <c r="AD30" s="40">
        <v>3.6596999999999999E-6</v>
      </c>
      <c r="AE30" s="193"/>
      <c r="AF30" s="40">
        <v>283.77118107000001</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2.7880875393089859</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130.0364028333</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0.41192191068273598</v>
      </c>
      <c r="J32" s="40">
        <v>0.80271463948046207</v>
      </c>
      <c r="K32" s="40">
        <v>1.01695813763431</v>
      </c>
      <c r="L32" s="40">
        <v>9.1296449924906667E-2</v>
      </c>
      <c r="M32" s="40" t="s">
        <v>423</v>
      </c>
      <c r="N32" s="40">
        <v>3.1663909655964591</v>
      </c>
      <c r="O32" s="40">
        <v>1.3748002449849171E-2</v>
      </c>
      <c r="P32" s="40" t="s">
        <v>442</v>
      </c>
      <c r="Q32" s="40">
        <v>3.6140184382279131E-2</v>
      </c>
      <c r="R32" s="40">
        <v>1.1830902667846364</v>
      </c>
      <c r="S32" s="40">
        <v>25.986398444805989</v>
      </c>
      <c r="T32" s="40">
        <v>0.18094273719672177</v>
      </c>
      <c r="U32" s="40">
        <v>2.0339162752686213E-2</v>
      </c>
      <c r="V32" s="40">
        <v>8.1893677900935913</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32409.892663020182</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0.18134773596180584</v>
      </c>
      <c r="J33" s="40">
        <v>0.33582914067001052</v>
      </c>
      <c r="K33" s="40">
        <v>0.67165828134002103</v>
      </c>
      <c r="L33" s="40">
        <v>7.1195777822042217E-3</v>
      </c>
      <c r="M33" s="40" t="s">
        <v>423</v>
      </c>
      <c r="N33" s="40" t="s">
        <v>442</v>
      </c>
      <c r="O33" s="40" t="s">
        <v>442</v>
      </c>
      <c r="P33" s="40" t="s">
        <v>442</v>
      </c>
      <c r="Q33" s="40" t="s">
        <v>442</v>
      </c>
      <c r="R33" s="40" t="s">
        <v>442</v>
      </c>
      <c r="S33" s="40" t="s">
        <v>442</v>
      </c>
      <c r="T33" s="40" t="s">
        <v>442</v>
      </c>
      <c r="U33" s="40" t="s">
        <v>442</v>
      </c>
      <c r="V33" s="40" t="s">
        <v>442</v>
      </c>
      <c r="W33" s="40" t="s">
        <v>442</v>
      </c>
      <c r="X33" s="40">
        <v>3.1164944254176975E-6</v>
      </c>
      <c r="Y33" s="40">
        <v>2.8209647816280884E-7</v>
      </c>
      <c r="Z33" s="40">
        <v>4.1642813443081301E-7</v>
      </c>
      <c r="AA33" s="40" t="s">
        <v>442</v>
      </c>
      <c r="AB33" s="40">
        <f t="shared" si="0"/>
        <v>3.8150190380113195E-6</v>
      </c>
      <c r="AC33" s="40" t="s">
        <v>442</v>
      </c>
      <c r="AD33" s="40" t="s">
        <v>442</v>
      </c>
      <c r="AE33" s="193"/>
      <c r="AF33" s="40" t="s">
        <v>423</v>
      </c>
      <c r="AG33" s="40" t="s">
        <v>423</v>
      </c>
      <c r="AH33" s="40" t="s">
        <v>423</v>
      </c>
      <c r="AI33" s="40" t="s">
        <v>423</v>
      </c>
      <c r="AJ33" s="40" t="s">
        <v>423</v>
      </c>
      <c r="AK33" s="40">
        <v>32409.892663020182</v>
      </c>
      <c r="AL33" s="41" t="s">
        <v>107</v>
      </c>
    </row>
    <row r="34" spans="1:38" s="5" customFormat="1" ht="24.75" customHeight="1" thickBot="1" x14ac:dyDescent="0.25">
      <c r="A34" s="144" t="s">
        <v>84</v>
      </c>
      <c r="B34" s="38" t="s">
        <v>110</v>
      </c>
      <c r="C34" s="144" t="s">
        <v>111</v>
      </c>
      <c r="D34" s="145"/>
      <c r="E34" s="40">
        <v>1.6768000000000001</v>
      </c>
      <c r="F34" s="40">
        <v>0.14879999999999999</v>
      </c>
      <c r="G34" s="40">
        <v>4.0639999999999999E-3</v>
      </c>
      <c r="H34" s="40">
        <v>2.24E-4</v>
      </c>
      <c r="I34" s="40">
        <v>4.3839999999999997E-2</v>
      </c>
      <c r="J34" s="40">
        <v>4.6080000000000003E-2</v>
      </c>
      <c r="K34" s="40">
        <v>4.8640000000000003E-2</v>
      </c>
      <c r="L34" s="40" t="s">
        <v>423</v>
      </c>
      <c r="M34" s="40">
        <v>0.34239999999999998</v>
      </c>
      <c r="N34" s="40" t="s">
        <v>423</v>
      </c>
      <c r="O34" s="40">
        <v>3.2000000000000003E-4</v>
      </c>
      <c r="P34" s="40" t="s">
        <v>423</v>
      </c>
      <c r="Q34" s="40" t="s">
        <v>423</v>
      </c>
      <c r="R34" s="40">
        <v>1.6000000000000001E-3</v>
      </c>
      <c r="S34" s="40">
        <v>5.4399999999999997E-2</v>
      </c>
      <c r="T34" s="40">
        <v>2.2399999999999998E-3</v>
      </c>
      <c r="U34" s="40">
        <v>3.2000000000000003E-4</v>
      </c>
      <c r="V34" s="40">
        <v>3.2000000000000001E-2</v>
      </c>
      <c r="W34" s="40" t="s">
        <v>423</v>
      </c>
      <c r="X34" s="40">
        <v>9.6000000000000002E-4</v>
      </c>
      <c r="Y34" s="40">
        <v>1.6000000000000001E-3</v>
      </c>
      <c r="Z34" s="40" t="s">
        <v>423</v>
      </c>
      <c r="AA34" s="40" t="s">
        <v>423</v>
      </c>
      <c r="AB34" s="40">
        <v>2.5600000000000002E-3</v>
      </c>
      <c r="AC34" s="40" t="s">
        <v>423</v>
      </c>
      <c r="AD34" s="40" t="s">
        <v>423</v>
      </c>
      <c r="AE34" s="193"/>
      <c r="AF34" s="40">
        <v>1353.6</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1.9645688038259472</v>
      </c>
      <c r="F35" s="40">
        <v>4.7599484644193786E-2</v>
      </c>
      <c r="G35" s="40">
        <v>0.38383007881568054</v>
      </c>
      <c r="H35" s="40" t="s">
        <v>423</v>
      </c>
      <c r="I35" s="40">
        <v>4.4731340687099129E-2</v>
      </c>
      <c r="J35" s="40">
        <v>4.4731340687099129E-2</v>
      </c>
      <c r="K35" s="40">
        <v>4.4731340687099129E-2</v>
      </c>
      <c r="L35" s="40">
        <v>3.6129487222816871E-3</v>
      </c>
      <c r="M35" s="40">
        <v>0.1010860644492589</v>
      </c>
      <c r="N35" s="40">
        <v>3.7451681407707103E-3</v>
      </c>
      <c r="O35" s="40">
        <v>3.1110305680029593E-4</v>
      </c>
      <c r="P35" s="40">
        <v>7.8372337158431969E-4</v>
      </c>
      <c r="Q35" s="40">
        <v>3.4881992094497041E-3</v>
      </c>
      <c r="R35" s="40">
        <v>3.8740951656582841E-3</v>
      </c>
      <c r="S35" s="40">
        <v>2.54698500635148E-2</v>
      </c>
      <c r="T35" s="40">
        <v>0.14329965479245566</v>
      </c>
      <c r="U35" s="40">
        <v>3.1484270177071011E-3</v>
      </c>
      <c r="V35" s="40">
        <v>3.2844792851538469E-2</v>
      </c>
      <c r="W35" s="40">
        <v>4.8296651821908296E-3</v>
      </c>
      <c r="X35" s="40" t="s">
        <v>423</v>
      </c>
      <c r="Y35" s="40" t="s">
        <v>423</v>
      </c>
      <c r="Z35" s="40" t="s">
        <v>423</v>
      </c>
      <c r="AA35" s="40" t="s">
        <v>423</v>
      </c>
      <c r="AB35" s="40" t="s">
        <v>423</v>
      </c>
      <c r="AC35" s="40">
        <v>2.4140315549940833E-3</v>
      </c>
      <c r="AD35" s="40">
        <v>3.0295762312257403E-3</v>
      </c>
      <c r="AE35" s="193"/>
      <c r="AF35" s="40">
        <v>1149.1777645847783</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0.35342967477000004</v>
      </c>
      <c r="F36" s="40">
        <v>8.5665087375000008E-3</v>
      </c>
      <c r="G36" s="40">
        <v>9.7902956999999999E-3</v>
      </c>
      <c r="H36" s="40" t="s">
        <v>423</v>
      </c>
      <c r="I36" s="40">
        <v>5.2378081994999999E-3</v>
      </c>
      <c r="J36" s="40">
        <v>5.2378081994999999E-3</v>
      </c>
      <c r="K36" s="40">
        <v>5.2378081994999999E-3</v>
      </c>
      <c r="L36" s="40">
        <v>4.4203185085500007E-4</v>
      </c>
      <c r="M36" s="40">
        <v>1.79651926095E-2</v>
      </c>
      <c r="N36" s="40">
        <v>6.3636922050000011E-4</v>
      </c>
      <c r="O36" s="40">
        <v>4.8951478500000005E-5</v>
      </c>
      <c r="P36" s="40">
        <v>1.4685443549999999E-4</v>
      </c>
      <c r="Q36" s="40">
        <v>1.9580591400000002E-4</v>
      </c>
      <c r="R36" s="40">
        <v>2.4475739250000002E-4</v>
      </c>
      <c r="S36" s="40">
        <v>4.3077301080000005E-3</v>
      </c>
      <c r="T36" s="40">
        <v>4.8951478499999999E-3</v>
      </c>
      <c r="U36" s="40">
        <v>4.8951478500000004E-4</v>
      </c>
      <c r="V36" s="40">
        <v>5.8741774199999996E-3</v>
      </c>
      <c r="W36" s="40">
        <v>6.3636922050000011E-4</v>
      </c>
      <c r="X36" s="40" t="s">
        <v>423</v>
      </c>
      <c r="Y36" s="40" t="s">
        <v>423</v>
      </c>
      <c r="Z36" s="40" t="s">
        <v>423</v>
      </c>
      <c r="AA36" s="40" t="s">
        <v>423</v>
      </c>
      <c r="AB36" s="40" t="s">
        <v>423</v>
      </c>
      <c r="AC36" s="40">
        <v>3.9161182800000004E-4</v>
      </c>
      <c r="AD36" s="40">
        <v>1.860156183E-4</v>
      </c>
      <c r="AE36" s="193"/>
      <c r="AF36" s="40">
        <v>4895.1478500000003</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0.57347778599999999</v>
      </c>
      <c r="F37" s="40">
        <v>7.4057101200000003E-2</v>
      </c>
      <c r="G37" s="40">
        <v>3.0370761000000001E-3</v>
      </c>
      <c r="H37" s="40" t="s">
        <v>442</v>
      </c>
      <c r="I37" s="40">
        <v>3.3829353000000006E-3</v>
      </c>
      <c r="J37" s="40">
        <v>3.3829353000000006E-3</v>
      </c>
      <c r="K37" s="40">
        <v>3.3829353000000006E-3</v>
      </c>
      <c r="L37" s="40">
        <v>8.7394296600000024E-5</v>
      </c>
      <c r="M37" s="40">
        <v>9.0528645599999985E-2</v>
      </c>
      <c r="N37" s="40">
        <v>4.1178861000000006E-5</v>
      </c>
      <c r="O37" s="40">
        <v>4.4853615E-6</v>
      </c>
      <c r="P37" s="40">
        <v>1.08081E-3</v>
      </c>
      <c r="Q37" s="40">
        <v>1.25157798E-3</v>
      </c>
      <c r="R37" s="40">
        <v>4.0145606639999996E-5</v>
      </c>
      <c r="S37" s="40">
        <v>7.256990664000001E-6</v>
      </c>
      <c r="T37" s="40">
        <v>3.7605703140000004E-5</v>
      </c>
      <c r="U37" s="40">
        <v>2.41452954E-4</v>
      </c>
      <c r="V37" s="40">
        <v>1.8958488209999999E-3</v>
      </c>
      <c r="W37" s="40">
        <v>5.4494440200000003E-3</v>
      </c>
      <c r="X37" s="40">
        <v>6.4675670400000004E-6</v>
      </c>
      <c r="Y37" s="40">
        <v>1.4370449760000001E-5</v>
      </c>
      <c r="Z37" s="40">
        <v>9.6365019600000012E-6</v>
      </c>
      <c r="AA37" s="40">
        <v>9.7013505600000002E-6</v>
      </c>
      <c r="AB37" s="40">
        <v>4.0175869320000006E-5</v>
      </c>
      <c r="AC37" s="40" t="s">
        <v>423</v>
      </c>
      <c r="AD37" s="40" t="s">
        <v>423</v>
      </c>
      <c r="AE37" s="193"/>
      <c r="AF37" s="40" t="s">
        <v>441</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0.67703951112500038</v>
      </c>
      <c r="F39" s="40">
        <v>6.025531108924987E-2</v>
      </c>
      <c r="G39" s="40">
        <v>2.159500017214572</v>
      </c>
      <c r="H39" s="40" t="s">
        <v>442</v>
      </c>
      <c r="I39" s="40">
        <v>8.3268034881450084E-2</v>
      </c>
      <c r="J39" s="40">
        <v>9.5715236915450072E-2</v>
      </c>
      <c r="K39" s="40">
        <v>9.8001806315450038E-2</v>
      </c>
      <c r="L39" s="40">
        <v>5.4959998868499968E-3</v>
      </c>
      <c r="M39" s="40">
        <v>0.48806736511200044</v>
      </c>
      <c r="N39" s="40">
        <v>9.7168527944000077E-2</v>
      </c>
      <c r="O39" s="40">
        <v>1.0041611334689995E-2</v>
      </c>
      <c r="P39" s="40">
        <v>3.1329609835049977E-3</v>
      </c>
      <c r="Q39" s="40">
        <v>4.7952644366499831E-3</v>
      </c>
      <c r="R39" s="40">
        <v>8.567401280702007E-2</v>
      </c>
      <c r="S39" s="40">
        <v>3.2107312251602085E-2</v>
      </c>
      <c r="T39" s="40">
        <v>0.8947258085519898</v>
      </c>
      <c r="U39" s="40">
        <v>8.457372772000002E-4</v>
      </c>
      <c r="V39" s="40">
        <v>0.41101039088774999</v>
      </c>
      <c r="W39" s="40">
        <v>0.12418381196764991</v>
      </c>
      <c r="X39" s="40">
        <v>2.8836761446591488E-2</v>
      </c>
      <c r="Y39" s="40">
        <v>3.7157099901424989E-2</v>
      </c>
      <c r="Z39" s="40">
        <v>0.15934332749948416</v>
      </c>
      <c r="AA39" s="40">
        <v>1.1920289915427505E-2</v>
      </c>
      <c r="AB39" s="40">
        <v>0.23725747876292816</v>
      </c>
      <c r="AC39" s="40">
        <v>3.5368874126999995E-3</v>
      </c>
      <c r="AD39" s="40">
        <v>3.9243466829532024E-2</v>
      </c>
      <c r="AE39" s="193"/>
      <c r="AF39" s="40">
        <v>3355.3312365500024</v>
      </c>
      <c r="AG39" s="40">
        <v>230.81599999999997</v>
      </c>
      <c r="AH39" s="40">
        <v>3400.2</v>
      </c>
      <c r="AI39" s="40">
        <v>679</v>
      </c>
      <c r="AJ39" s="40" t="s">
        <v>441</v>
      </c>
      <c r="AK39" s="40" t="s">
        <v>423</v>
      </c>
      <c r="AL39" s="41" t="s">
        <v>70</v>
      </c>
    </row>
    <row r="40" spans="1:38" s="5" customFormat="1" ht="24.75" customHeight="1" thickBot="1" x14ac:dyDescent="0.25">
      <c r="A40" s="144" t="s">
        <v>84</v>
      </c>
      <c r="B40" s="38" t="s">
        <v>124</v>
      </c>
      <c r="C40" s="144" t="s">
        <v>445</v>
      </c>
      <c r="D40" s="145"/>
      <c r="E40" s="40">
        <v>9.7887000000000002E-2</v>
      </c>
      <c r="F40" s="40">
        <v>1.0130999999999999E-2</v>
      </c>
      <c r="G40" s="40">
        <v>3.8099999999999999E-4</v>
      </c>
      <c r="H40" s="40">
        <v>2.4000000000000001E-5</v>
      </c>
      <c r="I40" s="40">
        <v>6.3119999999999999E-3</v>
      </c>
      <c r="J40" s="40">
        <v>6.3119999999999999E-3</v>
      </c>
      <c r="K40" s="40">
        <v>6.3119999999999999E-3</v>
      </c>
      <c r="L40" s="40" t="s">
        <v>423</v>
      </c>
      <c r="M40" s="40">
        <v>3.2321999999999997E-2</v>
      </c>
      <c r="N40" s="40" t="s">
        <v>423</v>
      </c>
      <c r="O40" s="40">
        <v>2.9999999999999997E-5</v>
      </c>
      <c r="P40" s="40" t="s">
        <v>423</v>
      </c>
      <c r="Q40" s="40" t="s">
        <v>423</v>
      </c>
      <c r="R40" s="40">
        <v>1.5000000000000001E-4</v>
      </c>
      <c r="S40" s="40">
        <v>5.0999999999999995E-3</v>
      </c>
      <c r="T40" s="40">
        <v>2.1000000000000001E-4</v>
      </c>
      <c r="U40" s="40">
        <v>2.9999999999999997E-5</v>
      </c>
      <c r="V40" s="40">
        <v>3.0000000000000001E-3</v>
      </c>
      <c r="W40" s="40" t="s">
        <v>423</v>
      </c>
      <c r="X40" s="40">
        <v>9.0000000000000006E-5</v>
      </c>
      <c r="Y40" s="40">
        <v>1.4999999999999999E-4</v>
      </c>
      <c r="Z40" s="40" t="s">
        <v>423</v>
      </c>
      <c r="AA40" s="40" t="s">
        <v>423</v>
      </c>
      <c r="AB40" s="40">
        <v>2.3999999999999998E-4</v>
      </c>
      <c r="AC40" s="40" t="s">
        <v>423</v>
      </c>
      <c r="AD40" s="40" t="s">
        <v>423</v>
      </c>
      <c r="AE40" s="193"/>
      <c r="AF40" s="40">
        <v>126.88500000000001</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2.4643856584799999</v>
      </c>
      <c r="F41" s="40">
        <v>18.461094667440001</v>
      </c>
      <c r="G41" s="40">
        <v>6.7576793999999998</v>
      </c>
      <c r="H41" s="40">
        <v>1.8781130399999999</v>
      </c>
      <c r="I41" s="40">
        <v>21.780641587559998</v>
      </c>
      <c r="J41" s="40">
        <v>22.393123929000005</v>
      </c>
      <c r="K41" s="40">
        <v>23.743048913160003</v>
      </c>
      <c r="L41" s="40">
        <v>2.1269295802838397</v>
      </c>
      <c r="M41" s="40">
        <v>141.62539416971998</v>
      </c>
      <c r="N41" s="40">
        <v>1.7922678339</v>
      </c>
      <c r="O41" s="40">
        <v>0.36235281657000001</v>
      </c>
      <c r="P41" s="40">
        <v>5.4215896559999997E-2</v>
      </c>
      <c r="Q41" s="40">
        <v>2.8645008360000002E-2</v>
      </c>
      <c r="R41" s="40">
        <v>0.70471474584000005</v>
      </c>
      <c r="S41" s="40">
        <v>0.338164615404</v>
      </c>
      <c r="T41" s="40">
        <v>0.16049614238999999</v>
      </c>
      <c r="U41" s="40">
        <v>2.7478247399999999E-2</v>
      </c>
      <c r="V41" s="40">
        <v>15.479597503500001</v>
      </c>
      <c r="W41" s="40">
        <v>26.367613800000001</v>
      </c>
      <c r="X41" s="40">
        <v>5.2210454411999994</v>
      </c>
      <c r="Y41" s="40">
        <v>5.3127844260000003</v>
      </c>
      <c r="Z41" s="40">
        <v>2.128420932</v>
      </c>
      <c r="AA41" s="40">
        <v>2.9343232932000003</v>
      </c>
      <c r="AB41" s="40">
        <v>15.596574092400001</v>
      </c>
      <c r="AC41" s="40">
        <v>0.13820735285999999</v>
      </c>
      <c r="AD41" s="40">
        <v>1.19773515</v>
      </c>
      <c r="AE41" s="193"/>
      <c r="AF41" s="40">
        <v>1861.1999999999998</v>
      </c>
      <c r="AG41" s="40">
        <v>7036.0529999999999</v>
      </c>
      <c r="AH41" s="40">
        <v>1629</v>
      </c>
      <c r="AI41" s="40">
        <v>26769</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0.1713068895</v>
      </c>
      <c r="F43" s="40">
        <v>2.0348529425000001E-2</v>
      </c>
      <c r="G43" s="40">
        <v>0.73079244285267098</v>
      </c>
      <c r="H43" s="40" t="s">
        <v>442</v>
      </c>
      <c r="I43" s="40">
        <v>3.1042197884999994E-2</v>
      </c>
      <c r="J43" s="40">
        <v>3.4557034884999976E-2</v>
      </c>
      <c r="K43" s="40">
        <v>3.5827526884999975E-2</v>
      </c>
      <c r="L43" s="40">
        <v>1.8633523890000004E-3</v>
      </c>
      <c r="M43" s="40">
        <v>0.1432518217999999</v>
      </c>
      <c r="N43" s="40">
        <v>3.2857306675000024E-2</v>
      </c>
      <c r="O43" s="40">
        <v>1.525714876E-3</v>
      </c>
      <c r="P43" s="40">
        <v>2.6910222794999999E-3</v>
      </c>
      <c r="Q43" s="40">
        <v>1.5664808950000004E-3</v>
      </c>
      <c r="R43" s="40">
        <v>1.1658734586000002E-2</v>
      </c>
      <c r="S43" s="40">
        <v>4.3804958686000026E-3</v>
      </c>
      <c r="T43" s="40">
        <v>6.1958860448499943E-2</v>
      </c>
      <c r="U43" s="40">
        <v>6.2729554999999991E-4</v>
      </c>
      <c r="V43" s="40">
        <v>8.9009433974999996E-2</v>
      </c>
      <c r="W43" s="40">
        <v>3.9068478099999998E-2</v>
      </c>
      <c r="X43" s="40">
        <v>5.0072573064999992E-3</v>
      </c>
      <c r="Y43" s="40">
        <v>6.9132011299999994E-3</v>
      </c>
      <c r="Z43" s="40">
        <v>5.9388024644999992E-3</v>
      </c>
      <c r="AA43" s="40">
        <v>2.3529562275E-3</v>
      </c>
      <c r="AB43" s="40">
        <v>2.02122171285E-2</v>
      </c>
      <c r="AC43" s="40">
        <v>6.1964995999999996E-4</v>
      </c>
      <c r="AD43" s="40">
        <v>4.6346540368549995E-2</v>
      </c>
      <c r="AE43" s="193"/>
      <c r="AF43" s="40">
        <v>277.46929500000005</v>
      </c>
      <c r="AG43" s="40">
        <v>272.62299999999999</v>
      </c>
      <c r="AH43" s="40">
        <v>1592.4</v>
      </c>
      <c r="AI43" s="40">
        <v>90</v>
      </c>
      <c r="AJ43" s="40" t="s">
        <v>441</v>
      </c>
      <c r="AK43" s="40" t="s">
        <v>423</v>
      </c>
      <c r="AL43" s="41" t="s">
        <v>70</v>
      </c>
    </row>
    <row r="44" spans="1:38" s="5" customFormat="1" ht="24.75" customHeight="1" thickBot="1" x14ac:dyDescent="0.25">
      <c r="A44" s="144" t="s">
        <v>84</v>
      </c>
      <c r="B44" s="38" t="s">
        <v>132</v>
      </c>
      <c r="C44" s="144" t="s">
        <v>133</v>
      </c>
      <c r="D44" s="145"/>
      <c r="E44" s="40">
        <v>2.8760257072505531</v>
      </c>
      <c r="F44" s="40">
        <v>1.4911032161656159</v>
      </c>
      <c r="G44" s="40">
        <v>1.3715999999999999E-2</v>
      </c>
      <c r="H44" s="40">
        <v>7.9518236326446524E-4</v>
      </c>
      <c r="I44" s="40">
        <v>0.15259232015121854</v>
      </c>
      <c r="J44" s="40">
        <v>0.15259232015121854</v>
      </c>
      <c r="K44" s="40">
        <v>0.15259232015121854</v>
      </c>
      <c r="L44" s="40">
        <v>8.1724966079716077E-2</v>
      </c>
      <c r="M44" s="40">
        <v>8.144377277939542</v>
      </c>
      <c r="N44" s="40" t="s">
        <v>423</v>
      </c>
      <c r="O44" s="40">
        <v>1.08E-3</v>
      </c>
      <c r="P44" s="40" t="s">
        <v>423</v>
      </c>
      <c r="Q44" s="40" t="s">
        <v>423</v>
      </c>
      <c r="R44" s="40">
        <v>5.4000000000000003E-3</v>
      </c>
      <c r="S44" s="40">
        <v>0.18359999999999999</v>
      </c>
      <c r="T44" s="40">
        <v>7.5600000000000007E-3</v>
      </c>
      <c r="U44" s="40">
        <v>1.08E-3</v>
      </c>
      <c r="V44" s="40">
        <v>0.108</v>
      </c>
      <c r="W44" s="40" t="s">
        <v>423</v>
      </c>
      <c r="X44" s="40">
        <v>3.2399999999999998E-3</v>
      </c>
      <c r="Y44" s="40">
        <v>5.4000000000000003E-3</v>
      </c>
      <c r="Z44" s="40" t="s">
        <v>423</v>
      </c>
      <c r="AA44" s="40" t="s">
        <v>423</v>
      </c>
      <c r="AB44" s="40">
        <v>8.6400000000000001E-3</v>
      </c>
      <c r="AC44" s="40" t="s">
        <v>423</v>
      </c>
      <c r="AD44" s="40" t="s">
        <v>423</v>
      </c>
      <c r="AE44" s="193"/>
      <c r="AF44" s="40">
        <v>4567.8599999999997</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442</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7.3146000000000004</v>
      </c>
      <c r="G48" s="40" t="s">
        <v>423</v>
      </c>
      <c r="H48" s="40" t="s">
        <v>423</v>
      </c>
      <c r="I48" s="40">
        <v>0.16939799999999999</v>
      </c>
      <c r="J48" s="40">
        <v>1.1010869999999999</v>
      </c>
      <c r="K48" s="40">
        <v>2.3151060000000001</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28.789000000000001</v>
      </c>
      <c r="AL48" s="148" t="s">
        <v>142</v>
      </c>
    </row>
    <row r="49" spans="1:38" s="5" customFormat="1" ht="24.75" customHeight="1" thickBot="1" x14ac:dyDescent="0.25">
      <c r="A49" s="144" t="s">
        <v>140</v>
      </c>
      <c r="B49" s="38" t="s">
        <v>18</v>
      </c>
      <c r="C49" s="144" t="s">
        <v>143</v>
      </c>
      <c r="D49" s="145"/>
      <c r="E49" s="40">
        <v>3.0150000000000001E-4</v>
      </c>
      <c r="F49" s="40">
        <v>2.5795000000000002E-3</v>
      </c>
      <c r="G49" s="40">
        <v>2.6800000000000001E-4</v>
      </c>
      <c r="H49" s="40">
        <v>1.2394999999999999E-3</v>
      </c>
      <c r="I49" s="40">
        <v>2.0434999999999998E-2</v>
      </c>
      <c r="J49" s="40">
        <v>4.8910000000000002E-2</v>
      </c>
      <c r="K49" s="40">
        <v>0.116245</v>
      </c>
      <c r="L49" s="40">
        <v>1.0013149999999998E-2</v>
      </c>
      <c r="M49" s="40">
        <v>0.15409999999999999</v>
      </c>
      <c r="N49" s="40">
        <v>1.273E-4</v>
      </c>
      <c r="O49" s="40">
        <v>2.345E-6</v>
      </c>
      <c r="P49" s="40">
        <v>4.0199999999999996E-6</v>
      </c>
      <c r="Q49" s="40">
        <v>4.3549999999999998E-6</v>
      </c>
      <c r="R49" s="40">
        <v>5.6950000000000009E-5</v>
      </c>
      <c r="S49" s="40">
        <v>1.6079999999999999E-5</v>
      </c>
      <c r="T49" s="40">
        <v>4.0200000000000001E-5</v>
      </c>
      <c r="U49" s="40">
        <v>5.3600000000000004E-6</v>
      </c>
      <c r="V49" s="40">
        <v>7.3700000000000002E-5</v>
      </c>
      <c r="W49" s="40">
        <v>1005</v>
      </c>
      <c r="X49" s="40">
        <v>5.3600000000000002E-2</v>
      </c>
      <c r="Y49" s="40">
        <v>6.7000000000000004E-2</v>
      </c>
      <c r="Z49" s="40">
        <v>3.3500000000000002E-2</v>
      </c>
      <c r="AA49" s="40">
        <v>2.3449999999999999E-2</v>
      </c>
      <c r="AB49" s="40">
        <v>0.17755000000000001</v>
      </c>
      <c r="AC49" s="40" t="s">
        <v>423</v>
      </c>
      <c r="AD49" s="40" t="s">
        <v>423</v>
      </c>
      <c r="AE49" s="193"/>
      <c r="AF49" s="40" t="s">
        <v>423</v>
      </c>
      <c r="AG49" s="40" t="s">
        <v>423</v>
      </c>
      <c r="AH49" s="40" t="s">
        <v>423</v>
      </c>
      <c r="AI49" s="40" t="s">
        <v>423</v>
      </c>
      <c r="AJ49" s="40" t="s">
        <v>423</v>
      </c>
      <c r="AK49" s="40" t="s">
        <v>457</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2.3999999999999998E-3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0.25011</v>
      </c>
      <c r="F52" s="40">
        <v>0.78605999999999998</v>
      </c>
      <c r="G52" s="40">
        <v>1.7507699999999999</v>
      </c>
      <c r="H52" s="40" t="s">
        <v>409</v>
      </c>
      <c r="I52" s="40">
        <v>1.4291999999999999E-2</v>
      </c>
      <c r="J52" s="40">
        <v>3.5730000000000005E-2</v>
      </c>
      <c r="K52" s="40">
        <v>4.2876000000000004E-2</v>
      </c>
      <c r="L52" s="40" t="s">
        <v>423</v>
      </c>
      <c r="M52" s="40">
        <v>0.29298600000000002</v>
      </c>
      <c r="N52" s="40">
        <v>2.1437999999999999E-2</v>
      </c>
      <c r="O52" s="40">
        <v>3.5730000000000002E-3</v>
      </c>
      <c r="P52" s="40">
        <v>4.2875999999999999E-3</v>
      </c>
      <c r="Q52" s="40">
        <v>7.1460000000000002E-4</v>
      </c>
      <c r="R52" s="40">
        <v>7.1460000000000002E-4</v>
      </c>
      <c r="S52" s="40">
        <v>8.5751999999999998E-3</v>
      </c>
      <c r="T52" s="40">
        <v>3.7873800000000006E-2</v>
      </c>
      <c r="U52" s="40">
        <v>7.1460000000000002E-4</v>
      </c>
      <c r="V52" s="40">
        <v>7.1460000000000004E-3</v>
      </c>
      <c r="W52" s="40">
        <v>8.5751999999999998E-3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2.3675314199999997</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2386.2084300000001</v>
      </c>
      <c r="AL53" s="41" t="s">
        <v>156</v>
      </c>
    </row>
    <row r="54" spans="1:38" s="5" customFormat="1" ht="26.25" customHeight="1" thickBot="1" x14ac:dyDescent="0.25">
      <c r="A54" s="38" t="s">
        <v>140</v>
      </c>
      <c r="B54" s="38" t="s">
        <v>12</v>
      </c>
      <c r="C54" s="38" t="s">
        <v>157</v>
      </c>
      <c r="D54" s="39"/>
      <c r="E54" s="40" t="s">
        <v>423</v>
      </c>
      <c r="F54" s="40">
        <v>0.33027999999999996</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0.38589069599999998</v>
      </c>
      <c r="F55" s="40">
        <v>1.4292248E-2</v>
      </c>
      <c r="G55" s="40">
        <v>0.55025154799999998</v>
      </c>
      <c r="H55" s="40" t="s">
        <v>423</v>
      </c>
      <c r="I55" s="40" t="s">
        <v>423</v>
      </c>
      <c r="J55" s="40" t="s">
        <v>423</v>
      </c>
      <c r="K55" s="40" t="s">
        <v>423</v>
      </c>
      <c r="L55" s="40" t="s">
        <v>423</v>
      </c>
      <c r="M55" s="40">
        <v>8.5753488000000003E-2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7146.1239999999998</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4.3556828597699999</v>
      </c>
      <c r="F57" s="40">
        <v>6.3176705459999996E-2</v>
      </c>
      <c r="G57" s="40">
        <v>1.3126715467799999</v>
      </c>
      <c r="H57" s="40" t="s">
        <v>442</v>
      </c>
      <c r="I57" s="40">
        <v>0.45627620609999997</v>
      </c>
      <c r="J57" s="40">
        <v>0.82129717097999988</v>
      </c>
      <c r="K57" s="40">
        <v>0.91255241219999994</v>
      </c>
      <c r="L57" s="40">
        <v>1.3688286182999998E-2</v>
      </c>
      <c r="M57" s="40">
        <v>5.1067836913499995</v>
      </c>
      <c r="N57" s="40">
        <v>0.34396206305999999</v>
      </c>
      <c r="O57" s="40">
        <v>2.8078535759999999E-2</v>
      </c>
      <c r="P57" s="40">
        <v>0.17198103152999999</v>
      </c>
      <c r="Q57" s="40">
        <v>9.3010149704999989E-2</v>
      </c>
      <c r="R57" s="40">
        <v>0.14390249577</v>
      </c>
      <c r="S57" s="40">
        <v>0.22708515795899997</v>
      </c>
      <c r="T57" s="40">
        <v>0.17198103152999999</v>
      </c>
      <c r="U57" s="40">
        <v>8.8798369340999994E-2</v>
      </c>
      <c r="V57" s="40">
        <v>1.4881623952799998</v>
      </c>
      <c r="W57" s="40">
        <v>1.4390249576999997E-2</v>
      </c>
      <c r="X57" s="40">
        <v>2.2813810304999997E-4</v>
      </c>
      <c r="Y57" s="40">
        <v>9.8274875159999999E-4</v>
      </c>
      <c r="Z57" s="40">
        <v>2.7025590669E-4</v>
      </c>
      <c r="AA57" s="40">
        <v>1.5092212970999999E-4</v>
      </c>
      <c r="AB57" s="40">
        <v>1.6320648910500002E-3</v>
      </c>
      <c r="AC57" s="40">
        <v>1.6145158061999999E-2</v>
      </c>
      <c r="AD57" s="40">
        <v>0.36151114790999994</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0.25689907895000003</v>
      </c>
      <c r="F58" s="40" t="s">
        <v>442</v>
      </c>
      <c r="G58" s="40">
        <v>5.9298837800000004E-2</v>
      </c>
      <c r="H58" s="40" t="s">
        <v>423</v>
      </c>
      <c r="I58" s="40">
        <v>0.13135818500000002</v>
      </c>
      <c r="J58" s="40">
        <v>0.65679092500000014</v>
      </c>
      <c r="K58" s="40">
        <v>1.6888909500000002</v>
      </c>
      <c r="L58" s="40">
        <v>6.0424765100000003E-4</v>
      </c>
      <c r="M58" s="40">
        <v>0.36404982700000005</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399.26555000000002</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0.14665531959999997</v>
      </c>
      <c r="J59" s="40">
        <v>0.16792523499999998</v>
      </c>
      <c r="K59" s="40">
        <v>0.1871963804</v>
      </c>
      <c r="L59" s="40">
        <v>9.0926298152E-5</v>
      </c>
      <c r="M59" s="40" t="s">
        <v>409</v>
      </c>
      <c r="N59" s="40">
        <v>1.7491014220000001</v>
      </c>
      <c r="O59" s="40">
        <v>8.2659937599999997E-2</v>
      </c>
      <c r="P59" s="40">
        <v>5.9963099999999999E-4</v>
      </c>
      <c r="Q59" s="40">
        <v>0.18290522219999999</v>
      </c>
      <c r="R59" s="40">
        <v>0.2289507566</v>
      </c>
      <c r="S59" s="40">
        <v>1.3991390000000002E-3</v>
      </c>
      <c r="T59" s="40">
        <v>0.28604558320000001</v>
      </c>
      <c r="U59" s="40">
        <v>0.89333531999999993</v>
      </c>
      <c r="V59" s="40">
        <v>7.3954490000000012E-2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775.7111799999999</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0.43382400000000004</v>
      </c>
      <c r="F64" s="40">
        <v>3.9044159999999994E-2</v>
      </c>
      <c r="G64" s="40" t="s">
        <v>423</v>
      </c>
      <c r="H64" s="40">
        <v>2.1691200000000001E-2</v>
      </c>
      <c r="I64" s="40" t="s">
        <v>423</v>
      </c>
      <c r="J64" s="40" t="s">
        <v>423</v>
      </c>
      <c r="K64" s="40" t="s">
        <v>423</v>
      </c>
      <c r="L64" s="40" t="s">
        <v>423</v>
      </c>
      <c r="M64" s="40">
        <v>2.6029440000000003E-3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0.39753690000000003</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666.01600000000008</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442</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4.6361619500000001E-4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1.1291184000000001</v>
      </c>
      <c r="I69" s="40" t="s">
        <v>442</v>
      </c>
      <c r="J69" s="40" t="s">
        <v>442</v>
      </c>
      <c r="K69" s="40">
        <v>0.1254576</v>
      </c>
      <c r="L69" s="40" t="s">
        <v>442</v>
      </c>
      <c r="M69" s="40">
        <v>11.291183999999999</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0.79471368199999992</v>
      </c>
      <c r="G70" s="40">
        <v>1.1009439999999995</v>
      </c>
      <c r="H70" s="40">
        <v>2.30694E-2</v>
      </c>
      <c r="I70" s="40">
        <v>2.3035569999999998E-2</v>
      </c>
      <c r="J70" s="40">
        <v>3.160176E-2</v>
      </c>
      <c r="K70" s="40">
        <v>1.660845876</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2622.7510299999994</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0.117169</v>
      </c>
      <c r="F72" s="40">
        <v>0.148122066</v>
      </c>
      <c r="G72" s="40">
        <v>5.4078000000000001E-2</v>
      </c>
      <c r="H72" s="40" t="s">
        <v>423</v>
      </c>
      <c r="I72" s="40">
        <v>9.2878559999999999E-2</v>
      </c>
      <c r="J72" s="40">
        <v>0.1169557</v>
      </c>
      <c r="K72" s="40">
        <v>0.21425839999999999</v>
      </c>
      <c r="L72" s="40">
        <v>4.5626055199999996E-4</v>
      </c>
      <c r="M72" s="40">
        <v>1.5322100000000001</v>
      </c>
      <c r="N72" s="40">
        <v>5.4752921399999996</v>
      </c>
      <c r="O72" s="40">
        <v>0.19581843239999996</v>
      </c>
      <c r="P72" s="40">
        <v>7.8904793000000001E-2</v>
      </c>
      <c r="Q72" s="40">
        <v>0.10282405799999998</v>
      </c>
      <c r="R72" s="40">
        <v>0.16951303199999998</v>
      </c>
      <c r="S72" s="40">
        <v>5.5453781000000001E-2</v>
      </c>
      <c r="T72" s="40">
        <v>0.71732412999999995</v>
      </c>
      <c r="U72" s="40">
        <v>1.348714E-2</v>
      </c>
      <c r="V72" s="40">
        <v>4.4747514199999996</v>
      </c>
      <c r="W72" s="40">
        <v>8.3954389999999979</v>
      </c>
      <c r="X72" s="40" t="s">
        <v>423</v>
      </c>
      <c r="Y72" s="40" t="s">
        <v>423</v>
      </c>
      <c r="Z72" s="40" t="s">
        <v>423</v>
      </c>
      <c r="AA72" s="40" t="s">
        <v>423</v>
      </c>
      <c r="AB72" s="40">
        <v>1.7778010999999998</v>
      </c>
      <c r="AC72" s="40">
        <v>2.0230709999999999E-2</v>
      </c>
      <c r="AD72" s="40">
        <v>4.4856921299999994</v>
      </c>
      <c r="AE72" s="193"/>
      <c r="AF72" s="40" t="s">
        <v>423</v>
      </c>
      <c r="AG72" s="40" t="s">
        <v>423</v>
      </c>
      <c r="AH72" s="40" t="s">
        <v>423</v>
      </c>
      <c r="AI72" s="40" t="s">
        <v>423</v>
      </c>
      <c r="AJ72" s="40" t="s">
        <v>423</v>
      </c>
      <c r="AK72" s="40">
        <v>4387.357</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3.75918E-3</v>
      </c>
      <c r="J73" s="40">
        <v>5.3255050000000003E-3</v>
      </c>
      <c r="K73" s="40">
        <v>6.2652999999999997E-3</v>
      </c>
      <c r="L73" s="40">
        <v>3.7591800000000004E-4</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5.3857316699999991E-2</v>
      </c>
      <c r="J74" s="40">
        <v>0.13709135159999999</v>
      </c>
      <c r="K74" s="40">
        <v>0.19584478800000002</v>
      </c>
      <c r="L74" s="40">
        <v>1.2387182841000002E-3</v>
      </c>
      <c r="M74" s="40" t="s">
        <v>442</v>
      </c>
      <c r="N74" s="40" t="s">
        <v>442</v>
      </c>
      <c r="O74" s="40" t="s">
        <v>442</v>
      </c>
      <c r="P74" s="40" t="s">
        <v>442</v>
      </c>
      <c r="Q74" s="40" t="s">
        <v>442</v>
      </c>
      <c r="R74" s="40" t="s">
        <v>442</v>
      </c>
      <c r="S74" s="40" t="s">
        <v>442</v>
      </c>
      <c r="T74" s="40" t="s">
        <v>442</v>
      </c>
      <c r="U74" s="40" t="s">
        <v>442</v>
      </c>
      <c r="V74" s="40" t="s">
        <v>442</v>
      </c>
      <c r="W74" s="40">
        <v>3.4272837899999997</v>
      </c>
      <c r="X74" s="40" t="s">
        <v>442</v>
      </c>
      <c r="Y74" s="40" t="s">
        <v>442</v>
      </c>
      <c r="Z74" s="40" t="s">
        <v>442</v>
      </c>
      <c r="AA74" s="40" t="s">
        <v>442</v>
      </c>
      <c r="AB74" s="40" t="s">
        <v>442</v>
      </c>
      <c r="AC74" s="40">
        <v>0.48961197000000006</v>
      </c>
      <c r="AD74" s="40" t="s">
        <v>442</v>
      </c>
      <c r="AE74" s="193"/>
      <c r="AF74" s="40" t="s">
        <v>409</v>
      </c>
      <c r="AG74" s="40" t="s">
        <v>441</v>
      </c>
      <c r="AH74" s="40" t="s">
        <v>409</v>
      </c>
      <c r="AI74" s="40" t="s">
        <v>441</v>
      </c>
      <c r="AJ74" s="40" t="s">
        <v>441</v>
      </c>
      <c r="AK74" s="40">
        <v>97.922393999999997</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2.0182185349999999</v>
      </c>
      <c r="H76" s="40" t="s">
        <v>442</v>
      </c>
      <c r="I76" s="40">
        <v>9.0451634459999992E-3</v>
      </c>
      <c r="J76" s="40">
        <v>1.8743701256999999E-2</v>
      </c>
      <c r="K76" s="40">
        <v>2.331877898E-2</v>
      </c>
      <c r="L76" s="40" t="s">
        <v>442</v>
      </c>
      <c r="M76" s="40" t="s">
        <v>442</v>
      </c>
      <c r="N76" s="40">
        <v>5.0690865609999998</v>
      </c>
      <c r="O76" s="40">
        <v>3.6127429200000005E-2</v>
      </c>
      <c r="P76" s="40">
        <v>7.0942458400000005E-2</v>
      </c>
      <c r="Q76" s="40">
        <v>1.4578568759999999E-2</v>
      </c>
      <c r="R76" s="40" t="s">
        <v>442</v>
      </c>
      <c r="S76" s="40" t="s">
        <v>442</v>
      </c>
      <c r="T76" s="40" t="s">
        <v>442</v>
      </c>
      <c r="U76" s="40" t="s">
        <v>442</v>
      </c>
      <c r="V76" s="40">
        <v>3.2817449010000004E-3</v>
      </c>
      <c r="W76" s="40">
        <v>0.48538716499999995</v>
      </c>
      <c r="X76" s="40" t="s">
        <v>442</v>
      </c>
      <c r="Y76" s="40" t="s">
        <v>442</v>
      </c>
      <c r="Z76" s="40" t="s">
        <v>442</v>
      </c>
      <c r="AA76" s="40" t="s">
        <v>442</v>
      </c>
      <c r="AB76" s="40" t="s">
        <v>442</v>
      </c>
      <c r="AC76" s="40" t="s">
        <v>442</v>
      </c>
      <c r="AD76" s="40">
        <v>2.026107387E-4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0.76443360100000002</v>
      </c>
      <c r="H77" s="40" t="s">
        <v>442</v>
      </c>
      <c r="I77" s="40">
        <v>7.6886939879999994E-3</v>
      </c>
      <c r="J77" s="40">
        <v>8.6548010490000021E-3</v>
      </c>
      <c r="K77" s="40">
        <v>9.6209081099999979E-3</v>
      </c>
      <c r="L77" s="40" t="s">
        <v>442</v>
      </c>
      <c r="M77" s="40" t="s">
        <v>442</v>
      </c>
      <c r="N77" s="40">
        <v>0.32550068700000007</v>
      </c>
      <c r="O77" s="40">
        <v>4.8017646179999998E-2</v>
      </c>
      <c r="P77" s="40">
        <v>0.15967966050000004</v>
      </c>
      <c r="Q77" s="40">
        <v>1.1202822900000003E-2</v>
      </c>
      <c r="R77" s="40" t="s">
        <v>442</v>
      </c>
      <c r="S77" s="40" t="s">
        <v>442</v>
      </c>
      <c r="T77" s="40" t="s">
        <v>442</v>
      </c>
      <c r="U77" s="40" t="s">
        <v>442</v>
      </c>
      <c r="V77" s="40">
        <v>2.2496823089999998</v>
      </c>
      <c r="W77" s="40">
        <v>0.54171364499999997</v>
      </c>
      <c r="X77" s="40" t="s">
        <v>442</v>
      </c>
      <c r="Y77" s="40" t="s">
        <v>442</v>
      </c>
      <c r="Z77" s="40" t="s">
        <v>442</v>
      </c>
      <c r="AA77" s="40" t="s">
        <v>442</v>
      </c>
      <c r="AB77" s="40" t="s">
        <v>442</v>
      </c>
      <c r="AC77" s="40" t="s">
        <v>442</v>
      </c>
      <c r="AD77" s="40">
        <v>9.5807749050000018E-5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2.645</v>
      </c>
      <c r="H78" s="40" t="s">
        <v>442</v>
      </c>
      <c r="I78" s="40">
        <v>2.4504118000000002E-2</v>
      </c>
      <c r="J78" s="40">
        <v>3.1078823999999998E-2</v>
      </c>
      <c r="K78" s="40">
        <v>3.7653530000000004E-2</v>
      </c>
      <c r="L78" s="40">
        <v>1.2252059E-5</v>
      </c>
      <c r="M78" s="40" t="s">
        <v>409</v>
      </c>
      <c r="N78" s="40">
        <v>2.0923530000000001</v>
      </c>
      <c r="O78" s="40">
        <v>2.9404188300000005</v>
      </c>
      <c r="P78" s="40">
        <v>5.0190000000000009E-3</v>
      </c>
      <c r="Q78" s="40">
        <v>0.51091765</v>
      </c>
      <c r="R78" s="40">
        <v>3.5850000000000004</v>
      </c>
      <c r="S78" s="40">
        <v>6.5016824000000009</v>
      </c>
      <c r="T78" s="40">
        <v>2.8717526121000003</v>
      </c>
      <c r="U78" s="40" t="s">
        <v>442</v>
      </c>
      <c r="V78" s="40" t="s">
        <v>442</v>
      </c>
      <c r="W78" s="40">
        <v>2.7697440000000002E-3</v>
      </c>
      <c r="X78" s="40" t="s">
        <v>442</v>
      </c>
      <c r="Y78" s="40" t="s">
        <v>442</v>
      </c>
      <c r="Z78" s="40" t="s">
        <v>442</v>
      </c>
      <c r="AA78" s="40" t="s">
        <v>442</v>
      </c>
      <c r="AB78" s="40" t="s">
        <v>442</v>
      </c>
      <c r="AC78" s="40" t="s">
        <v>442</v>
      </c>
      <c r="AD78" s="40">
        <v>1.5800471999999997E-4</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40"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40" s="5" customFormat="1" ht="24.75" customHeight="1" thickBot="1" x14ac:dyDescent="0.25">
      <c r="A82" s="144" t="s">
        <v>222</v>
      </c>
      <c r="B82" s="38" t="s">
        <v>223</v>
      </c>
      <c r="C82" s="149" t="s">
        <v>224</v>
      </c>
      <c r="D82" s="145"/>
      <c r="E82" s="40" t="s">
        <v>423</v>
      </c>
      <c r="F82" s="40">
        <v>10.365257664144499</v>
      </c>
      <c r="G82" s="40" t="s">
        <v>423</v>
      </c>
      <c r="H82" s="40" t="s">
        <v>423</v>
      </c>
      <c r="I82" s="40" t="s">
        <v>442</v>
      </c>
      <c r="J82" s="40" t="s">
        <v>423</v>
      </c>
      <c r="K82" s="40" t="s">
        <v>423</v>
      </c>
      <c r="L82" s="40" t="s">
        <v>423</v>
      </c>
      <c r="M82" s="40" t="s">
        <v>423</v>
      </c>
      <c r="N82" s="40" t="s">
        <v>423</v>
      </c>
      <c r="O82" s="40" t="s">
        <v>423</v>
      </c>
      <c r="P82" s="40">
        <v>5.1074543514175999E-10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9.1204541989599999E-2</v>
      </c>
      <c r="AL82" s="148" t="s">
        <v>456</v>
      </c>
    </row>
    <row r="83" spans="1:40" s="5" customFormat="1" ht="24.75" customHeight="1" thickBot="1" x14ac:dyDescent="0.25">
      <c r="A83" s="144" t="s">
        <v>222</v>
      </c>
      <c r="B83" s="162" t="s">
        <v>226</v>
      </c>
      <c r="C83" s="149" t="s">
        <v>227</v>
      </c>
      <c r="D83" s="145"/>
      <c r="E83" s="40">
        <v>0.12228011734919997</v>
      </c>
      <c r="F83" s="40">
        <v>5.1522521354999989E-2</v>
      </c>
      <c r="G83" s="40">
        <v>6.0796575198899985E-2</v>
      </c>
      <c r="H83" s="40" t="s">
        <v>423</v>
      </c>
      <c r="I83" s="40">
        <v>0.20075163148000005</v>
      </c>
      <c r="J83" s="40">
        <v>4.0150326295999985</v>
      </c>
      <c r="K83" s="40">
        <v>29.763197348400002</v>
      </c>
      <c r="L83" s="40">
        <v>1.1442842994359997E-2</v>
      </c>
      <c r="M83" s="40">
        <v>0.6869669514000003</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3434.8347570000001</v>
      </c>
      <c r="AL83" s="166" t="s">
        <v>451</v>
      </c>
    </row>
    <row r="84" spans="1:40" s="5" customFormat="1" ht="26.25" customHeight="1" thickBot="1" x14ac:dyDescent="0.25">
      <c r="A84" s="38" t="s">
        <v>73</v>
      </c>
      <c r="B84" s="162" t="s">
        <v>228</v>
      </c>
      <c r="C84" s="43" t="s">
        <v>229</v>
      </c>
      <c r="D84" s="39"/>
      <c r="E84" s="40" t="s">
        <v>423</v>
      </c>
      <c r="F84" s="40">
        <v>2.1406030100000001E-2</v>
      </c>
      <c r="G84" s="40" t="s">
        <v>423</v>
      </c>
      <c r="H84" s="40" t="s">
        <v>423</v>
      </c>
      <c r="I84" s="40">
        <v>1.3172941600000002E-2</v>
      </c>
      <c r="J84" s="40">
        <v>6.5864707999999994E-2</v>
      </c>
      <c r="K84" s="40">
        <v>0.26345883199999998</v>
      </c>
      <c r="L84" s="40">
        <v>1.7124824079999998E-6</v>
      </c>
      <c r="M84" s="40">
        <v>1.564286815E-3</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23.523109999999999</v>
      </c>
      <c r="AL84" s="41" t="s">
        <v>147</v>
      </c>
    </row>
    <row r="85" spans="1:40" s="5" customFormat="1" ht="24.75" customHeight="1" thickBot="1" x14ac:dyDescent="0.25">
      <c r="A85" s="144" t="s">
        <v>73</v>
      </c>
      <c r="B85" s="38" t="s">
        <v>230</v>
      </c>
      <c r="C85" s="149" t="s">
        <v>452</v>
      </c>
      <c r="D85" s="145"/>
      <c r="E85" s="40" t="s">
        <v>423</v>
      </c>
      <c r="F85" s="40">
        <v>1.3933405582666669</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6.4281330000000008</v>
      </c>
      <c r="AL85" s="148" t="s">
        <v>232</v>
      </c>
    </row>
    <row r="86" spans="1:40" s="5" customFormat="1" ht="24.75" customHeight="1" thickBot="1" x14ac:dyDescent="0.25">
      <c r="A86" s="144" t="s">
        <v>222</v>
      </c>
      <c r="B86" s="38" t="s">
        <v>233</v>
      </c>
      <c r="C86" s="149" t="s">
        <v>234</v>
      </c>
      <c r="D86" s="145"/>
      <c r="E86" s="40" t="s">
        <v>423</v>
      </c>
      <c r="F86" s="40">
        <v>7.1242070000000005E-2</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0.10033900000000001</v>
      </c>
      <c r="AL86" s="148" t="s">
        <v>225</v>
      </c>
    </row>
    <row r="87" spans="1:40" s="5" customFormat="1" ht="24.75" customHeight="1" thickBot="1" x14ac:dyDescent="0.25">
      <c r="A87" s="144" t="s">
        <v>222</v>
      </c>
      <c r="B87" s="38" t="s">
        <v>235</v>
      </c>
      <c r="C87" s="149" t="s">
        <v>236</v>
      </c>
      <c r="D87" s="145"/>
      <c r="E87" s="40" t="s">
        <v>423</v>
      </c>
      <c r="F87" s="40">
        <v>8.5844999999999997E-4</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4.8499999999999993E-3</v>
      </c>
      <c r="AL87" s="148" t="s">
        <v>225</v>
      </c>
    </row>
    <row r="88" spans="1:40" s="5" customFormat="1" ht="24.75" customHeight="1" thickBot="1" x14ac:dyDescent="0.25">
      <c r="A88" s="144" t="s">
        <v>222</v>
      </c>
      <c r="B88" s="38" t="s">
        <v>237</v>
      </c>
      <c r="C88" s="149" t="s">
        <v>238</v>
      </c>
      <c r="D88" s="145"/>
      <c r="E88" s="40" t="s">
        <v>423</v>
      </c>
      <c r="F88" s="40">
        <v>0.33204103999999995</v>
      </c>
      <c r="G88" s="40" t="s">
        <v>423</v>
      </c>
      <c r="H88" s="40" t="s">
        <v>423</v>
      </c>
      <c r="I88" s="40" t="s">
        <v>442</v>
      </c>
      <c r="J88" s="40" t="s">
        <v>423</v>
      </c>
      <c r="K88" s="40">
        <v>4.1124000000000001E-2</v>
      </c>
      <c r="L88" s="40" t="s">
        <v>423</v>
      </c>
      <c r="M88" s="40" t="s">
        <v>423</v>
      </c>
      <c r="N88" s="40" t="s">
        <v>423</v>
      </c>
      <c r="O88" s="40">
        <v>3.4270000000000002E-10</v>
      </c>
      <c r="P88" s="40" t="s">
        <v>442</v>
      </c>
      <c r="Q88" s="40">
        <v>1.7134999999999999E-9</v>
      </c>
      <c r="R88" s="40">
        <v>2.0562000000000002E-8</v>
      </c>
      <c r="S88" s="40" t="s">
        <v>423</v>
      </c>
      <c r="T88" s="40">
        <v>1.7135000000000004E-7</v>
      </c>
      <c r="U88" s="40">
        <v>1.7134999999999999E-9</v>
      </c>
      <c r="V88" s="40" t="s">
        <v>423</v>
      </c>
      <c r="W88" s="40" t="s">
        <v>423</v>
      </c>
      <c r="X88" s="40">
        <v>1.3708E-2</v>
      </c>
      <c r="Y88" s="40" t="s">
        <v>423</v>
      </c>
      <c r="Z88" s="40" t="s">
        <v>423</v>
      </c>
      <c r="AA88" s="40" t="s">
        <v>423</v>
      </c>
      <c r="AB88" s="40">
        <v>1.3708E-2</v>
      </c>
      <c r="AC88" s="40" t="s">
        <v>423</v>
      </c>
      <c r="AD88" s="40" t="s">
        <v>423</v>
      </c>
      <c r="AE88" s="193"/>
      <c r="AF88" s="40" t="s">
        <v>423</v>
      </c>
      <c r="AG88" s="40" t="s">
        <v>423</v>
      </c>
      <c r="AH88" s="40" t="s">
        <v>423</v>
      </c>
      <c r="AI88" s="40" t="s">
        <v>423</v>
      </c>
      <c r="AJ88" s="40" t="s">
        <v>423</v>
      </c>
      <c r="AK88" s="40">
        <v>26.201215999999999</v>
      </c>
      <c r="AL88" s="148" t="s">
        <v>225</v>
      </c>
    </row>
    <row r="89" spans="1:40" s="5" customFormat="1" ht="24.75" customHeight="1" thickBot="1" x14ac:dyDescent="0.25">
      <c r="A89" s="144" t="s">
        <v>222</v>
      </c>
      <c r="B89" s="38" t="s">
        <v>239</v>
      </c>
      <c r="C89" s="149" t="s">
        <v>240</v>
      </c>
      <c r="D89" s="145"/>
      <c r="E89" s="40" t="s">
        <v>423</v>
      </c>
      <c r="F89" s="40">
        <v>0.69858882999999994</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0.95697100000000002</v>
      </c>
      <c r="AL89" s="148" t="s">
        <v>225</v>
      </c>
      <c r="AN89" s="5" t="s">
        <v>410</v>
      </c>
    </row>
    <row r="90" spans="1:40" s="46" customFormat="1" ht="24.75" customHeight="1" thickBot="1" x14ac:dyDescent="0.25">
      <c r="A90" s="144" t="s">
        <v>222</v>
      </c>
      <c r="B90" s="38" t="s">
        <v>241</v>
      </c>
      <c r="C90" s="149" t="s">
        <v>242</v>
      </c>
      <c r="D90" s="145"/>
      <c r="E90" s="40">
        <v>2.971475568E-2</v>
      </c>
      <c r="F90" s="40">
        <v>2.7503399268260003</v>
      </c>
      <c r="G90" s="40">
        <v>3.5051056199999998E-3</v>
      </c>
      <c r="H90" s="40">
        <v>6.7813286235000006E-2</v>
      </c>
      <c r="I90" s="40">
        <v>0.53661065007413999</v>
      </c>
      <c r="J90" s="40">
        <v>0.58434408344951994</v>
      </c>
      <c r="K90" s="40">
        <v>0.61614074950273001</v>
      </c>
      <c r="L90" s="40">
        <v>9.6837481407684032E-8</v>
      </c>
      <c r="M90" s="40">
        <v>0.90866286624000003</v>
      </c>
      <c r="N90" s="40">
        <v>0.90993470399999998</v>
      </c>
      <c r="O90" s="40">
        <v>8.9956708740000016E-2</v>
      </c>
      <c r="P90" s="40">
        <v>6.6155966999999991E-5</v>
      </c>
      <c r="Q90" s="40">
        <v>1.5436392300000002E-3</v>
      </c>
      <c r="R90" s="40">
        <v>1.8105843600000001E-2</v>
      </c>
      <c r="S90" s="40">
        <v>0.60355913886000001</v>
      </c>
      <c r="T90" s="40">
        <v>7.403625216000001E-2</v>
      </c>
      <c r="U90" s="40" t="s">
        <v>442</v>
      </c>
      <c r="V90" s="40">
        <v>0.34588354742999994</v>
      </c>
      <c r="W90" s="40">
        <v>1.6340550900000002E-3</v>
      </c>
      <c r="X90" s="40">
        <v>8.1056061499E-3</v>
      </c>
      <c r="Y90" s="40">
        <v>3.8812272905E-3</v>
      </c>
      <c r="Z90" s="40">
        <v>3.8812272905E-3</v>
      </c>
      <c r="AA90" s="40">
        <v>3.8812272905E-3</v>
      </c>
      <c r="AB90" s="40">
        <v>1.97492880214E-2</v>
      </c>
      <c r="AC90" s="40" t="s">
        <v>442</v>
      </c>
      <c r="AD90" s="40" t="s">
        <v>442</v>
      </c>
      <c r="AE90" s="193"/>
      <c r="AF90" s="40" t="s">
        <v>423</v>
      </c>
      <c r="AG90" s="40" t="s">
        <v>423</v>
      </c>
      <c r="AH90" s="40" t="s">
        <v>423</v>
      </c>
      <c r="AI90" s="40" t="s">
        <v>423</v>
      </c>
      <c r="AJ90" s="40" t="s">
        <v>423</v>
      </c>
      <c r="AK90" s="40">
        <v>181.9437389</v>
      </c>
      <c r="AL90" s="146" t="s">
        <v>147</v>
      </c>
    </row>
    <row r="91" spans="1:40" s="143" customFormat="1" ht="26.25" customHeight="1" thickBot="1" x14ac:dyDescent="0.25">
      <c r="A91" s="142" t="s">
        <v>222</v>
      </c>
      <c r="B91" s="142" t="s">
        <v>243</v>
      </c>
      <c r="C91" s="142" t="s">
        <v>244</v>
      </c>
      <c r="D91" s="39"/>
      <c r="E91" s="40" t="s">
        <v>423</v>
      </c>
      <c r="F91" s="40" t="s">
        <v>423</v>
      </c>
      <c r="G91" s="40">
        <v>1.9840526381639707E-2</v>
      </c>
      <c r="H91" s="40" t="s">
        <v>423</v>
      </c>
      <c r="I91" s="40" t="s">
        <v>442</v>
      </c>
      <c r="J91" s="40" t="s">
        <v>442</v>
      </c>
      <c r="K91" s="40" t="s">
        <v>442</v>
      </c>
      <c r="L91" s="40" t="s">
        <v>442</v>
      </c>
      <c r="M91" s="40" t="s">
        <v>423</v>
      </c>
      <c r="N91" s="40">
        <v>1.6385708354986034E-4</v>
      </c>
      <c r="O91" s="40">
        <v>2.2505671716486819E-2</v>
      </c>
      <c r="P91" s="40" t="s">
        <v>442</v>
      </c>
      <c r="Q91" s="40" t="s">
        <v>442</v>
      </c>
      <c r="R91" s="40">
        <v>9.476072301678666E-2</v>
      </c>
      <c r="S91" s="40">
        <v>3.839783463909376</v>
      </c>
      <c r="T91" s="40">
        <v>0.15739163838569406</v>
      </c>
      <c r="U91" s="40">
        <v>2.2406962630011011E-2</v>
      </c>
      <c r="V91" s="40">
        <v>2.2219415365706947</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40" s="5" customFormat="1" ht="26.25" customHeight="1" thickBot="1" x14ac:dyDescent="0.25">
      <c r="A92" s="38" t="s">
        <v>73</v>
      </c>
      <c r="B92" s="38" t="s">
        <v>245</v>
      </c>
      <c r="C92" s="38" t="s">
        <v>246</v>
      </c>
      <c r="D92" s="44"/>
      <c r="E92" s="40">
        <v>0.16756155238499998</v>
      </c>
      <c r="F92" s="40">
        <v>0.13751603264699999</v>
      </c>
      <c r="G92" s="40">
        <v>0.33512310476999996</v>
      </c>
      <c r="H92" s="40" t="s">
        <v>442</v>
      </c>
      <c r="I92" s="40">
        <v>6.9335814779999991E-2</v>
      </c>
      <c r="J92" s="40">
        <v>9.2447753039999997E-2</v>
      </c>
      <c r="K92" s="40">
        <v>0.11555969129999999</v>
      </c>
      <c r="L92" s="40">
        <v>1.8027311842799998E-3</v>
      </c>
      <c r="M92" s="40">
        <v>0.34956806618249997</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40" s="5" customFormat="1" ht="26.25" customHeight="1" thickBot="1" x14ac:dyDescent="0.25">
      <c r="A93" s="38" t="s">
        <v>73</v>
      </c>
      <c r="B93" s="38" t="s">
        <v>248</v>
      </c>
      <c r="C93" s="38" t="s">
        <v>249</v>
      </c>
      <c r="D93" s="44"/>
      <c r="E93" s="40" t="s">
        <v>423</v>
      </c>
      <c r="F93" s="40">
        <v>4.9943849199999999</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1333988.6858000001</v>
      </c>
      <c r="AL93" s="41" t="s">
        <v>250</v>
      </c>
    </row>
    <row r="94" spans="1:40"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40"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40"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0.11054853450167031</v>
      </c>
      <c r="F99" s="40">
        <v>4.7634118079275511</v>
      </c>
      <c r="G99" s="40" t="s">
        <v>423</v>
      </c>
      <c r="H99" s="40">
        <v>7.4606379849438733</v>
      </c>
      <c r="I99" s="40">
        <v>0.11189203522999999</v>
      </c>
      <c r="J99" s="40">
        <v>0.17193166389</v>
      </c>
      <c r="K99" s="40">
        <v>0.37661221613999996</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325.27699999999999</v>
      </c>
      <c r="AL99" s="41" t="s">
        <v>264</v>
      </c>
    </row>
    <row r="100" spans="1:38" s="5" customFormat="1" ht="26.25" customHeight="1" thickBot="1" x14ac:dyDescent="0.25">
      <c r="A100" s="38" t="s">
        <v>261</v>
      </c>
      <c r="B100" s="38" t="s">
        <v>265</v>
      </c>
      <c r="C100" s="38" t="s">
        <v>266</v>
      </c>
      <c r="D100" s="44"/>
      <c r="E100" s="40">
        <v>6.1277799682442118E-2</v>
      </c>
      <c r="F100" s="40">
        <v>1.6526791044978937</v>
      </c>
      <c r="G100" s="40" t="s">
        <v>423</v>
      </c>
      <c r="H100" s="40">
        <v>3.6301789418663</v>
      </c>
      <c r="I100" s="40">
        <v>2.8194209059999999E-2</v>
      </c>
      <c r="J100" s="40">
        <v>4.3641264589999999E-2</v>
      </c>
      <c r="K100" s="40">
        <v>9.4064292029999996E-2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258.20299999999997</v>
      </c>
      <c r="AL100" s="41" t="s">
        <v>264</v>
      </c>
    </row>
    <row r="101" spans="1:38" s="5" customFormat="1" ht="26.25" customHeight="1" thickBot="1" x14ac:dyDescent="0.25">
      <c r="A101" s="38" t="s">
        <v>261</v>
      </c>
      <c r="B101" s="38" t="s">
        <v>267</v>
      </c>
      <c r="C101" s="38" t="s">
        <v>268</v>
      </c>
      <c r="D101" s="44"/>
      <c r="E101" s="40">
        <v>6.2456716106782766E-2</v>
      </c>
      <c r="F101" s="40">
        <v>0.25360452649999998</v>
      </c>
      <c r="G101" s="40" t="s">
        <v>423</v>
      </c>
      <c r="H101" s="40">
        <v>1.843146723972497</v>
      </c>
      <c r="I101" s="40">
        <v>1.0504329499999999E-2</v>
      </c>
      <c r="J101" s="40">
        <v>3.1512988499999998E-2</v>
      </c>
      <c r="K101" s="40">
        <v>7.3530306500000003E-2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1500.6185</v>
      </c>
      <c r="AL101" s="41" t="s">
        <v>264</v>
      </c>
    </row>
    <row r="102" spans="1:38" s="5" customFormat="1" ht="26.25" customHeight="1" thickBot="1" x14ac:dyDescent="0.25">
      <c r="A102" s="38" t="s">
        <v>261</v>
      </c>
      <c r="B102" s="38" t="s">
        <v>269</v>
      </c>
      <c r="C102" s="38" t="s">
        <v>270</v>
      </c>
      <c r="D102" s="44"/>
      <c r="E102" s="40">
        <v>4.818092321016177E-2</v>
      </c>
      <c r="F102" s="40">
        <v>0.5542597695</v>
      </c>
      <c r="G102" s="40" t="s">
        <v>423</v>
      </c>
      <c r="H102" s="40">
        <v>3.5319852954110864</v>
      </c>
      <c r="I102" s="40">
        <v>1.4931780160000001E-3</v>
      </c>
      <c r="J102" s="40">
        <v>3.3380578549999998E-2</v>
      </c>
      <c r="K102" s="40">
        <v>0.22883661070999997</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836.12900000000002</v>
      </c>
      <c r="AL102" s="41" t="s">
        <v>264</v>
      </c>
    </row>
    <row r="103" spans="1:38" s="5" customFormat="1" ht="26.25" customHeight="1" thickBot="1" x14ac:dyDescent="0.25">
      <c r="A103" s="38" t="s">
        <v>261</v>
      </c>
      <c r="B103" s="38" t="s">
        <v>271</v>
      </c>
      <c r="C103" s="38" t="s">
        <v>272</v>
      </c>
      <c r="D103" s="44"/>
      <c r="E103" s="40">
        <v>2.1935796693186064E-4</v>
      </c>
      <c r="F103" s="40">
        <v>3.8681035000000002E-2</v>
      </c>
      <c r="G103" s="40" t="s">
        <v>423</v>
      </c>
      <c r="H103" s="40">
        <v>2.4115187390253149E-2</v>
      </c>
      <c r="I103" s="40">
        <v>2.4667095199999997E-3</v>
      </c>
      <c r="J103" s="40">
        <v>3.7561258599999995E-3</v>
      </c>
      <c r="K103" s="40">
        <v>8.1289290999999996E-3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9.0950000000000006</v>
      </c>
      <c r="AL103" s="41" t="s">
        <v>264</v>
      </c>
    </row>
    <row r="104" spans="1:38" s="5" customFormat="1" ht="26.25" customHeight="1" thickBot="1" x14ac:dyDescent="0.25">
      <c r="A104" s="38" t="s">
        <v>261</v>
      </c>
      <c r="B104" s="38" t="s">
        <v>273</v>
      </c>
      <c r="C104" s="38" t="s">
        <v>274</v>
      </c>
      <c r="D104" s="44"/>
      <c r="E104" s="40">
        <v>3.2742382012527237E-2</v>
      </c>
      <c r="F104" s="40">
        <v>0.25076117800000003</v>
      </c>
      <c r="G104" s="40" t="s">
        <v>423</v>
      </c>
      <c r="H104" s="40">
        <v>0.78344183857192529</v>
      </c>
      <c r="I104" s="40">
        <v>7.6061139600000006E-4</v>
      </c>
      <c r="J104" s="40">
        <v>2.2818341879999996E-3</v>
      </c>
      <c r="K104" s="40">
        <v>5.3242797719999999E-3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462.65899999999999</v>
      </c>
      <c r="AL104" s="41" t="s">
        <v>264</v>
      </c>
    </row>
    <row r="105" spans="1:38" s="5" customFormat="1" ht="26.25" customHeight="1" thickBot="1" x14ac:dyDescent="0.25">
      <c r="A105" s="38" t="s">
        <v>261</v>
      </c>
      <c r="B105" s="38" t="s">
        <v>275</v>
      </c>
      <c r="C105" s="38" t="s">
        <v>276</v>
      </c>
      <c r="D105" s="44"/>
      <c r="E105" s="40">
        <v>1.593445204075267E-2</v>
      </c>
      <c r="F105" s="40">
        <v>0.41375881406250004</v>
      </c>
      <c r="G105" s="40" t="s">
        <v>423</v>
      </c>
      <c r="H105" s="40">
        <v>0.46227463189422607</v>
      </c>
      <c r="I105" s="40">
        <v>6.6828581505000021E-3</v>
      </c>
      <c r="J105" s="40">
        <v>1.0501634236500001E-2</v>
      </c>
      <c r="K105" s="40">
        <v>2.2912656516000007E-2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96.785687499999995</v>
      </c>
      <c r="AL105" s="41" t="s">
        <v>264</v>
      </c>
    </row>
    <row r="106" spans="1:38" s="5" customFormat="1" ht="26.25" customHeight="1" thickBot="1" x14ac:dyDescent="0.25">
      <c r="A106" s="38" t="s">
        <v>261</v>
      </c>
      <c r="B106" s="38" t="s">
        <v>277</v>
      </c>
      <c r="C106" s="38" t="s">
        <v>278</v>
      </c>
      <c r="D106" s="44"/>
      <c r="E106" s="40">
        <v>2.238625E-2</v>
      </c>
      <c r="F106" s="40">
        <v>0.13163115</v>
      </c>
      <c r="G106" s="40" t="s">
        <v>423</v>
      </c>
      <c r="H106" s="40">
        <v>8.1724753722857146E-2</v>
      </c>
      <c r="I106" s="40">
        <v>4.4163594E-3</v>
      </c>
      <c r="J106" s="40">
        <v>1.0501634236500001E-2</v>
      </c>
      <c r="K106" s="40">
        <v>1.5015621960000003E-2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89.545000000000002</v>
      </c>
      <c r="AL106" s="41" t="s">
        <v>264</v>
      </c>
    </row>
    <row r="107" spans="1:38" s="5" customFormat="1" ht="26.25" customHeight="1" thickBot="1" x14ac:dyDescent="0.25">
      <c r="A107" s="38" t="s">
        <v>261</v>
      </c>
      <c r="B107" s="38" t="s">
        <v>279</v>
      </c>
      <c r="C107" s="38" t="s">
        <v>280</v>
      </c>
      <c r="D107" s="44"/>
      <c r="E107" s="40">
        <v>0.1058706096228</v>
      </c>
      <c r="F107" s="40">
        <v>1.4892075</v>
      </c>
      <c r="G107" s="40" t="s">
        <v>423</v>
      </c>
      <c r="H107" s="40">
        <v>1.2911611303997999</v>
      </c>
      <c r="I107" s="40">
        <v>2.70765E-2</v>
      </c>
      <c r="J107" s="40">
        <v>0.36102000000000001</v>
      </c>
      <c r="K107" s="40">
        <v>1.714845</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9025.5</v>
      </c>
      <c r="AL107" s="41" t="s">
        <v>264</v>
      </c>
    </row>
    <row r="108" spans="1:38" s="5" customFormat="1" ht="26.25" customHeight="1" thickBot="1" x14ac:dyDescent="0.25">
      <c r="A108" s="38" t="s">
        <v>261</v>
      </c>
      <c r="B108" s="38" t="s">
        <v>281</v>
      </c>
      <c r="C108" s="38" t="s">
        <v>282</v>
      </c>
      <c r="D108" s="44"/>
      <c r="E108" s="40">
        <v>0.12739630853950004</v>
      </c>
      <c r="F108" s="40">
        <v>0.76356000000000002</v>
      </c>
      <c r="G108" s="40" t="s">
        <v>423</v>
      </c>
      <c r="H108" s="40">
        <v>2.6639640852825006</v>
      </c>
      <c r="I108" s="40">
        <v>1.414E-2</v>
      </c>
      <c r="J108" s="40">
        <v>0.1414</v>
      </c>
      <c r="K108" s="40">
        <v>0.2828</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7070</v>
      </c>
      <c r="AL108" s="41" t="s">
        <v>264</v>
      </c>
    </row>
    <row r="109" spans="1:38" s="5" customFormat="1" ht="26.25" customHeight="1" thickBot="1" x14ac:dyDescent="0.25">
      <c r="A109" s="38" t="s">
        <v>261</v>
      </c>
      <c r="B109" s="38" t="s">
        <v>283</v>
      </c>
      <c r="C109" s="38" t="s">
        <v>284</v>
      </c>
      <c r="D109" s="44"/>
      <c r="E109" s="40">
        <v>1.0938928454999997E-2</v>
      </c>
      <c r="F109" s="40">
        <v>0.14718899999999999</v>
      </c>
      <c r="G109" s="40" t="s">
        <v>423</v>
      </c>
      <c r="H109" s="40">
        <v>0.31470455708999989</v>
      </c>
      <c r="I109" s="40">
        <v>6.0200000000000002E-3</v>
      </c>
      <c r="J109" s="40">
        <v>3.3110000000000001E-2</v>
      </c>
      <c r="K109" s="40">
        <v>3.3110000000000001E-2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301</v>
      </c>
      <c r="AL109" s="41" t="s">
        <v>264</v>
      </c>
    </row>
    <row r="110" spans="1:38" s="5" customFormat="1" ht="26.25" customHeight="1" thickBot="1" x14ac:dyDescent="0.25">
      <c r="A110" s="38" t="s">
        <v>261</v>
      </c>
      <c r="B110" s="38" t="s">
        <v>285</v>
      </c>
      <c r="C110" s="38" t="s">
        <v>286</v>
      </c>
      <c r="D110" s="44"/>
      <c r="E110" s="40">
        <v>4.4730273335549985E-2</v>
      </c>
      <c r="F110" s="40">
        <v>0.844503</v>
      </c>
      <c r="G110" s="40" t="s">
        <v>423</v>
      </c>
      <c r="H110" s="40">
        <v>1.0043476954934996</v>
      </c>
      <c r="I110" s="40">
        <v>3.6170000000000001E-2</v>
      </c>
      <c r="J110" s="40">
        <v>0.25808000000000003</v>
      </c>
      <c r="K110" s="40">
        <v>0.25808000000000003</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1.7270000000000001</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6.9566800000000004</v>
      </c>
      <c r="F112" s="40" t="s">
        <v>423</v>
      </c>
      <c r="G112" s="40" t="s">
        <v>423</v>
      </c>
      <c r="H112" s="40">
        <v>13.763177487943004</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173.917</v>
      </c>
      <c r="AL112" s="41" t="s">
        <v>292</v>
      </c>
    </row>
    <row r="113" spans="1:38" s="5" customFormat="1" ht="26.25" customHeight="1" thickBot="1" x14ac:dyDescent="0.25">
      <c r="A113" s="38" t="s">
        <v>289</v>
      </c>
      <c r="B113" s="168" t="s">
        <v>293</v>
      </c>
      <c r="C113" s="168" t="s">
        <v>294</v>
      </c>
      <c r="D113" s="39"/>
      <c r="E113" s="40">
        <v>2.245711497904459</v>
      </c>
      <c r="F113" s="40" t="s">
        <v>409</v>
      </c>
      <c r="G113" s="40" t="s">
        <v>423</v>
      </c>
      <c r="H113" s="40">
        <v>12.764044913214335</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1.7005981199999999E-2</v>
      </c>
      <c r="F114" s="40" t="s">
        <v>423</v>
      </c>
      <c r="G114" s="40" t="s">
        <v>423</v>
      </c>
      <c r="H114" s="40">
        <v>5.5269438900000002E-2</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v>10.90127</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1.165660993225069</v>
      </c>
      <c r="F116" s="40" t="s">
        <v>423</v>
      </c>
      <c r="G116" s="40" t="s">
        <v>423</v>
      </c>
      <c r="H116" s="40">
        <v>2.5784763082016582</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0.33880193999999997</v>
      </c>
      <c r="J119" s="40">
        <v>8.8088504400000005</v>
      </c>
      <c r="K119" s="40">
        <v>8.8088504400000005</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5646.6989999999996</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1.8902101936650424</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5646.6989999999996</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7.5281101438608004E-4</v>
      </c>
      <c r="F123" s="40">
        <v>1.6365456834479999E-4</v>
      </c>
      <c r="G123" s="40">
        <v>1.6365456834479999E-4</v>
      </c>
      <c r="H123" s="40">
        <v>7.8554192805504E-4</v>
      </c>
      <c r="I123" s="40">
        <v>1.7674693381238402E-3</v>
      </c>
      <c r="J123" s="40">
        <v>1.8656620791307201E-3</v>
      </c>
      <c r="K123" s="40">
        <v>1.8983929927996798E-3</v>
      </c>
      <c r="L123" s="40">
        <v>1.6365456834479999E-4</v>
      </c>
      <c r="M123" s="40">
        <v>2.183151941719632E-2</v>
      </c>
      <c r="N123" s="40">
        <v>3.6004005035856006E-5</v>
      </c>
      <c r="O123" s="40">
        <v>2.8803204028684805E-4</v>
      </c>
      <c r="P123" s="40">
        <v>4.582327913654401E-5</v>
      </c>
      <c r="Q123" s="40">
        <v>2.0947784748134399E-6</v>
      </c>
      <c r="R123" s="40">
        <v>2.6184730935168002E-5</v>
      </c>
      <c r="S123" s="40">
        <v>2.3893566978340799E-5</v>
      </c>
      <c r="T123" s="40">
        <v>1.7020075107859198E-5</v>
      </c>
      <c r="U123" s="40">
        <v>6.5461827337920004E-6</v>
      </c>
      <c r="V123" s="40">
        <v>1.8329311654617604E-4</v>
      </c>
      <c r="W123" s="40">
        <v>0.16365456834480002</v>
      </c>
      <c r="X123" s="40">
        <v>1.2863249071901281E-4</v>
      </c>
      <c r="Y123" s="40">
        <v>3.5905812294849122E-4</v>
      </c>
      <c r="Z123" s="40">
        <v>1.5318067597073281E-4</v>
      </c>
      <c r="AA123" s="40">
        <v>1.0997586992770561E-4</v>
      </c>
      <c r="AB123" s="40">
        <f t="shared" si="1"/>
        <v>7.508471595659424E-4</v>
      </c>
      <c r="AC123" s="40" t="s">
        <v>423</v>
      </c>
      <c r="AD123" s="40" t="s">
        <v>423</v>
      </c>
      <c r="AE123" s="193"/>
      <c r="AF123" s="40" t="s">
        <v>423</v>
      </c>
      <c r="AG123" s="40" t="s">
        <v>423</v>
      </c>
      <c r="AH123" s="40" t="s">
        <v>423</v>
      </c>
      <c r="AI123" s="40" t="s">
        <v>423</v>
      </c>
      <c r="AJ123" s="40" t="s">
        <v>423</v>
      </c>
      <c r="AK123" s="40">
        <v>78.782489999999981</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0.37422428979510303</v>
      </c>
      <c r="G125" s="40" t="s">
        <v>423</v>
      </c>
      <c r="H125" s="40" t="s">
        <v>442</v>
      </c>
      <c r="I125" s="40">
        <v>1.1084700000000002E-4</v>
      </c>
      <c r="J125" s="40">
        <v>7.35621E-4</v>
      </c>
      <c r="K125" s="40">
        <v>1.555217E-3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3359</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5.3019308603614743E-2</v>
      </c>
      <c r="F129" s="40">
        <v>0.450968831800861</v>
      </c>
      <c r="G129" s="40">
        <v>2.8642614992757383E-3</v>
      </c>
      <c r="H129" s="40" t="s">
        <v>442</v>
      </c>
      <c r="I129" s="40">
        <v>2.4376693610857349E-4</v>
      </c>
      <c r="J129" s="40">
        <v>4.2659213819000365E-4</v>
      </c>
      <c r="K129" s="40">
        <v>6.0941734027143376E-4</v>
      </c>
      <c r="L129" s="40">
        <v>8.531842763800073E-6</v>
      </c>
      <c r="M129" s="40">
        <v>4.2659213819000365E-3</v>
      </c>
      <c r="N129" s="40">
        <v>7.9224254235286395E-2</v>
      </c>
      <c r="O129" s="40">
        <v>6.094173402714338E-3</v>
      </c>
      <c r="P129" s="40">
        <v>3.4127371055200292E-3</v>
      </c>
      <c r="Q129" s="40">
        <v>9.7506774443429397E-4</v>
      </c>
      <c r="R129" s="40" t="s">
        <v>459</v>
      </c>
      <c r="S129" s="40" t="s">
        <v>459</v>
      </c>
      <c r="T129" s="40">
        <v>8.5318427638000731E-3</v>
      </c>
      <c r="U129" s="40" t="s">
        <v>442</v>
      </c>
      <c r="V129" s="40" t="s">
        <v>442</v>
      </c>
      <c r="W129" s="40">
        <v>0.60941734027143379</v>
      </c>
      <c r="X129" s="40" t="s">
        <v>442</v>
      </c>
      <c r="Y129" s="40" t="s">
        <v>442</v>
      </c>
      <c r="Z129" s="40" t="s">
        <v>442</v>
      </c>
      <c r="AA129" s="40" t="s">
        <v>442</v>
      </c>
      <c r="AB129" s="40">
        <v>1.2188346805428675E-3</v>
      </c>
      <c r="AC129" s="40">
        <v>0.12188346805428675</v>
      </c>
      <c r="AD129" s="40" t="s">
        <v>423</v>
      </c>
      <c r="AE129" s="193"/>
      <c r="AF129" s="40" t="s">
        <v>423</v>
      </c>
      <c r="AG129" s="40" t="s">
        <v>423</v>
      </c>
      <c r="AH129" s="40" t="s">
        <v>423</v>
      </c>
      <c r="AI129" s="40" t="s">
        <v>423</v>
      </c>
      <c r="AJ129" s="40" t="s">
        <v>423</v>
      </c>
      <c r="AK129" s="40">
        <v>60.941734027143376</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2.8190238000000002E-3</v>
      </c>
      <c r="F131" s="40">
        <v>9.3489409999999995E-4</v>
      </c>
      <c r="G131" s="40">
        <v>1.0644841599999999E-3</v>
      </c>
      <c r="H131" s="40" t="s">
        <v>442</v>
      </c>
      <c r="I131" s="40" t="s">
        <v>442</v>
      </c>
      <c r="J131" s="40" t="s">
        <v>442</v>
      </c>
      <c r="K131" s="40">
        <v>1.9564544499999998E-3</v>
      </c>
      <c r="L131" s="40">
        <v>4.5309710149999992E-5</v>
      </c>
      <c r="M131" s="40">
        <v>1.2355752599999999E-3</v>
      </c>
      <c r="N131" s="40">
        <v>2.9451488669999998E-2</v>
      </c>
      <c r="O131" s="40">
        <v>2.4659628899999998E-3</v>
      </c>
      <c r="P131" s="40">
        <v>6.1226378999999997E-2</v>
      </c>
      <c r="Q131" s="40">
        <v>1.8543260000000004E-4</v>
      </c>
      <c r="R131" s="40">
        <v>3.5265815000000005E-4</v>
      </c>
      <c r="S131" s="40">
        <v>5.056428899999999E-3</v>
      </c>
      <c r="T131" s="40">
        <v>2.6579051999999994E-4</v>
      </c>
      <c r="U131" s="40" t="s">
        <v>442</v>
      </c>
      <c r="V131" s="40" t="s">
        <v>442</v>
      </c>
      <c r="W131" s="40">
        <v>1.8830090000000004</v>
      </c>
      <c r="X131" s="40" t="s">
        <v>442</v>
      </c>
      <c r="Y131" s="40" t="s">
        <v>442</v>
      </c>
      <c r="Z131" s="40" t="s">
        <v>442</v>
      </c>
      <c r="AA131" s="40" t="s">
        <v>442</v>
      </c>
      <c r="AB131" s="40">
        <v>5.3422520000000007E-8</v>
      </c>
      <c r="AC131" s="40">
        <v>1.3355630000000003E-4</v>
      </c>
      <c r="AD131" s="40">
        <v>2.6711260000000004E-5</v>
      </c>
      <c r="AE131" s="193"/>
      <c r="AF131" s="40" t="s">
        <v>423</v>
      </c>
      <c r="AG131" s="40" t="s">
        <v>423</v>
      </c>
      <c r="AH131" s="40" t="s">
        <v>423</v>
      </c>
      <c r="AI131" s="40" t="s">
        <v>423</v>
      </c>
      <c r="AJ131" s="40" t="s">
        <v>423</v>
      </c>
      <c r="AK131" s="40">
        <v>1.3355630000000001</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4.9079250000000005E-3</v>
      </c>
      <c r="F133" s="40">
        <v>7.7337000000000008E-5</v>
      </c>
      <c r="G133" s="40">
        <v>6.7223700000000001E-4</v>
      </c>
      <c r="H133" s="40" t="s">
        <v>423</v>
      </c>
      <c r="I133" s="40">
        <v>2.0643030000000001E-4</v>
      </c>
      <c r="J133" s="40">
        <v>2.0643030000000001E-4</v>
      </c>
      <c r="K133" s="40">
        <v>2.2939344000000002E-4</v>
      </c>
      <c r="L133" s="40" t="s">
        <v>442</v>
      </c>
      <c r="M133" s="40">
        <v>8.3286000000000015E-4</v>
      </c>
      <c r="N133" s="40">
        <v>1.7864846999999999E-4</v>
      </c>
      <c r="O133" s="40">
        <v>2.992347E-5</v>
      </c>
      <c r="P133" s="40">
        <v>8.8640100000000003E-3</v>
      </c>
      <c r="Q133" s="40">
        <v>8.0965890000000003E-5</v>
      </c>
      <c r="R133" s="40">
        <v>8.0668439999999998E-5</v>
      </c>
      <c r="S133" s="40">
        <v>7.3946069999999991E-5</v>
      </c>
      <c r="T133" s="40">
        <v>1.0309616999999999E-4</v>
      </c>
      <c r="U133" s="40">
        <v>1.1767122000000001E-4</v>
      </c>
      <c r="V133" s="40">
        <v>9.5255388000000003E-4</v>
      </c>
      <c r="W133" s="40">
        <v>1.6062299999999998E-4</v>
      </c>
      <c r="X133" s="40">
        <v>7.8526800000000001E-8</v>
      </c>
      <c r="Y133" s="40">
        <v>4.2892289999999998E-8</v>
      </c>
      <c r="Z133" s="40">
        <v>3.8311560000000005E-8</v>
      </c>
      <c r="AA133" s="40">
        <v>4.158351E-8</v>
      </c>
      <c r="AB133" s="40">
        <f t="shared" si="1"/>
        <v>2.0131416E-7</v>
      </c>
      <c r="AC133" s="40">
        <v>8.9234999999999998E-4</v>
      </c>
      <c r="AD133" s="40">
        <v>2.4390899999999997E-3</v>
      </c>
      <c r="AE133" s="193"/>
      <c r="AF133" s="40" t="s">
        <v>423</v>
      </c>
      <c r="AG133" s="40" t="s">
        <v>423</v>
      </c>
      <c r="AH133" s="40" t="s">
        <v>423</v>
      </c>
      <c r="AI133" s="40" t="s">
        <v>423</v>
      </c>
      <c r="AJ133" s="40" t="s">
        <v>423</v>
      </c>
      <c r="AK133" s="40">
        <v>5949</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6.2903344199999999E-3</v>
      </c>
      <c r="G136" s="40" t="s">
        <v>423</v>
      </c>
      <c r="H136" s="40">
        <v>0.76746428600000016</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419355.62800000003</v>
      </c>
      <c r="AL136" s="41" t="s">
        <v>455</v>
      </c>
    </row>
    <row r="137" spans="1:38" s="5" customFormat="1" ht="26.25" customHeight="1" thickBot="1" x14ac:dyDescent="0.25">
      <c r="A137" s="38" t="s">
        <v>318</v>
      </c>
      <c r="B137" s="38" t="s">
        <v>350</v>
      </c>
      <c r="C137" s="38" t="s">
        <v>351</v>
      </c>
      <c r="D137" s="39"/>
      <c r="E137" s="40" t="s">
        <v>423</v>
      </c>
      <c r="F137" s="40">
        <v>1.4879923049999999E-3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99199.486999999994</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0.44698211666666676</v>
      </c>
      <c r="J139" s="40">
        <v>0.44698211666666676</v>
      </c>
      <c r="K139" s="40">
        <v>0.44698211666666676</v>
      </c>
      <c r="L139" s="40" t="s">
        <v>423</v>
      </c>
      <c r="M139" s="40" t="s">
        <v>423</v>
      </c>
      <c r="N139" s="40">
        <v>1.2936066666666666E-3</v>
      </c>
      <c r="O139" s="40">
        <v>2.6036200000000001E-3</v>
      </c>
      <c r="P139" s="40">
        <v>2.6036200000000001E-3</v>
      </c>
      <c r="Q139" s="40">
        <v>4.1389100000000009E-3</v>
      </c>
      <c r="R139" s="40">
        <v>3.9464466666666665E-3</v>
      </c>
      <c r="S139" s="40">
        <v>9.1820833333333338E-3</v>
      </c>
      <c r="T139" s="40" t="s">
        <v>423</v>
      </c>
      <c r="U139" s="40" t="s">
        <v>423</v>
      </c>
      <c r="V139" s="40" t="s">
        <v>423</v>
      </c>
      <c r="W139" s="40">
        <v>4.539060666666666</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8489</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139.94044453558575</v>
      </c>
      <c r="F141" s="50">
        <f t="shared" ref="F141:AK141" si="2">SUM(F14:F140)</f>
        <v>85.890730742968216</v>
      </c>
      <c r="G141" s="50">
        <f t="shared" si="2"/>
        <v>732.84932315057461</v>
      </c>
      <c r="H141" s="50">
        <f t="shared" si="2"/>
        <v>56.907952833439332</v>
      </c>
      <c r="I141" s="50">
        <f t="shared" si="2"/>
        <v>34.604833562997463</v>
      </c>
      <c r="J141" s="50">
        <f t="shared" si="2"/>
        <v>62.787009938538574</v>
      </c>
      <c r="K141" s="50">
        <f t="shared" si="2"/>
        <v>112.01438560254756</v>
      </c>
      <c r="L141" s="50">
        <f t="shared" si="2"/>
        <v>4.2403177249674462</v>
      </c>
      <c r="M141" s="50">
        <f t="shared" si="2"/>
        <v>314.38950229225236</v>
      </c>
      <c r="N141" s="50">
        <f t="shared" si="2"/>
        <v>29.293532177997111</v>
      </c>
      <c r="O141" s="50">
        <f t="shared" si="2"/>
        <v>4.5472989902662917</v>
      </c>
      <c r="P141" s="50">
        <f t="shared" si="2"/>
        <v>1.6794686263369258</v>
      </c>
      <c r="Q141" s="50">
        <f t="shared" si="2"/>
        <v>6.3216579931255561</v>
      </c>
      <c r="R141" s="50">
        <f t="shared" si="2"/>
        <v>9.8448460798057429</v>
      </c>
      <c r="S141" s="50">
        <f t="shared" si="2"/>
        <v>40.18346872507329</v>
      </c>
      <c r="T141" s="50">
        <f t="shared" si="2"/>
        <v>15.352291353342475</v>
      </c>
      <c r="U141" s="50">
        <f t="shared" si="2"/>
        <v>16.91128562530654</v>
      </c>
      <c r="V141" s="50">
        <f t="shared" si="2"/>
        <v>47.829119697185028</v>
      </c>
      <c r="W141" s="50">
        <f t="shared" si="2"/>
        <v>1376.9401778156853</v>
      </c>
      <c r="X141" s="50">
        <f t="shared" si="2"/>
        <v>5.4300152814425724</v>
      </c>
      <c r="Y141" s="50">
        <f t="shared" si="2"/>
        <v>5.6431734611670503</v>
      </c>
      <c r="Z141" s="50">
        <f t="shared" si="2"/>
        <v>2.5232890679113131</v>
      </c>
      <c r="AA141" s="50">
        <f t="shared" si="2"/>
        <v>3.0372910236611395</v>
      </c>
      <c r="AB141" s="50">
        <f t="shared" si="2"/>
        <v>18.412788822285144</v>
      </c>
      <c r="AC141" s="50">
        <f t="shared" si="2"/>
        <v>4.992054864465727</v>
      </c>
      <c r="AD141" s="50">
        <f t="shared" si="2"/>
        <v>6.3539848340133842</v>
      </c>
      <c r="AE141" s="36"/>
      <c r="AF141" s="50">
        <f t="shared" si="2"/>
        <v>138664.1856551778</v>
      </c>
      <c r="AG141" s="50">
        <f t="shared" si="2"/>
        <v>293914.15687888209</v>
      </c>
      <c r="AH141" s="50">
        <f t="shared" si="2"/>
        <v>95173.260842111893</v>
      </c>
      <c r="AI141" s="50">
        <f t="shared" si="2"/>
        <v>33374.621559280597</v>
      </c>
      <c r="AJ141" s="50">
        <f t="shared" si="2"/>
        <v>221.069670874</v>
      </c>
      <c r="AK141" s="50">
        <f t="shared" si="2"/>
        <v>1988940.6302740092</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139.94044453558575</v>
      </c>
      <c r="F152" s="81">
        <f t="shared" ref="F152:AD152" si="3">SUM(F$141, F$151, IF(AND(ISNUMBER(SEARCH($B$4,"AT|BE|CH|GB|IE|LT|LU|NL")),SUM(F$143:F$149)&gt;0),SUM(F$143:F$149)-SUM(F$27:F$33),0))</f>
        <v>85.890730742968216</v>
      </c>
      <c r="G152" s="81">
        <f t="shared" si="3"/>
        <v>732.84932315057461</v>
      </c>
      <c r="H152" s="81">
        <f t="shared" si="3"/>
        <v>56.907952833439332</v>
      </c>
      <c r="I152" s="81">
        <f t="shared" si="3"/>
        <v>34.604833562997463</v>
      </c>
      <c r="J152" s="81">
        <f t="shared" si="3"/>
        <v>62.787009938538574</v>
      </c>
      <c r="K152" s="81">
        <f t="shared" si="3"/>
        <v>112.01438560254756</v>
      </c>
      <c r="L152" s="81">
        <f t="shared" si="3"/>
        <v>4.2403177249674462</v>
      </c>
      <c r="M152" s="81">
        <f t="shared" si="3"/>
        <v>314.38950229225236</v>
      </c>
      <c r="N152" s="81">
        <f t="shared" si="3"/>
        <v>29.293532177997111</v>
      </c>
      <c r="O152" s="81">
        <f t="shared" si="3"/>
        <v>4.5472989902662917</v>
      </c>
      <c r="P152" s="81">
        <f t="shared" si="3"/>
        <v>1.6794686263369258</v>
      </c>
      <c r="Q152" s="81">
        <f t="shared" si="3"/>
        <v>6.3216579931255561</v>
      </c>
      <c r="R152" s="81">
        <f t="shared" si="3"/>
        <v>9.8448460798057429</v>
      </c>
      <c r="S152" s="81">
        <f t="shared" si="3"/>
        <v>40.18346872507329</v>
      </c>
      <c r="T152" s="81">
        <f t="shared" si="3"/>
        <v>15.352291353342475</v>
      </c>
      <c r="U152" s="81">
        <f t="shared" si="3"/>
        <v>16.91128562530654</v>
      </c>
      <c r="V152" s="81">
        <f t="shared" si="3"/>
        <v>47.829119697185028</v>
      </c>
      <c r="W152" s="81">
        <f t="shared" si="3"/>
        <v>1376.9401778156853</v>
      </c>
      <c r="X152" s="81">
        <f t="shared" si="3"/>
        <v>5.4300152814425724</v>
      </c>
      <c r="Y152" s="81">
        <f t="shared" si="3"/>
        <v>5.6431734611670503</v>
      </c>
      <c r="Z152" s="81">
        <f t="shared" si="3"/>
        <v>2.5232890679113131</v>
      </c>
      <c r="AA152" s="81">
        <f t="shared" si="3"/>
        <v>3.0372910236611395</v>
      </c>
      <c r="AB152" s="81">
        <f t="shared" si="3"/>
        <v>18.412788822285144</v>
      </c>
      <c r="AC152" s="81">
        <f t="shared" si="3"/>
        <v>4.992054864465727</v>
      </c>
      <c r="AD152" s="81">
        <f t="shared" si="3"/>
        <v>6.3539848340133842</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139.94044453558575</v>
      </c>
      <c r="F154" s="81">
        <f>F141 + F153 - IF(OR($B$6=2005,$B$6&gt;=2020),SUM(F99:F122),0) + IF(AND(OR($B$4="AT",$B$4="BE",$B$4="CH",$B$4="GB",$B$4="IE",$B$4="LT",$B$4="LU",$B$4="NL"),SUM(F143:F149)&gt;0),SUM(F143:F149)-SUM(F27:F33),0)</f>
        <v>85.890730742968216</v>
      </c>
      <c r="G154" s="81">
        <f>G141 + G153 + IF(AND(OR($B$4="AT",$B$4="BE",$B$4="CH",$B$4="GB",$B$4="IE",$B$4="LT",$B$4="LU",$B$4="NL"),SUM(G143:G149)&gt;0),SUM(G143:G149)-SUM(G27:G33),0)</f>
        <v>732.84932315057461</v>
      </c>
      <c r="H154" s="81">
        <f t="shared" ref="H154:AD154" si="4">H141 + H153 + IF(AND(OR($B$4="AT",$B$4="BE",$B$4="CH",$B$4="GB",$B$4="IE",$B$4="LT",$B$4="LU",$B$4="NL"),SUM(H143:H149)&gt;0),SUM(H143:H149)-SUM(H27:H33),0)</f>
        <v>56.907952833439332</v>
      </c>
      <c r="I154" s="81">
        <f t="shared" si="4"/>
        <v>34.604833562997463</v>
      </c>
      <c r="J154" s="81">
        <f t="shared" si="4"/>
        <v>62.787009938538574</v>
      </c>
      <c r="K154" s="81">
        <f t="shared" si="4"/>
        <v>112.01438560254756</v>
      </c>
      <c r="L154" s="81">
        <f t="shared" si="4"/>
        <v>4.2403177249674462</v>
      </c>
      <c r="M154" s="81">
        <f t="shared" si="4"/>
        <v>314.38950229225236</v>
      </c>
      <c r="N154" s="81">
        <f t="shared" si="4"/>
        <v>29.293532177997111</v>
      </c>
      <c r="O154" s="81">
        <f t="shared" si="4"/>
        <v>4.5472989902662917</v>
      </c>
      <c r="P154" s="81">
        <f t="shared" si="4"/>
        <v>1.6794686263369258</v>
      </c>
      <c r="Q154" s="81">
        <f t="shared" si="4"/>
        <v>6.3216579931255561</v>
      </c>
      <c r="R154" s="81">
        <f t="shared" si="4"/>
        <v>9.8448460798057429</v>
      </c>
      <c r="S154" s="81">
        <f t="shared" si="4"/>
        <v>40.18346872507329</v>
      </c>
      <c r="T154" s="81">
        <f t="shared" si="4"/>
        <v>15.352291353342475</v>
      </c>
      <c r="U154" s="81">
        <f t="shared" si="4"/>
        <v>16.91128562530654</v>
      </c>
      <c r="V154" s="81">
        <f t="shared" si="4"/>
        <v>47.829119697185028</v>
      </c>
      <c r="W154" s="81">
        <f t="shared" si="4"/>
        <v>1376.9401778156853</v>
      </c>
      <c r="X154" s="81">
        <f t="shared" si="4"/>
        <v>5.4300152814425724</v>
      </c>
      <c r="Y154" s="81">
        <f t="shared" si="4"/>
        <v>5.6431734611670503</v>
      </c>
      <c r="Z154" s="81">
        <f t="shared" si="4"/>
        <v>2.5232890679113131</v>
      </c>
      <c r="AA154" s="81">
        <f t="shared" si="4"/>
        <v>3.0372910236611395</v>
      </c>
      <c r="AB154" s="81">
        <f t="shared" si="4"/>
        <v>18.412788822285144</v>
      </c>
      <c r="AC154" s="81">
        <f t="shared" si="4"/>
        <v>4.992054864465727</v>
      </c>
      <c r="AD154" s="81">
        <f t="shared" si="4"/>
        <v>6.3539848340133842</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2.1396721074949396</v>
      </c>
      <c r="F157" s="91">
        <v>9.7082373570320929E-2</v>
      </c>
      <c r="G157" s="91">
        <v>0.14614127016411019</v>
      </c>
      <c r="H157" s="91" t="s">
        <v>423</v>
      </c>
      <c r="I157" s="91">
        <v>1.7397770142917699E-3</v>
      </c>
      <c r="J157" s="91">
        <v>1.7397770142917699E-3</v>
      </c>
      <c r="K157" s="91">
        <v>1.7397770142917699E-3</v>
      </c>
      <c r="L157" s="91" t="s">
        <v>442</v>
      </c>
      <c r="M157" s="91">
        <v>0.75790797642416985</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8598.8978867294372</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1.647793462093804</v>
      </c>
      <c r="F158" s="91">
        <v>5.0665771959544992E-3</v>
      </c>
      <c r="G158" s="91">
        <v>3.7307048881700003E-3</v>
      </c>
      <c r="H158" s="91" t="s">
        <v>442</v>
      </c>
      <c r="I158" s="91">
        <v>6.6288287790719993E-5</v>
      </c>
      <c r="J158" s="91">
        <v>6.6288287790719993E-5</v>
      </c>
      <c r="K158" s="91">
        <v>6.6288287790719993E-5</v>
      </c>
      <c r="L158" s="91" t="s">
        <v>442</v>
      </c>
      <c r="M158" s="91">
        <v>8.5295492309999998E-2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196.80114940515571</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6.4408015214040537</v>
      </c>
      <c r="F159" s="91">
        <v>0.15605400661830621</v>
      </c>
      <c r="G159" s="91">
        <v>1.2583796254843196</v>
      </c>
      <c r="H159" s="91" t="s">
        <v>423</v>
      </c>
      <c r="I159" s="91">
        <v>0.14665085111340093</v>
      </c>
      <c r="J159" s="91">
        <v>0.14665085111340093</v>
      </c>
      <c r="K159" s="91">
        <v>0.14665085111340093</v>
      </c>
      <c r="L159" s="91">
        <v>1.1844983785708314E-2</v>
      </c>
      <c r="M159" s="91">
        <v>0.33140874294124117</v>
      </c>
      <c r="N159" s="91">
        <v>1.227846263872929E-2</v>
      </c>
      <c r="O159" s="91">
        <v>1.0199454646997042E-3</v>
      </c>
      <c r="P159" s="91">
        <v>2.5694221929156809E-3</v>
      </c>
      <c r="Q159" s="91">
        <v>1.1435994876550296E-2</v>
      </c>
      <c r="R159" s="91">
        <v>1.2701147441841715E-2</v>
      </c>
      <c r="S159" s="91">
        <v>8.3502419828485219E-2</v>
      </c>
      <c r="T159" s="91">
        <v>0.46980519735754445</v>
      </c>
      <c r="U159" s="91">
        <v>1.0322058197292901E-2</v>
      </c>
      <c r="V159" s="91">
        <v>0.10768102972846155</v>
      </c>
      <c r="W159" s="91">
        <v>1.5833965597309173E-2</v>
      </c>
      <c r="X159" s="91" t="s">
        <v>423</v>
      </c>
      <c r="Y159" s="91" t="s">
        <v>423</v>
      </c>
      <c r="Z159" s="91" t="s">
        <v>423</v>
      </c>
      <c r="AA159" s="91" t="s">
        <v>423</v>
      </c>
      <c r="AB159" s="91" t="s">
        <v>423</v>
      </c>
      <c r="AC159" s="91">
        <v>7.9143566170059177E-3</v>
      </c>
      <c r="AD159" s="91">
        <v>9.9324081504742617E-3</v>
      </c>
      <c r="AE159" s="86"/>
      <c r="AF159" s="91">
        <v>3767.5574813602225</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32" priority="2" operator="equal">
      <formula>0</formula>
    </cfRule>
  </conditionalFormatting>
  <conditionalFormatting sqref="AF23:AK23 AF25:AK36 AF40:AK42 AF44:AK44 AF48:AK48 AF64:AK65 AF72:AK72 AF82:AK82 AF84:AK91 AF94:AK140">
    <cfRule type="cellIs" dxfId="31" priority="1" operator="equal">
      <formula>0</formula>
    </cfRule>
  </conditionalFormatting>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2009</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46.394755215561212</v>
      </c>
      <c r="F14" s="40">
        <v>0.83304630640326716</v>
      </c>
      <c r="G14" s="40">
        <v>531.10810000451136</v>
      </c>
      <c r="H14" s="40" t="s">
        <v>442</v>
      </c>
      <c r="I14" s="40">
        <v>3.8617475833355241</v>
      </c>
      <c r="J14" s="40">
        <v>12.533474424190553</v>
      </c>
      <c r="K14" s="40">
        <v>23.7054992729195</v>
      </c>
      <c r="L14" s="40">
        <v>0.13199358152731988</v>
      </c>
      <c r="M14" s="40">
        <v>8.4015490240028488</v>
      </c>
      <c r="N14" s="40">
        <v>4.3107940587699618</v>
      </c>
      <c r="O14" s="40">
        <v>0.53076386499605532</v>
      </c>
      <c r="P14" s="40">
        <v>0.84378226220410046</v>
      </c>
      <c r="Q14" s="40">
        <v>4.1893711809622625</v>
      </c>
      <c r="R14" s="40">
        <v>2.6532285466861278</v>
      </c>
      <c r="S14" s="40">
        <v>1.1448264338294287</v>
      </c>
      <c r="T14" s="40">
        <v>6.1793047609443894</v>
      </c>
      <c r="U14" s="40">
        <v>13.083616465911678</v>
      </c>
      <c r="V14" s="40">
        <v>8.1131367104797079</v>
      </c>
      <c r="W14" s="40">
        <v>2.9479609675604532</v>
      </c>
      <c r="X14" s="40">
        <v>8.9015594112078721E-4</v>
      </c>
      <c r="Y14" s="40">
        <v>5.4634695800184076E-2</v>
      </c>
      <c r="Z14" s="40">
        <v>4.2831265821250429E-2</v>
      </c>
      <c r="AA14" s="40">
        <v>1.49267249102232E-3</v>
      </c>
      <c r="AB14" s="40">
        <v>9.9848790053577621E-2</v>
      </c>
      <c r="AC14" s="40">
        <v>3.3258264081083344</v>
      </c>
      <c r="AD14" s="40">
        <v>1.6421509484690325E-3</v>
      </c>
      <c r="AE14" s="193"/>
      <c r="AF14" s="40">
        <v>7155.3950929200046</v>
      </c>
      <c r="AG14" s="40">
        <v>242935.30720470002</v>
      </c>
      <c r="AH14" s="40">
        <v>41573.604984885009</v>
      </c>
      <c r="AI14" s="40">
        <v>1.1600273999999999</v>
      </c>
      <c r="AJ14" s="40" t="s">
        <v>441</v>
      </c>
      <c r="AK14" s="40" t="s">
        <v>423</v>
      </c>
      <c r="AL14" s="41" t="s">
        <v>70</v>
      </c>
    </row>
    <row r="15" spans="1:38" s="5" customFormat="1" ht="26.25" customHeight="1" thickBot="1" x14ac:dyDescent="0.25">
      <c r="A15" s="38" t="s">
        <v>73</v>
      </c>
      <c r="B15" s="38" t="s">
        <v>21</v>
      </c>
      <c r="C15" s="38" t="s">
        <v>74</v>
      </c>
      <c r="D15" s="39"/>
      <c r="E15" s="40">
        <v>1.1367601219999999</v>
      </c>
      <c r="F15" s="40">
        <v>9.6054492999999991E-3</v>
      </c>
      <c r="G15" s="40">
        <v>3.9474777708571422</v>
      </c>
      <c r="H15" s="40" t="s">
        <v>442</v>
      </c>
      <c r="I15" s="40">
        <v>2.9692899000000002E-2</v>
      </c>
      <c r="J15" s="40">
        <v>4.2555045E-2</v>
      </c>
      <c r="K15" s="40">
        <v>5.3273500000000001E-2</v>
      </c>
      <c r="L15" s="40">
        <v>2.9472842639999999E-3</v>
      </c>
      <c r="M15" s="40">
        <v>0.22201374600000001</v>
      </c>
      <c r="N15" s="40">
        <v>2.8217696599999998E-2</v>
      </c>
      <c r="O15" s="40">
        <v>4.9745073000000001E-3</v>
      </c>
      <c r="P15" s="40">
        <v>4.9745073000000001E-3</v>
      </c>
      <c r="Q15" s="40">
        <v>1.2762130179999999E-2</v>
      </c>
      <c r="R15" s="40">
        <v>0.10799400392</v>
      </c>
      <c r="S15" s="40">
        <v>6.3016060611999991E-2</v>
      </c>
      <c r="T15" s="40">
        <v>1.7410920671200001</v>
      </c>
      <c r="U15" s="40">
        <v>2.23060455E-2</v>
      </c>
      <c r="V15" s="40">
        <v>0.29948668430000003</v>
      </c>
      <c r="W15" s="40">
        <v>5.3592275E-3</v>
      </c>
      <c r="X15" s="40">
        <v>7.6266E-6</v>
      </c>
      <c r="Y15" s="40">
        <v>2.09276567E-5</v>
      </c>
      <c r="Z15" s="40">
        <v>7.1933999999999996E-6</v>
      </c>
      <c r="AA15" s="40">
        <v>7.1933999999999996E-6</v>
      </c>
      <c r="AB15" s="40">
        <v>4.2941056699999995E-5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6.2940639983999999E-2</v>
      </c>
      <c r="F16" s="40">
        <v>8.5335626259999964E-3</v>
      </c>
      <c r="G16" s="40">
        <v>0.29376961800150014</v>
      </c>
      <c r="H16" s="40" t="s">
        <v>442</v>
      </c>
      <c r="I16" s="40">
        <v>5.8091689685999988E-3</v>
      </c>
      <c r="J16" s="40">
        <v>6.0808816237999984E-3</v>
      </c>
      <c r="K16" s="40">
        <v>6.3164745789999997E-3</v>
      </c>
      <c r="L16" s="40">
        <v>2.7271909484040006E-4</v>
      </c>
      <c r="M16" s="40">
        <v>3.1976171560000002E-2</v>
      </c>
      <c r="N16" s="40">
        <v>1.5513774352250001E-2</v>
      </c>
      <c r="O16" s="40">
        <v>2.0381912517499994E-4</v>
      </c>
      <c r="P16" s="40">
        <v>5.8710199619999991E-4</v>
      </c>
      <c r="Q16" s="40">
        <v>7.2905170520000016E-4</v>
      </c>
      <c r="R16" s="40">
        <v>1.054347923994E-2</v>
      </c>
      <c r="S16" s="40">
        <v>5.3936749237940016E-3</v>
      </c>
      <c r="T16" s="40">
        <v>0.14512692085056503</v>
      </c>
      <c r="U16" s="40">
        <v>1.1875547409999999E-4</v>
      </c>
      <c r="V16" s="40">
        <v>1.364677644225E-2</v>
      </c>
      <c r="W16" s="40">
        <v>1.0719793579999998E-2</v>
      </c>
      <c r="X16" s="40">
        <v>4.6043690743999997E-3</v>
      </c>
      <c r="Y16" s="40">
        <v>5.3229589996E-3</v>
      </c>
      <c r="Z16" s="40">
        <v>3.3131876119199995E-2</v>
      </c>
      <c r="AA16" s="40">
        <v>1.7951564028000002E-3</v>
      </c>
      <c r="AB16" s="40">
        <v>4.4854360595999995E-2</v>
      </c>
      <c r="AC16" s="40">
        <v>3.6516908056000002E-5</v>
      </c>
      <c r="AD16" s="40">
        <v>1.0012700596E-2</v>
      </c>
      <c r="AE16" s="193"/>
      <c r="AF16" s="40">
        <v>482.99696999999998</v>
      </c>
      <c r="AG16" s="40">
        <v>58.898238800000001</v>
      </c>
      <c r="AH16" s="40">
        <v>87.1815</v>
      </c>
      <c r="AI16" s="40" t="s">
        <v>441</v>
      </c>
      <c r="AJ16" s="40" t="s">
        <v>423</v>
      </c>
      <c r="AK16" s="40" t="s">
        <v>423</v>
      </c>
      <c r="AL16" s="41" t="s">
        <v>70</v>
      </c>
    </row>
    <row r="17" spans="1:38" s="5" customFormat="1" ht="26.25" customHeight="1" thickBot="1" x14ac:dyDescent="0.25">
      <c r="A17" s="38" t="s">
        <v>73</v>
      </c>
      <c r="B17" s="38" t="s">
        <v>2</v>
      </c>
      <c r="C17" s="38" t="s">
        <v>76</v>
      </c>
      <c r="D17" s="39"/>
      <c r="E17" s="40">
        <v>0.20630186321999994</v>
      </c>
      <c r="F17" s="40">
        <v>4.497351309E-2</v>
      </c>
      <c r="G17" s="40">
        <v>5.2079904112499993E-3</v>
      </c>
      <c r="H17" s="40" t="s">
        <v>442</v>
      </c>
      <c r="I17" s="40">
        <v>2.4982539025000003E-3</v>
      </c>
      <c r="J17" s="40">
        <v>2.4992876925000003E-3</v>
      </c>
      <c r="K17" s="40">
        <v>2.4992876925000003E-3</v>
      </c>
      <c r="L17" s="40">
        <v>3.3031447997500002E-4</v>
      </c>
      <c r="M17" s="40">
        <v>8.0707196613000007E-2</v>
      </c>
      <c r="N17" s="40">
        <v>2.9111979574999996E-5</v>
      </c>
      <c r="O17" s="40">
        <v>2.7703789024999998E-6</v>
      </c>
      <c r="P17" s="40">
        <v>1.0720749198000004E-3</v>
      </c>
      <c r="Q17" s="40">
        <v>4.1358518619999992E-4</v>
      </c>
      <c r="R17" s="40">
        <v>3.2823193369999992E-5</v>
      </c>
      <c r="S17" s="40">
        <v>1.4528845787000004E-5</v>
      </c>
      <c r="T17" s="40">
        <v>2.7933860877500008E-5</v>
      </c>
      <c r="U17" s="40">
        <v>1.4364729395E-4</v>
      </c>
      <c r="V17" s="40">
        <v>2.068894569875E-3</v>
      </c>
      <c r="W17" s="40">
        <v>9.3838985600000035E-4</v>
      </c>
      <c r="X17" s="40">
        <v>4.6312495999999991E-8</v>
      </c>
      <c r="Y17" s="40">
        <v>3.8274980000000003E-7</v>
      </c>
      <c r="Z17" s="40">
        <v>5.6875618000000003E-8</v>
      </c>
      <c r="AA17" s="40">
        <v>3.6860319999999997E-8</v>
      </c>
      <c r="AB17" s="40">
        <v>5.2279823399999994E-7</v>
      </c>
      <c r="AC17" s="40">
        <v>3.6454700000000001E-6</v>
      </c>
      <c r="AD17" s="40">
        <v>1.7955299999999997E-9</v>
      </c>
      <c r="AE17" s="193"/>
      <c r="AF17" s="40">
        <v>24.17454</v>
      </c>
      <c r="AG17" s="40">
        <v>90.673176799999993</v>
      </c>
      <c r="AH17" s="40">
        <v>2589.7257500000001</v>
      </c>
      <c r="AI17" s="40" t="s">
        <v>441</v>
      </c>
      <c r="AJ17" s="40" t="s">
        <v>441</v>
      </c>
      <c r="AK17" s="40" t="s">
        <v>423</v>
      </c>
      <c r="AL17" s="41" t="s">
        <v>70</v>
      </c>
    </row>
    <row r="18" spans="1:38" s="5" customFormat="1" ht="26.25" customHeight="1" thickBot="1" x14ac:dyDescent="0.25">
      <c r="A18" s="38" t="s">
        <v>73</v>
      </c>
      <c r="B18" s="38" t="s">
        <v>4</v>
      </c>
      <c r="C18" s="38" t="s">
        <v>77</v>
      </c>
      <c r="D18" s="39"/>
      <c r="E18" s="40">
        <v>0.59074059310397897</v>
      </c>
      <c r="F18" s="40">
        <v>1.4646863380850003E-3</v>
      </c>
      <c r="G18" s="40">
        <v>6.3773077294953989E-2</v>
      </c>
      <c r="H18" s="40" t="s">
        <v>442</v>
      </c>
      <c r="I18" s="40">
        <v>6.1124391195599998E-3</v>
      </c>
      <c r="J18" s="40">
        <v>8.1174208597299992E-3</v>
      </c>
      <c r="K18" s="40">
        <v>8.1174208597299992E-3</v>
      </c>
      <c r="L18" s="40">
        <v>5.368671848700001E-6</v>
      </c>
      <c r="M18" s="40">
        <v>1.4036296730679998E-2</v>
      </c>
      <c r="N18" s="40">
        <v>2.3518043843335002E-3</v>
      </c>
      <c r="O18" s="40">
        <v>6.5374791232349999E-5</v>
      </c>
      <c r="P18" s="40">
        <v>3.1892783301700004E-5</v>
      </c>
      <c r="Q18" s="40">
        <v>2.2996325709700001E-4</v>
      </c>
      <c r="R18" s="40">
        <v>4.3567113133828389E-3</v>
      </c>
      <c r="S18" s="40">
        <v>7.7483770535528417E-4</v>
      </c>
      <c r="T18" s="40">
        <v>4.529975136241559E-2</v>
      </c>
      <c r="U18" s="40">
        <v>1.112057199E-6</v>
      </c>
      <c r="V18" s="40">
        <v>1.1759780142484996E-3</v>
      </c>
      <c r="W18" s="40">
        <v>2.1783172401700001E-3</v>
      </c>
      <c r="X18" s="40">
        <v>3.3916657401699996E-4</v>
      </c>
      <c r="Y18" s="40">
        <v>5.5699829803399999E-4</v>
      </c>
      <c r="Z18" s="40">
        <v>1.3791795740169999E-3</v>
      </c>
      <c r="AA18" s="40">
        <v>2.5249882401700001E-4</v>
      </c>
      <c r="AB18" s="40">
        <v>2.5278432700849996E-3</v>
      </c>
      <c r="AC18" s="40" t="s">
        <v>423</v>
      </c>
      <c r="AD18" s="40" t="s">
        <v>423</v>
      </c>
      <c r="AE18" s="193"/>
      <c r="AF18" s="40">
        <v>864.60283100000015</v>
      </c>
      <c r="AG18" s="40">
        <v>2161.7013999999999</v>
      </c>
      <c r="AH18" s="40">
        <v>578.04910649999999</v>
      </c>
      <c r="AI18" s="40" t="s">
        <v>442</v>
      </c>
      <c r="AJ18" s="40" t="s">
        <v>442</v>
      </c>
      <c r="AK18" s="40" t="s">
        <v>423</v>
      </c>
      <c r="AL18" s="41" t="s">
        <v>70</v>
      </c>
    </row>
    <row r="19" spans="1:38" s="5" customFormat="1" ht="24.75" customHeight="1" thickBot="1" x14ac:dyDescent="0.25">
      <c r="A19" s="144" t="s">
        <v>73</v>
      </c>
      <c r="B19" s="38" t="s">
        <v>78</v>
      </c>
      <c r="C19" s="144" t="s">
        <v>79</v>
      </c>
      <c r="D19" s="145"/>
      <c r="E19" s="40">
        <v>0.36017569997280002</v>
      </c>
      <c r="F19" s="40">
        <v>1.4856603946182005E-2</v>
      </c>
      <c r="G19" s="40">
        <v>6.0628852234353783E-2</v>
      </c>
      <c r="H19" s="40" t="s">
        <v>442</v>
      </c>
      <c r="I19" s="40">
        <v>1.4379904100451797E-2</v>
      </c>
      <c r="J19" s="40">
        <v>1.5766331630071798E-2</v>
      </c>
      <c r="K19" s="40">
        <v>1.6206611629391795E-2</v>
      </c>
      <c r="L19" s="40">
        <v>1.1675456977770294E-3</v>
      </c>
      <c r="M19" s="40">
        <v>0.23211413793527993</v>
      </c>
      <c r="N19" s="40">
        <v>8.0989646847518925E-3</v>
      </c>
      <c r="O19" s="40">
        <v>2.5039078918776734E-3</v>
      </c>
      <c r="P19" s="40">
        <v>7.0969597037100023E-4</v>
      </c>
      <c r="Q19" s="40">
        <v>1.3454477411292002E-3</v>
      </c>
      <c r="R19" s="40">
        <v>7.6476888205042198E-3</v>
      </c>
      <c r="S19" s="40">
        <v>2.0461066372407422E-3</v>
      </c>
      <c r="T19" s="40">
        <v>3.9410596639122317E-2</v>
      </c>
      <c r="U19" s="40">
        <v>2.2605701782665201E-4</v>
      </c>
      <c r="V19" s="40">
        <v>9.8838703756813515E-2</v>
      </c>
      <c r="W19" s="40">
        <v>2.4496055697279997E-2</v>
      </c>
      <c r="X19" s="40">
        <v>2.4595119020200001E-3</v>
      </c>
      <c r="Y19" s="40">
        <v>3.7813240219699991E-3</v>
      </c>
      <c r="Z19" s="40">
        <v>4.0080178766999999E-3</v>
      </c>
      <c r="AA19" s="40">
        <v>1.0513293092099998E-3</v>
      </c>
      <c r="AB19" s="40">
        <v>1.1300183109899999E-2</v>
      </c>
      <c r="AC19" s="40">
        <v>9.4447591711459972E-4</v>
      </c>
      <c r="AD19" s="40">
        <v>1.7452466030659999E-3</v>
      </c>
      <c r="AE19" s="193"/>
      <c r="AF19" s="40">
        <v>159.82468863000003</v>
      </c>
      <c r="AG19" s="40">
        <v>10.25843083</v>
      </c>
      <c r="AH19" s="40">
        <v>4956.419153419999</v>
      </c>
      <c r="AI19" s="40">
        <v>187.62313799999995</v>
      </c>
      <c r="AJ19" s="40" t="s">
        <v>441</v>
      </c>
      <c r="AK19" s="40" t="s">
        <v>423</v>
      </c>
      <c r="AL19" s="146" t="s">
        <v>70</v>
      </c>
    </row>
    <row r="20" spans="1:38" s="5" customFormat="1" ht="26.25" customHeight="1" thickBot="1" x14ac:dyDescent="0.25">
      <c r="A20" s="38" t="s">
        <v>73</v>
      </c>
      <c r="B20" s="38" t="s">
        <v>5</v>
      </c>
      <c r="C20" s="38" t="s">
        <v>80</v>
      </c>
      <c r="D20" s="39"/>
      <c r="E20" s="40">
        <v>0.13657464448439996</v>
      </c>
      <c r="F20" s="40">
        <v>1.8213251488599994E-2</v>
      </c>
      <c r="G20" s="40">
        <v>0.40773862123975102</v>
      </c>
      <c r="H20" s="40" t="s">
        <v>442</v>
      </c>
      <c r="I20" s="40">
        <v>0.12554253418090999</v>
      </c>
      <c r="J20" s="40">
        <v>0.12918813617722993</v>
      </c>
      <c r="K20" s="40">
        <v>0.13917399983354994</v>
      </c>
      <c r="L20" s="40">
        <v>9.7583708779894012E-4</v>
      </c>
      <c r="M20" s="40">
        <v>4.6787693421000004E-2</v>
      </c>
      <c r="N20" s="40">
        <v>2.8179413550965008E-3</v>
      </c>
      <c r="O20" s="40">
        <v>4.3976412652874987E-4</v>
      </c>
      <c r="P20" s="40">
        <v>4.9561801032000014E-4</v>
      </c>
      <c r="Q20" s="40">
        <v>9.1080173033999978E-4</v>
      </c>
      <c r="R20" s="40">
        <v>3.5588259662189588E-3</v>
      </c>
      <c r="S20" s="40">
        <v>1.4098243366813964E-3</v>
      </c>
      <c r="T20" s="40">
        <v>6.8572474921863677E-2</v>
      </c>
      <c r="U20" s="40">
        <v>3.944953246610002E-4</v>
      </c>
      <c r="V20" s="40">
        <v>2.5385377002681515E-2</v>
      </c>
      <c r="W20" s="40">
        <v>3.6755109080000006E-3</v>
      </c>
      <c r="X20" s="40">
        <v>3.3643472704000007E-4</v>
      </c>
      <c r="Y20" s="40">
        <v>5.7837766566000003E-4</v>
      </c>
      <c r="Z20" s="40">
        <v>3.2808178502000005E-4</v>
      </c>
      <c r="AA20" s="40">
        <v>2.1875593336800002E-4</v>
      </c>
      <c r="AB20" s="40">
        <v>1.4616501110880002E-3</v>
      </c>
      <c r="AC20" s="40">
        <v>7.9195750329599996E-5</v>
      </c>
      <c r="AD20" s="40">
        <v>4.653464922000001E-4</v>
      </c>
      <c r="AE20" s="193"/>
      <c r="AF20" s="40">
        <v>358.34800000000007</v>
      </c>
      <c r="AG20" s="40">
        <v>2.7366940799999999</v>
      </c>
      <c r="AH20" s="40">
        <v>1132.6380360000001</v>
      </c>
      <c r="AI20" s="40">
        <v>1196.6569</v>
      </c>
      <c r="AJ20" s="40" t="s">
        <v>423</v>
      </c>
      <c r="AK20" s="40" t="s">
        <v>423</v>
      </c>
      <c r="AL20" s="41" t="s">
        <v>70</v>
      </c>
    </row>
    <row r="21" spans="1:38" s="5" customFormat="1" ht="24.75" customHeight="1" thickBot="1" x14ac:dyDescent="0.25">
      <c r="A21" s="144" t="s">
        <v>73</v>
      </c>
      <c r="B21" s="38" t="s">
        <v>81</v>
      </c>
      <c r="C21" s="144" t="s">
        <v>82</v>
      </c>
      <c r="D21" s="145"/>
      <c r="E21" s="40">
        <v>0.43874126266867997</v>
      </c>
      <c r="F21" s="40">
        <v>2.5960896900170002E-2</v>
      </c>
      <c r="G21" s="40">
        <v>0.7034219490820921</v>
      </c>
      <c r="H21" s="40" t="s">
        <v>442</v>
      </c>
      <c r="I21" s="40">
        <v>6.0723458054447052E-2</v>
      </c>
      <c r="J21" s="40">
        <v>8.1387987378651022E-2</v>
      </c>
      <c r="K21" s="40">
        <v>0.10230546583855507</v>
      </c>
      <c r="L21" s="40">
        <v>5.1125952559292606E-3</v>
      </c>
      <c r="M21" s="40">
        <v>0.3732018520764</v>
      </c>
      <c r="N21" s="40">
        <v>4.8759472678474254E-2</v>
      </c>
      <c r="O21" s="40">
        <v>9.2397366651873845E-3</v>
      </c>
      <c r="P21" s="40">
        <v>2.8851859471670008E-3</v>
      </c>
      <c r="Q21" s="40">
        <v>3.520820333363997E-3</v>
      </c>
      <c r="R21" s="40">
        <v>3.3424032743457607E-2</v>
      </c>
      <c r="S21" s="40">
        <v>1.1554330041577753E-2</v>
      </c>
      <c r="T21" s="40">
        <v>0.16755295419594499</v>
      </c>
      <c r="U21" s="40">
        <v>5.442081565206521E-3</v>
      </c>
      <c r="V21" s="40">
        <v>0.39459707933712423</v>
      </c>
      <c r="W21" s="40">
        <v>9.5540475946400014E-2</v>
      </c>
      <c r="X21" s="40">
        <v>1.1454907896007446E-2</v>
      </c>
      <c r="Y21" s="40">
        <v>1.7002205942157005E-2</v>
      </c>
      <c r="Z21" s="40">
        <v>2.0106639951679006E-2</v>
      </c>
      <c r="AA21" s="40">
        <v>4.9984524322550404E-3</v>
      </c>
      <c r="AB21" s="40">
        <v>5.3562206222098493E-2</v>
      </c>
      <c r="AC21" s="40">
        <v>5.9638063359751204E-3</v>
      </c>
      <c r="AD21" s="40">
        <v>3.4151496367462612E-2</v>
      </c>
      <c r="AE21" s="193"/>
      <c r="AF21" s="40">
        <v>707.90779753000027</v>
      </c>
      <c r="AG21" s="40">
        <v>491.60301342599996</v>
      </c>
      <c r="AH21" s="40">
        <v>3362.2863495000001</v>
      </c>
      <c r="AI21" s="40">
        <v>666.70669099999998</v>
      </c>
      <c r="AJ21" s="40" t="s">
        <v>441</v>
      </c>
      <c r="AK21" s="40" t="s">
        <v>423</v>
      </c>
      <c r="AL21" s="146" t="s">
        <v>70</v>
      </c>
    </row>
    <row r="22" spans="1:38" s="5" customFormat="1" ht="26.25" customHeight="1" thickBot="1" x14ac:dyDescent="0.25">
      <c r="A22" s="38" t="s">
        <v>73</v>
      </c>
      <c r="B22" s="38" t="s">
        <v>3</v>
      </c>
      <c r="C22" s="38" t="s">
        <v>83</v>
      </c>
      <c r="D22" s="39"/>
      <c r="E22" s="40">
        <v>0.57130754077013224</v>
      </c>
      <c r="F22" s="40">
        <v>6.5100235041539209E-2</v>
      </c>
      <c r="G22" s="40">
        <v>1.2548752606385378</v>
      </c>
      <c r="H22" s="40">
        <v>2.2559999999999998E-7</v>
      </c>
      <c r="I22" s="40">
        <v>3.5915352314468997E-2</v>
      </c>
      <c r="J22" s="40">
        <v>4.0150457057624989E-2</v>
      </c>
      <c r="K22" s="40">
        <v>4.2029208869412991E-2</v>
      </c>
      <c r="L22" s="40">
        <v>1.9545828643028383E-3</v>
      </c>
      <c r="M22" s="40">
        <v>0.44576589318380389</v>
      </c>
      <c r="N22" s="40">
        <v>3.7989088797200157E-2</v>
      </c>
      <c r="O22" s="40">
        <v>5.6213159445738501E-4</v>
      </c>
      <c r="P22" s="40">
        <v>3.0518397264376021E-3</v>
      </c>
      <c r="Q22" s="40">
        <v>1.4563497667680005E-3</v>
      </c>
      <c r="R22" s="40">
        <v>7.5424041923341806E-3</v>
      </c>
      <c r="S22" s="40">
        <v>5.3679822556106406E-3</v>
      </c>
      <c r="T22" s="40">
        <v>4.3027496255537256E-2</v>
      </c>
      <c r="U22" s="40">
        <v>5.8984931686990026E-4</v>
      </c>
      <c r="V22" s="40">
        <v>5.9084408680442763E-2</v>
      </c>
      <c r="W22" s="40">
        <v>5.6543414066011988E-2</v>
      </c>
      <c r="X22" s="40">
        <v>1.2460666758219363E-2</v>
      </c>
      <c r="Y22" s="40">
        <v>1.6251111719503601E-2</v>
      </c>
      <c r="Z22" s="40">
        <v>7.2284079194452804E-3</v>
      </c>
      <c r="AA22" s="40">
        <v>5.1722430102256016E-3</v>
      </c>
      <c r="AB22" s="40">
        <v>4.1112429407393847E-2</v>
      </c>
      <c r="AC22" s="40">
        <v>1.7421288700407997E-4</v>
      </c>
      <c r="AD22" s="40">
        <v>4.5552806196880007E-2</v>
      </c>
      <c r="AE22" s="193"/>
      <c r="AF22" s="40">
        <v>2360.4875870000001</v>
      </c>
      <c r="AG22" s="40">
        <v>6577.0047100840002</v>
      </c>
      <c r="AH22" s="40">
        <v>8450.1131849199992</v>
      </c>
      <c r="AI22" s="40">
        <v>133.59305698</v>
      </c>
      <c r="AJ22" s="40">
        <v>207.35733849899998</v>
      </c>
      <c r="AK22" s="40" t="s">
        <v>423</v>
      </c>
      <c r="AL22" s="41" t="s">
        <v>70</v>
      </c>
    </row>
    <row r="23" spans="1:38" s="5" customFormat="1" ht="24.75" customHeight="1" thickBot="1" x14ac:dyDescent="0.25">
      <c r="A23" s="144" t="s">
        <v>84</v>
      </c>
      <c r="B23" s="38" t="s">
        <v>85</v>
      </c>
      <c r="C23" s="144" t="s">
        <v>443</v>
      </c>
      <c r="D23" s="147"/>
      <c r="E23" s="40">
        <v>1.207273</v>
      </c>
      <c r="F23" s="40">
        <v>0.124949</v>
      </c>
      <c r="G23" s="40">
        <v>9.6940000000000004E-4</v>
      </c>
      <c r="H23" s="40">
        <v>2.9599999999999998E-4</v>
      </c>
      <c r="I23" s="40">
        <v>7.7848000000000001E-2</v>
      </c>
      <c r="J23" s="40">
        <v>7.7848000000000001E-2</v>
      </c>
      <c r="K23" s="40">
        <v>7.7848000000000001E-2</v>
      </c>
      <c r="L23" s="40" t="s">
        <v>423</v>
      </c>
      <c r="M23" s="40">
        <v>0.39863799999999999</v>
      </c>
      <c r="N23" s="40" t="s">
        <v>423</v>
      </c>
      <c r="O23" s="40">
        <v>3.6999999999999999E-4</v>
      </c>
      <c r="P23" s="40" t="s">
        <v>423</v>
      </c>
      <c r="Q23" s="40" t="s">
        <v>423</v>
      </c>
      <c r="R23" s="40">
        <v>1.8500000000000001E-3</v>
      </c>
      <c r="S23" s="40">
        <v>6.2899999999999998E-2</v>
      </c>
      <c r="T23" s="40">
        <v>2.5900000000000003E-3</v>
      </c>
      <c r="U23" s="40">
        <v>3.6999999999999999E-4</v>
      </c>
      <c r="V23" s="40">
        <v>3.6999999999999998E-2</v>
      </c>
      <c r="W23" s="40" t="s">
        <v>423</v>
      </c>
      <c r="X23" s="40">
        <v>1.1100000000000001E-3</v>
      </c>
      <c r="Y23" s="40">
        <v>1.8500000000000001E-3</v>
      </c>
      <c r="Z23" s="40" t="s">
        <v>423</v>
      </c>
      <c r="AA23" s="40" t="s">
        <v>423</v>
      </c>
      <c r="AB23" s="40">
        <v>2.96E-3</v>
      </c>
      <c r="AC23" s="40" t="s">
        <v>423</v>
      </c>
      <c r="AD23" s="40" t="s">
        <v>423</v>
      </c>
      <c r="AE23" s="193"/>
      <c r="AF23" s="40">
        <v>1564.508</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v>0.31352661416406014</v>
      </c>
      <c r="F24" s="40">
        <v>2.5167756768460007E-2</v>
      </c>
      <c r="G24" s="40">
        <v>0.98342450687654082</v>
      </c>
      <c r="H24" s="40" t="s">
        <v>442</v>
      </c>
      <c r="I24" s="40">
        <v>3.6704840709418519E-2</v>
      </c>
      <c r="J24" s="40">
        <v>4.3950869134266539E-2</v>
      </c>
      <c r="K24" s="40">
        <v>4.4627093663514521E-2</v>
      </c>
      <c r="L24" s="40">
        <v>2.4579186864884402E-3</v>
      </c>
      <c r="M24" s="40">
        <v>0.19698939389070008</v>
      </c>
      <c r="N24" s="40">
        <v>3.1008974787241302E-2</v>
      </c>
      <c r="O24" s="40">
        <v>3.1695065406263834E-3</v>
      </c>
      <c r="P24" s="40">
        <v>1.0669850476193157E-3</v>
      </c>
      <c r="Q24" s="40">
        <v>1.8357765839765168E-3</v>
      </c>
      <c r="R24" s="40">
        <v>3.1539625437863088E-2</v>
      </c>
      <c r="S24" s="40">
        <v>1.007455685187896E-2</v>
      </c>
      <c r="T24" s="40">
        <v>0.32018509405608231</v>
      </c>
      <c r="U24" s="40">
        <v>2.8670058070058373E-4</v>
      </c>
      <c r="V24" s="40">
        <v>0.12844514545142555</v>
      </c>
      <c r="W24" s="40">
        <v>4.038631754209869E-2</v>
      </c>
      <c r="X24" s="40">
        <v>8.5753224346782602E-3</v>
      </c>
      <c r="Y24" s="40">
        <v>1.1397065642447534E-2</v>
      </c>
      <c r="Z24" s="40">
        <v>4.3968936383373722E-2</v>
      </c>
      <c r="AA24" s="40">
        <v>3.7622150725833406E-3</v>
      </c>
      <c r="AB24" s="40">
        <v>6.7703539533082863E-2</v>
      </c>
      <c r="AC24" s="40">
        <v>1.0979383226968089E-3</v>
      </c>
      <c r="AD24" s="40">
        <v>1.0588503478741327E-2</v>
      </c>
      <c r="AE24" s="193"/>
      <c r="AF24" s="40">
        <v>2053.9322353000002</v>
      </c>
      <c r="AG24" s="40">
        <v>434.49620911200003</v>
      </c>
      <c r="AH24" s="40">
        <v>2396.91398901</v>
      </c>
      <c r="AI24" s="40">
        <v>208.9302544</v>
      </c>
      <c r="AJ24" s="40" t="s">
        <v>441</v>
      </c>
      <c r="AK24" s="40" t="s">
        <v>423</v>
      </c>
      <c r="AL24" s="146" t="s">
        <v>70</v>
      </c>
    </row>
    <row r="25" spans="1:38" s="5" customFormat="1" ht="24.75" customHeight="1" thickBot="1" x14ac:dyDescent="0.25">
      <c r="A25" s="144" t="s">
        <v>89</v>
      </c>
      <c r="B25" s="38" t="s">
        <v>90</v>
      </c>
      <c r="C25" s="144" t="s">
        <v>91</v>
      </c>
      <c r="D25" s="145"/>
      <c r="E25" s="40">
        <v>0.21498849667258152</v>
      </c>
      <c r="F25" s="40">
        <v>1.3164423291057995E-2</v>
      </c>
      <c r="G25" s="40">
        <v>1.8753841573739972E-2</v>
      </c>
      <c r="H25" s="40" t="s">
        <v>423</v>
      </c>
      <c r="I25" s="40">
        <v>2.2326001736585309E-4</v>
      </c>
      <c r="J25" s="40">
        <v>2.2326001736585309E-4</v>
      </c>
      <c r="K25" s="40">
        <v>2.2326001736585309E-4</v>
      </c>
      <c r="L25" s="40" t="s">
        <v>442</v>
      </c>
      <c r="M25" s="40">
        <v>9.0877028198449894E-2</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960.01807467316826</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2.4365419796941165E-2</v>
      </c>
      <c r="F26" s="40">
        <v>2.0026290691275003E-3</v>
      </c>
      <c r="G26" s="40">
        <v>1.8359524286400001E-3</v>
      </c>
      <c r="H26" s="40" t="s">
        <v>442</v>
      </c>
      <c r="I26" s="40">
        <v>3.18565762793422E-5</v>
      </c>
      <c r="J26" s="40">
        <v>3.18565762793422E-5</v>
      </c>
      <c r="K26" s="40">
        <v>3.18565762793422E-5</v>
      </c>
      <c r="L26" s="40" t="s">
        <v>442</v>
      </c>
      <c r="M26" s="40">
        <v>6.7131405292000013E-2</v>
      </c>
      <c r="N26" s="40">
        <v>1.9113945767605318</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73.576929554178264</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20.686299206350071</v>
      </c>
      <c r="F27" s="40">
        <v>11.275658214883892</v>
      </c>
      <c r="G27" s="40">
        <v>5.8633862062478039E-2</v>
      </c>
      <c r="H27" s="40">
        <v>0.79619846687717932</v>
      </c>
      <c r="I27" s="40">
        <v>1.1469090591201763</v>
      </c>
      <c r="J27" s="40">
        <v>1.1469090591201763</v>
      </c>
      <c r="K27" s="40">
        <v>1.1469090591201763</v>
      </c>
      <c r="L27" s="40">
        <v>0.58745225457073191</v>
      </c>
      <c r="M27" s="40">
        <v>96.868868209096178</v>
      </c>
      <c r="N27" s="40">
        <v>1.1524209143906764E-3</v>
      </c>
      <c r="O27" s="40">
        <v>1.3708937554967693E-4</v>
      </c>
      <c r="P27" s="40">
        <v>7.7041975237003464E-3</v>
      </c>
      <c r="Q27" s="40">
        <v>2.1956054082283055E-4</v>
      </c>
      <c r="R27" s="40">
        <v>8.17594959684813E-3</v>
      </c>
      <c r="S27" s="40">
        <v>5.6330563320594095E-3</v>
      </c>
      <c r="T27" s="40">
        <v>1.3676306563465579E-3</v>
      </c>
      <c r="U27" s="40">
        <v>1.6494233054630732E-4</v>
      </c>
      <c r="V27" s="40">
        <v>2.8051073190039619E-2</v>
      </c>
      <c r="W27" s="40">
        <v>0.80732429999999999</v>
      </c>
      <c r="X27" s="40">
        <v>2.0945701443500001E-2</v>
      </c>
      <c r="Y27" s="40">
        <v>2.4343766554500001E-2</v>
      </c>
      <c r="Z27" s="40">
        <v>1.7938501951700003E-2</v>
      </c>
      <c r="AA27" s="40">
        <v>2.1758063283299999E-2</v>
      </c>
      <c r="AB27" s="40">
        <f t="shared" ref="AB27:AB33" si="0">IF((N(X27)+N(Y27)+N(Z27)+N(AA27))=0,X27,(N(X27)+N(Y27)+N(Z27)+N(AA27)))</f>
        <v>8.4986033233000011E-2</v>
      </c>
      <c r="AC27" s="40">
        <v>8.0732449999999995E-4</v>
      </c>
      <c r="AD27" s="40">
        <v>1.6616530000000001E-4</v>
      </c>
      <c r="AE27" s="193"/>
      <c r="AF27" s="40">
        <v>63731.279847067402</v>
      </c>
      <c r="AG27" s="40" t="s">
        <v>423</v>
      </c>
      <c r="AH27" s="40">
        <v>1780.8632720603</v>
      </c>
      <c r="AI27" s="40">
        <v>88.887435855099994</v>
      </c>
      <c r="AJ27" s="40" t="s">
        <v>423</v>
      </c>
      <c r="AK27" s="40" t="s">
        <v>423</v>
      </c>
      <c r="AL27" s="41" t="s">
        <v>70</v>
      </c>
    </row>
    <row r="28" spans="1:38" s="143" customFormat="1" ht="26.25" customHeight="1" thickBot="1" x14ac:dyDescent="0.25">
      <c r="A28" s="142" t="s">
        <v>94</v>
      </c>
      <c r="B28" s="142" t="s">
        <v>97</v>
      </c>
      <c r="C28" s="142" t="s">
        <v>98</v>
      </c>
      <c r="D28" s="39"/>
      <c r="E28" s="40">
        <v>5.0605687088127942</v>
      </c>
      <c r="F28" s="40">
        <v>0.83206540636871551</v>
      </c>
      <c r="G28" s="40">
        <v>8.3116094332644271E-3</v>
      </c>
      <c r="H28" s="40">
        <v>3.098333641291643E-2</v>
      </c>
      <c r="I28" s="40">
        <v>0.54917031790366211</v>
      </c>
      <c r="J28" s="40">
        <v>0.54917031790366211</v>
      </c>
      <c r="K28" s="40">
        <v>0.54917031790366211</v>
      </c>
      <c r="L28" s="40">
        <v>0.29657649474828379</v>
      </c>
      <c r="M28" s="40">
        <v>8.7015344790509843</v>
      </c>
      <c r="N28" s="40">
        <v>2.3325456352763641E-4</v>
      </c>
      <c r="O28" s="40">
        <v>2.56314290506314E-5</v>
      </c>
      <c r="P28" s="40">
        <v>1.9963150112832541E-3</v>
      </c>
      <c r="Q28" s="40">
        <v>4.5497926356593398E-5</v>
      </c>
      <c r="R28" s="40">
        <v>2.760456845333915E-3</v>
      </c>
      <c r="S28" s="40">
        <v>1.8670004024974802E-3</v>
      </c>
      <c r="T28" s="40">
        <v>1.889996923725665E-4</v>
      </c>
      <c r="U28" s="40">
        <v>3.9732994611924002E-5</v>
      </c>
      <c r="V28" s="40">
        <v>6.9789910778062392E-3</v>
      </c>
      <c r="W28" s="40">
        <v>0.1460822</v>
      </c>
      <c r="X28" s="40">
        <v>6.3568992160000009E-3</v>
      </c>
      <c r="Y28" s="40">
        <v>7.1927428889999997E-3</v>
      </c>
      <c r="Z28" s="40">
        <v>5.5554601329000008E-3</v>
      </c>
      <c r="AA28" s="40">
        <v>6.0773022922E-3</v>
      </c>
      <c r="AB28" s="40">
        <f t="shared" si="0"/>
        <v>2.5182404530100001E-2</v>
      </c>
      <c r="AC28" s="40">
        <v>1.460821E-4</v>
      </c>
      <c r="AD28" s="40">
        <v>3.5504699999999999E-5</v>
      </c>
      <c r="AE28" s="193"/>
      <c r="AF28" s="40">
        <v>14414.684852776199</v>
      </c>
      <c r="AG28" s="40" t="s">
        <v>423</v>
      </c>
      <c r="AH28" s="40" t="s">
        <v>442</v>
      </c>
      <c r="AI28" s="40">
        <v>45.002478352200001</v>
      </c>
      <c r="AJ28" s="40" t="s">
        <v>423</v>
      </c>
      <c r="AK28" s="40" t="s">
        <v>423</v>
      </c>
      <c r="AL28" s="41" t="s">
        <v>70</v>
      </c>
    </row>
    <row r="29" spans="1:38" s="143" customFormat="1" ht="26.25" customHeight="1" thickBot="1" x14ac:dyDescent="0.25">
      <c r="A29" s="142" t="s">
        <v>94</v>
      </c>
      <c r="B29" s="142" t="s">
        <v>99</v>
      </c>
      <c r="C29" s="142" t="s">
        <v>100</v>
      </c>
      <c r="D29" s="39"/>
      <c r="E29" s="40">
        <v>19.230455238964566</v>
      </c>
      <c r="F29" s="40">
        <v>1.115339785319327</v>
      </c>
      <c r="G29" s="40">
        <v>1.5824890692822134E-2</v>
      </c>
      <c r="H29" s="40">
        <v>1.0215736259088171E-2</v>
      </c>
      <c r="I29" s="40">
        <v>0.56357532097333096</v>
      </c>
      <c r="J29" s="40">
        <v>0.56357532097333096</v>
      </c>
      <c r="K29" s="40">
        <v>0.56357532097333096</v>
      </c>
      <c r="L29" s="40">
        <v>0.32303271158808428</v>
      </c>
      <c r="M29" s="40">
        <v>4.7397634243530629</v>
      </c>
      <c r="N29" s="40">
        <v>3.0469663748661143E-4</v>
      </c>
      <c r="O29" s="40">
        <v>3.055292619646558E-5</v>
      </c>
      <c r="P29" s="40">
        <v>3.2125906618864705E-3</v>
      </c>
      <c r="Q29" s="40">
        <v>6.0897696273420095E-5</v>
      </c>
      <c r="R29" s="40">
        <v>5.1363382082945837E-3</v>
      </c>
      <c r="S29" s="40">
        <v>3.4449410165265522E-3</v>
      </c>
      <c r="T29" s="40">
        <v>1.2533404657852823E-4</v>
      </c>
      <c r="U29" s="40">
        <v>6.0689540153909043E-5</v>
      </c>
      <c r="V29" s="40">
        <v>1.0917872544118294E-2</v>
      </c>
      <c r="W29" s="40">
        <v>0.15624009999999999</v>
      </c>
      <c r="X29" s="40">
        <v>2.3558690033999999E-3</v>
      </c>
      <c r="Y29" s="40">
        <v>1.42660956308E-2</v>
      </c>
      <c r="Z29" s="40">
        <v>1.5941380255600001E-2</v>
      </c>
      <c r="AA29" s="40">
        <v>3.6646851164999997E-3</v>
      </c>
      <c r="AB29" s="40">
        <f t="shared" si="0"/>
        <v>3.6228030006300004E-2</v>
      </c>
      <c r="AC29" s="40">
        <v>1.073302E-4</v>
      </c>
      <c r="AD29" s="40">
        <v>2.8390000000000001E-5</v>
      </c>
      <c r="AE29" s="193"/>
      <c r="AF29" s="40">
        <v>25476.441266518701</v>
      </c>
      <c r="AG29" s="40" t="s">
        <v>423</v>
      </c>
      <c r="AH29" s="40">
        <v>275.63672793979998</v>
      </c>
      <c r="AI29" s="40">
        <v>96.175301340600001</v>
      </c>
      <c r="AJ29" s="40" t="s">
        <v>423</v>
      </c>
      <c r="AK29" s="40" t="s">
        <v>423</v>
      </c>
      <c r="AL29" s="41" t="s">
        <v>70</v>
      </c>
    </row>
    <row r="30" spans="1:38" s="143" customFormat="1" ht="26.25" customHeight="1" thickBot="1" x14ac:dyDescent="0.25">
      <c r="A30" s="142" t="s">
        <v>94</v>
      </c>
      <c r="B30" s="142" t="s">
        <v>101</v>
      </c>
      <c r="C30" s="142" t="s">
        <v>102</v>
      </c>
      <c r="D30" s="39"/>
      <c r="E30" s="40">
        <v>4.8727393806876858E-2</v>
      </c>
      <c r="F30" s="40">
        <v>0.53849418335505017</v>
      </c>
      <c r="G30" s="40">
        <v>3.9498290215975287E-4</v>
      </c>
      <c r="H30" s="40">
        <v>3.9083746436084188E-4</v>
      </c>
      <c r="I30" s="40">
        <v>1.098580768455034E-2</v>
      </c>
      <c r="J30" s="40">
        <v>1.098580768455034E-2</v>
      </c>
      <c r="K30" s="40">
        <v>1.098580768455034E-2</v>
      </c>
      <c r="L30" s="40">
        <v>1.853925393379482E-3</v>
      </c>
      <c r="M30" s="40">
        <v>2.8908436524772787</v>
      </c>
      <c r="N30" s="40">
        <v>1.3630538520699056E-5</v>
      </c>
      <c r="O30" s="40">
        <v>3.2125261493147619E-4</v>
      </c>
      <c r="P30" s="40">
        <v>6.1453971116307252E-5</v>
      </c>
      <c r="Q30" s="40">
        <v>2.119102452286457E-6</v>
      </c>
      <c r="R30" s="40">
        <v>1.3911953829223742E-3</v>
      </c>
      <c r="S30" s="40">
        <v>5.4600959039292143E-2</v>
      </c>
      <c r="T30" s="40">
        <v>2.2530214021405917E-3</v>
      </c>
      <c r="U30" s="40">
        <v>3.1984980844040911E-4</v>
      </c>
      <c r="V30" s="40">
        <v>3.181027538367058E-2</v>
      </c>
      <c r="W30" s="40">
        <v>4.7955000000000003E-3</v>
      </c>
      <c r="X30" s="40">
        <v>7.3211739999999998E-5</v>
      </c>
      <c r="Y30" s="40">
        <v>1.216695068E-4</v>
      </c>
      <c r="Z30" s="40">
        <v>4.9079930399999999E-5</v>
      </c>
      <c r="AA30" s="40">
        <v>1.4067181730000001E-4</v>
      </c>
      <c r="AB30" s="40">
        <f t="shared" si="0"/>
        <v>3.8463299450000002E-4</v>
      </c>
      <c r="AC30" s="40">
        <v>4.7956000000000003E-6</v>
      </c>
      <c r="AD30" s="40">
        <v>3.8723000000000002E-6</v>
      </c>
      <c r="AE30" s="193"/>
      <c r="AF30" s="40">
        <v>310.80169300210002</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2.6485179814937743</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123.5268786571</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0.4156136100994352</v>
      </c>
      <c r="J32" s="40">
        <v>0.81013649419715694</v>
      </c>
      <c r="K32" s="40">
        <v>1.0261107357190316</v>
      </c>
      <c r="L32" s="40">
        <v>9.2052180207190207E-2</v>
      </c>
      <c r="M32" s="40" t="s">
        <v>423</v>
      </c>
      <c r="N32" s="40">
        <v>3.1979518871360035</v>
      </c>
      <c r="O32" s="40">
        <v>1.3880930810388834E-2</v>
      </c>
      <c r="P32" s="40" t="s">
        <v>442</v>
      </c>
      <c r="Q32" s="40">
        <v>3.6498542798831093E-2</v>
      </c>
      <c r="R32" s="40">
        <v>1.1949264478411559</v>
      </c>
      <c r="S32" s="40">
        <v>26.246742077965553</v>
      </c>
      <c r="T32" s="40">
        <v>0.18272558646300111</v>
      </c>
      <c r="U32" s="40">
        <v>2.0522214714380635E-2</v>
      </c>
      <c r="V32" s="40">
        <v>8.2637172239011871</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33149.50576244211</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0.18066378272859757</v>
      </c>
      <c r="J33" s="40">
        <v>0.33456256060851386</v>
      </c>
      <c r="K33" s="40">
        <v>0.66912512121702772</v>
      </c>
      <c r="L33" s="40">
        <v>7.0927262849004927E-3</v>
      </c>
      <c r="M33" s="40" t="s">
        <v>423</v>
      </c>
      <c r="N33" s="40" t="s">
        <v>442</v>
      </c>
      <c r="O33" s="40" t="s">
        <v>442</v>
      </c>
      <c r="P33" s="40" t="s">
        <v>442</v>
      </c>
      <c r="Q33" s="40" t="s">
        <v>442</v>
      </c>
      <c r="R33" s="40" t="s">
        <v>442</v>
      </c>
      <c r="S33" s="40" t="s">
        <v>442</v>
      </c>
      <c r="T33" s="40" t="s">
        <v>442</v>
      </c>
      <c r="U33" s="40" t="s">
        <v>442</v>
      </c>
      <c r="V33" s="40" t="s">
        <v>442</v>
      </c>
      <c r="W33" s="40" t="s">
        <v>442</v>
      </c>
      <c r="X33" s="40">
        <v>3.1047405624470082E-6</v>
      </c>
      <c r="Y33" s="40">
        <v>2.8103255091115166E-7</v>
      </c>
      <c r="Z33" s="40">
        <v>4.1485757515455719E-7</v>
      </c>
      <c r="AA33" s="40" t="s">
        <v>442</v>
      </c>
      <c r="AB33" s="40">
        <f t="shared" si="0"/>
        <v>3.8006306885127171E-6</v>
      </c>
      <c r="AC33" s="40" t="s">
        <v>442</v>
      </c>
      <c r="AD33" s="40" t="s">
        <v>442</v>
      </c>
      <c r="AE33" s="193"/>
      <c r="AF33" s="40" t="s">
        <v>423</v>
      </c>
      <c r="AG33" s="40" t="s">
        <v>423</v>
      </c>
      <c r="AH33" s="40" t="s">
        <v>423</v>
      </c>
      <c r="AI33" s="40" t="s">
        <v>423</v>
      </c>
      <c r="AJ33" s="40" t="s">
        <v>423</v>
      </c>
      <c r="AK33" s="40">
        <v>33149.50576244211</v>
      </c>
      <c r="AL33" s="41" t="s">
        <v>107</v>
      </c>
    </row>
    <row r="34" spans="1:38" s="5" customFormat="1" ht="24.75" customHeight="1" thickBot="1" x14ac:dyDescent="0.25">
      <c r="A34" s="144" t="s">
        <v>84</v>
      </c>
      <c r="B34" s="38" t="s">
        <v>110</v>
      </c>
      <c r="C34" s="144" t="s">
        <v>111</v>
      </c>
      <c r="D34" s="145"/>
      <c r="E34" s="40">
        <v>1.048</v>
      </c>
      <c r="F34" s="40">
        <v>9.2999999999999999E-2</v>
      </c>
      <c r="G34" s="40">
        <v>5.2400000000000005E-4</v>
      </c>
      <c r="H34" s="40">
        <v>1.3999999999999999E-4</v>
      </c>
      <c r="I34" s="40">
        <v>2.7400000000000004E-2</v>
      </c>
      <c r="J34" s="40">
        <v>2.8799999999999999E-2</v>
      </c>
      <c r="K34" s="40">
        <v>3.04E-2</v>
      </c>
      <c r="L34" s="40" t="s">
        <v>423</v>
      </c>
      <c r="M34" s="40">
        <v>0.214</v>
      </c>
      <c r="N34" s="40" t="s">
        <v>423</v>
      </c>
      <c r="O34" s="40">
        <v>2.0000000000000001E-4</v>
      </c>
      <c r="P34" s="40" t="s">
        <v>423</v>
      </c>
      <c r="Q34" s="40" t="s">
        <v>423</v>
      </c>
      <c r="R34" s="40">
        <v>1E-3</v>
      </c>
      <c r="S34" s="40">
        <v>3.4000000000000002E-2</v>
      </c>
      <c r="T34" s="40">
        <v>1.4000000000000002E-3</v>
      </c>
      <c r="U34" s="40">
        <v>2.0000000000000001E-4</v>
      </c>
      <c r="V34" s="40">
        <v>0.02</v>
      </c>
      <c r="W34" s="40" t="s">
        <v>423</v>
      </c>
      <c r="X34" s="40">
        <v>5.9999999999999995E-4</v>
      </c>
      <c r="Y34" s="40">
        <v>1E-3</v>
      </c>
      <c r="Z34" s="40" t="s">
        <v>423</v>
      </c>
      <c r="AA34" s="40" t="s">
        <v>423</v>
      </c>
      <c r="AB34" s="40">
        <v>1.5999999999999999E-3</v>
      </c>
      <c r="AC34" s="40" t="s">
        <v>423</v>
      </c>
      <c r="AD34" s="40" t="s">
        <v>423</v>
      </c>
      <c r="AE34" s="193"/>
      <c r="AF34" s="40">
        <v>846</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3.0771545967919884</v>
      </c>
      <c r="F35" s="40">
        <v>7.4526004545508104E-2</v>
      </c>
      <c r="G35" s="40">
        <v>1.1500539399729013</v>
      </c>
      <c r="H35" s="40" t="s">
        <v>423</v>
      </c>
      <c r="I35" s="40">
        <v>9.6083570698462448E-2</v>
      </c>
      <c r="J35" s="40">
        <v>9.6083570698462448E-2</v>
      </c>
      <c r="K35" s="40">
        <v>9.6083570698462448E-2</v>
      </c>
      <c r="L35" s="40">
        <v>5.3951834009468048E-3</v>
      </c>
      <c r="M35" s="40">
        <v>0.16037478250123122</v>
      </c>
      <c r="N35" s="40">
        <v>6.2124751704035353E-3</v>
      </c>
      <c r="O35" s="40">
        <v>5.5227264537260684E-4</v>
      </c>
      <c r="P35" s="40">
        <v>1.1732833263976435E-3</v>
      </c>
      <c r="Q35" s="40">
        <v>9.462109727293078E-3</v>
      </c>
      <c r="R35" s="40">
        <v>1.0256149677525774E-2</v>
      </c>
      <c r="S35" s="40">
        <v>4.243492651885715E-2</v>
      </c>
      <c r="T35" s="40">
        <v>0.41787822182739326</v>
      </c>
      <c r="U35" s="40">
        <v>5.6436101061561128E-3</v>
      </c>
      <c r="V35" s="40">
        <v>5.1766679153107523E-2</v>
      </c>
      <c r="W35" s="40">
        <v>9.7181010908748179E-3</v>
      </c>
      <c r="X35" s="40" t="s">
        <v>423</v>
      </c>
      <c r="Y35" s="40" t="s">
        <v>423</v>
      </c>
      <c r="Z35" s="40" t="s">
        <v>423</v>
      </c>
      <c r="AA35" s="40" t="s">
        <v>423</v>
      </c>
      <c r="AB35" s="40" t="s">
        <v>423</v>
      </c>
      <c r="AC35" s="40">
        <v>4.1764138581207658E-3</v>
      </c>
      <c r="AD35" s="40">
        <v>8.0702884824600876E-3</v>
      </c>
      <c r="AE35" s="193"/>
      <c r="AF35" s="40">
        <v>1796.9722000881295</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0.25906131096000001</v>
      </c>
      <c r="F36" s="40">
        <v>6.2791869000000007E-3</v>
      </c>
      <c r="G36" s="40">
        <v>7.1762136000000009E-3</v>
      </c>
      <c r="H36" s="40" t="s">
        <v>423</v>
      </c>
      <c r="I36" s="40">
        <v>3.8392742760000004E-3</v>
      </c>
      <c r="J36" s="40">
        <v>3.8392742760000004E-3</v>
      </c>
      <c r="K36" s="40">
        <v>3.8392742760000004E-3</v>
      </c>
      <c r="L36" s="40">
        <v>3.2400604404000005E-4</v>
      </c>
      <c r="M36" s="40">
        <v>1.3168351956000001E-2</v>
      </c>
      <c r="N36" s="40">
        <v>4.6645388400000007E-4</v>
      </c>
      <c r="O36" s="40">
        <v>3.5881068000000004E-5</v>
      </c>
      <c r="P36" s="40">
        <v>1.0764320400000001E-4</v>
      </c>
      <c r="Q36" s="40">
        <v>1.4352427200000001E-4</v>
      </c>
      <c r="R36" s="40">
        <v>1.7940534000000002E-4</v>
      </c>
      <c r="S36" s="40">
        <v>3.1575339840000005E-3</v>
      </c>
      <c r="T36" s="40">
        <v>3.5881068000000005E-3</v>
      </c>
      <c r="U36" s="40">
        <v>3.5881068000000004E-4</v>
      </c>
      <c r="V36" s="40">
        <v>4.3057281600000002E-3</v>
      </c>
      <c r="W36" s="40">
        <v>4.6645388400000007E-4</v>
      </c>
      <c r="X36" s="40" t="s">
        <v>423</v>
      </c>
      <c r="Y36" s="40" t="s">
        <v>423</v>
      </c>
      <c r="Z36" s="40" t="s">
        <v>423</v>
      </c>
      <c r="AA36" s="40" t="s">
        <v>423</v>
      </c>
      <c r="AB36" s="40" t="s">
        <v>423</v>
      </c>
      <c r="AC36" s="40">
        <v>2.8704854400000003E-4</v>
      </c>
      <c r="AD36" s="40">
        <v>1.3634805840000001E-4</v>
      </c>
      <c r="AE36" s="193"/>
      <c r="AF36" s="40">
        <v>3588.1068000000005</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0.31016223000000004</v>
      </c>
      <c r="F37" s="40">
        <v>4.0053366E-2</v>
      </c>
      <c r="G37" s="40">
        <v>1.6425855000000002E-3</v>
      </c>
      <c r="H37" s="40" t="s">
        <v>442</v>
      </c>
      <c r="I37" s="40">
        <v>1.8296415000000001E-3</v>
      </c>
      <c r="J37" s="40">
        <v>1.8296415000000001E-3</v>
      </c>
      <c r="K37" s="40">
        <v>1.8296415000000001E-3</v>
      </c>
      <c r="L37" s="40">
        <v>4.7266713000000002E-5</v>
      </c>
      <c r="M37" s="40">
        <v>4.8961907999999998E-2</v>
      </c>
      <c r="N37" s="40">
        <v>2.2271355000000002E-5</v>
      </c>
      <c r="O37" s="40">
        <v>2.4258825E-6</v>
      </c>
      <c r="P37" s="40">
        <v>5.8455000000000009E-4</v>
      </c>
      <c r="Q37" s="40">
        <v>6.7690890000000003E-4</v>
      </c>
      <c r="R37" s="40">
        <v>2.1712525199999997E-5</v>
      </c>
      <c r="S37" s="40">
        <v>3.924902520000001E-6</v>
      </c>
      <c r="T37" s="40">
        <v>2.0338832700000001E-5</v>
      </c>
      <c r="U37" s="40">
        <v>1.3058847E-4</v>
      </c>
      <c r="V37" s="40">
        <v>1.0253591549999998E-3</v>
      </c>
      <c r="W37" s="40">
        <v>2.9473011000000003E-3</v>
      </c>
      <c r="X37" s="40">
        <v>3.4979472000000001E-6</v>
      </c>
      <c r="Y37" s="40">
        <v>7.7721768000000004E-6</v>
      </c>
      <c r="Z37" s="40">
        <v>5.2118478000000004E-6</v>
      </c>
      <c r="AA37" s="40">
        <v>5.2469208000000006E-6</v>
      </c>
      <c r="AB37" s="40">
        <v>2.1728892600000002E-5</v>
      </c>
      <c r="AC37" s="40" t="s">
        <v>423</v>
      </c>
      <c r="AD37" s="40" t="s">
        <v>423</v>
      </c>
      <c r="AE37" s="193"/>
      <c r="AF37" s="40" t="s">
        <v>441</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0.5683607188900005</v>
      </c>
      <c r="F39" s="40">
        <v>5.9345983591000025E-2</v>
      </c>
      <c r="G39" s="40">
        <v>1.3150460079033675</v>
      </c>
      <c r="H39" s="40" t="s">
        <v>442</v>
      </c>
      <c r="I39" s="40">
        <v>5.3540253671400126E-2</v>
      </c>
      <c r="J39" s="40">
        <v>5.9173178101400055E-2</v>
      </c>
      <c r="K39" s="40">
        <v>6.0843642961400074E-2</v>
      </c>
      <c r="L39" s="40">
        <v>3.6501788946215969E-3</v>
      </c>
      <c r="M39" s="40">
        <v>0.38605158983800097</v>
      </c>
      <c r="N39" s="40">
        <v>9.0974444377938279E-2</v>
      </c>
      <c r="O39" s="40">
        <v>7.0242023163419928E-3</v>
      </c>
      <c r="P39" s="40">
        <v>2.5764663299499943E-3</v>
      </c>
      <c r="Q39" s="40">
        <v>4.3852609734399877E-3</v>
      </c>
      <c r="R39" s="40">
        <v>7.7278230531485095E-2</v>
      </c>
      <c r="S39" s="40">
        <v>3.3545333311788599E-2</v>
      </c>
      <c r="T39" s="40">
        <v>0.91882160235660548</v>
      </c>
      <c r="U39" s="40">
        <v>6.4283739313200021E-4</v>
      </c>
      <c r="V39" s="40">
        <v>0.29031170765536768</v>
      </c>
      <c r="W39" s="40">
        <v>9.6360687483010035E-2</v>
      </c>
      <c r="X39" s="40">
        <v>2.9523664761314076E-2</v>
      </c>
      <c r="Y39" s="40">
        <v>3.6201362661216985E-2</v>
      </c>
      <c r="Z39" s="40">
        <v>0.19204151386689494</v>
      </c>
      <c r="AA39" s="40">
        <v>1.1675948257520885E-2</v>
      </c>
      <c r="AB39" s="40">
        <v>0.26944248954694688</v>
      </c>
      <c r="AC39" s="40">
        <v>2.3789807493000002E-3</v>
      </c>
      <c r="AD39" s="40">
        <v>3.2607462635845935E-2</v>
      </c>
      <c r="AE39" s="193"/>
      <c r="AF39" s="40">
        <v>3207.3399399999998</v>
      </c>
      <c r="AG39" s="40">
        <v>191.78999999999996</v>
      </c>
      <c r="AH39" s="40">
        <v>2764.8</v>
      </c>
      <c r="AI39" s="40">
        <v>452.99999999999994</v>
      </c>
      <c r="AJ39" s="40" t="s">
        <v>441</v>
      </c>
      <c r="AK39" s="40" t="s">
        <v>423</v>
      </c>
      <c r="AL39" s="41" t="s">
        <v>70</v>
      </c>
    </row>
    <row r="40" spans="1:38" s="5" customFormat="1" ht="24.75" customHeight="1" thickBot="1" x14ac:dyDescent="0.25">
      <c r="A40" s="144" t="s">
        <v>84</v>
      </c>
      <c r="B40" s="38" t="s">
        <v>124</v>
      </c>
      <c r="C40" s="144" t="s">
        <v>445</v>
      </c>
      <c r="D40" s="145"/>
      <c r="E40" s="40">
        <v>9.7887000000000002E-2</v>
      </c>
      <c r="F40" s="40">
        <v>1.0130999999999999E-2</v>
      </c>
      <c r="G40" s="40">
        <v>7.86E-5</v>
      </c>
      <c r="H40" s="40">
        <v>2.4000000000000001E-5</v>
      </c>
      <c r="I40" s="40">
        <v>6.3119999999999999E-3</v>
      </c>
      <c r="J40" s="40">
        <v>6.3119999999999999E-3</v>
      </c>
      <c r="K40" s="40">
        <v>6.3119999999999999E-3</v>
      </c>
      <c r="L40" s="40" t="s">
        <v>423</v>
      </c>
      <c r="M40" s="40">
        <v>3.2321999999999997E-2</v>
      </c>
      <c r="N40" s="40" t="s">
        <v>423</v>
      </c>
      <c r="O40" s="40">
        <v>2.9999999999999997E-5</v>
      </c>
      <c r="P40" s="40" t="s">
        <v>423</v>
      </c>
      <c r="Q40" s="40" t="s">
        <v>423</v>
      </c>
      <c r="R40" s="40">
        <v>1.5000000000000001E-4</v>
      </c>
      <c r="S40" s="40">
        <v>5.0999999999999995E-3</v>
      </c>
      <c r="T40" s="40">
        <v>2.1000000000000001E-4</v>
      </c>
      <c r="U40" s="40">
        <v>2.9999999999999997E-5</v>
      </c>
      <c r="V40" s="40">
        <v>3.0000000000000001E-3</v>
      </c>
      <c r="W40" s="40" t="s">
        <v>423</v>
      </c>
      <c r="X40" s="40">
        <v>9.0000000000000006E-5</v>
      </c>
      <c r="Y40" s="40">
        <v>1.4999999999999999E-4</v>
      </c>
      <c r="Z40" s="40" t="s">
        <v>423</v>
      </c>
      <c r="AA40" s="40" t="s">
        <v>423</v>
      </c>
      <c r="AB40" s="40">
        <v>2.3999999999999998E-4</v>
      </c>
      <c r="AC40" s="40" t="s">
        <v>423</v>
      </c>
      <c r="AD40" s="40" t="s">
        <v>423</v>
      </c>
      <c r="AE40" s="193"/>
      <c r="AF40" s="40">
        <v>126.852</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2.5239763178399999</v>
      </c>
      <c r="F41" s="40">
        <v>18.75315749352</v>
      </c>
      <c r="G41" s="40">
        <v>6.6772211100000005</v>
      </c>
      <c r="H41" s="40">
        <v>1.9185251999999999</v>
      </c>
      <c r="I41" s="40">
        <v>22.160553105479995</v>
      </c>
      <c r="J41" s="40">
        <v>22.782708837000005</v>
      </c>
      <c r="K41" s="40">
        <v>24.149680610280001</v>
      </c>
      <c r="L41" s="40">
        <v>2.1670252419307197</v>
      </c>
      <c r="M41" s="40">
        <v>143.33326923275999</v>
      </c>
      <c r="N41" s="40">
        <v>1.7881410484499998</v>
      </c>
      <c r="O41" s="40">
        <v>0.36957717583499999</v>
      </c>
      <c r="P41" s="40">
        <v>5.3924124479999981E-2</v>
      </c>
      <c r="Q41" s="40">
        <v>2.8385065079999997E-2</v>
      </c>
      <c r="R41" s="40">
        <v>0.71641597369200005</v>
      </c>
      <c r="S41" s="40">
        <v>0.33841214242919998</v>
      </c>
      <c r="T41" s="40">
        <v>0.15968205041699998</v>
      </c>
      <c r="U41" s="40">
        <v>2.7513560100000001E-2</v>
      </c>
      <c r="V41" s="40">
        <v>15.74205290205</v>
      </c>
      <c r="W41" s="40">
        <v>26.730063090000002</v>
      </c>
      <c r="X41" s="40">
        <v>5.2911373116</v>
      </c>
      <c r="Y41" s="40">
        <v>5.3523582059999999</v>
      </c>
      <c r="Z41" s="40">
        <v>2.166582504</v>
      </c>
      <c r="AA41" s="40">
        <v>3.0297971435999997</v>
      </c>
      <c r="AB41" s="40">
        <v>15.839875165199999</v>
      </c>
      <c r="AC41" s="40">
        <v>0.14100706038000002</v>
      </c>
      <c r="AD41" s="40">
        <v>1.1757540299999998</v>
      </c>
      <c r="AE41" s="193"/>
      <c r="AF41" s="40">
        <v>2284.1999999999998</v>
      </c>
      <c r="AG41" s="40">
        <v>6906.5489999999991</v>
      </c>
      <c r="AH41" s="40">
        <v>2126.7000000000003</v>
      </c>
      <c r="AI41" s="40">
        <v>27345</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0.15070787991999995</v>
      </c>
      <c r="F43" s="40">
        <v>2.2163721896999996E-2</v>
      </c>
      <c r="G43" s="40">
        <v>0.61336682460295056</v>
      </c>
      <c r="H43" s="40" t="s">
        <v>442</v>
      </c>
      <c r="I43" s="40">
        <v>2.4393649362800005E-2</v>
      </c>
      <c r="J43" s="40">
        <v>2.618946518280001E-2</v>
      </c>
      <c r="K43" s="40">
        <v>2.73490651828E-2</v>
      </c>
      <c r="L43" s="40">
        <v>1.9206877329331995E-3</v>
      </c>
      <c r="M43" s="40">
        <v>0.13683434485599999</v>
      </c>
      <c r="N43" s="40">
        <v>2.7072592276825999E-2</v>
      </c>
      <c r="O43" s="40">
        <v>2.2388867076589998E-3</v>
      </c>
      <c r="P43" s="40">
        <v>2.1501622336999996E-3</v>
      </c>
      <c r="Q43" s="40">
        <v>1.1501124136799998E-3</v>
      </c>
      <c r="R43" s="40">
        <v>9.1114659066782403E-3</v>
      </c>
      <c r="S43" s="40">
        <v>3.6932503100478237E-3</v>
      </c>
      <c r="T43" s="40">
        <v>3.0301227509547217E-2</v>
      </c>
      <c r="U43" s="40">
        <v>5.4503643896400028E-4</v>
      </c>
      <c r="V43" s="40">
        <v>0.11168541671318598</v>
      </c>
      <c r="W43" s="40">
        <v>3.7914430256320013E-2</v>
      </c>
      <c r="X43" s="40">
        <v>4.7051413502212005E-3</v>
      </c>
      <c r="Y43" s="40">
        <v>6.597027154784E-3</v>
      </c>
      <c r="Z43" s="40">
        <v>5.5004539768592018E-3</v>
      </c>
      <c r="AA43" s="40">
        <v>2.0922718579068E-3</v>
      </c>
      <c r="AB43" s="40">
        <v>1.8894894339771203E-2</v>
      </c>
      <c r="AC43" s="40">
        <v>8.9780201000000002E-4</v>
      </c>
      <c r="AD43" s="40">
        <v>3.6279071291914995E-2</v>
      </c>
      <c r="AE43" s="193"/>
      <c r="AF43" s="40">
        <v>121.39778699999998</v>
      </c>
      <c r="AG43" s="40">
        <v>213.4</v>
      </c>
      <c r="AH43" s="40">
        <v>1317.2</v>
      </c>
      <c r="AI43" s="40">
        <v>153</v>
      </c>
      <c r="AJ43" s="40" t="s">
        <v>441</v>
      </c>
      <c r="AK43" s="40" t="s">
        <v>423</v>
      </c>
      <c r="AL43" s="41" t="s">
        <v>70</v>
      </c>
    </row>
    <row r="44" spans="1:38" s="5" customFormat="1" ht="24.75" customHeight="1" thickBot="1" x14ac:dyDescent="0.25">
      <c r="A44" s="144" t="s">
        <v>84</v>
      </c>
      <c r="B44" s="38" t="s">
        <v>132</v>
      </c>
      <c r="C44" s="144" t="s">
        <v>133</v>
      </c>
      <c r="D44" s="145"/>
      <c r="E44" s="40">
        <v>2.9505306269868257</v>
      </c>
      <c r="F44" s="40">
        <v>1.4361220734511049</v>
      </c>
      <c r="G44" s="40">
        <v>3.1178E-3</v>
      </c>
      <c r="H44" s="40">
        <v>8.7724915235807448E-4</v>
      </c>
      <c r="I44" s="40">
        <v>0.15896791527744294</v>
      </c>
      <c r="J44" s="40">
        <v>0.15896791527744294</v>
      </c>
      <c r="K44" s="40">
        <v>0.15896791527744294</v>
      </c>
      <c r="L44" s="40">
        <v>8.4899573234532136E-2</v>
      </c>
      <c r="M44" s="40">
        <v>9.0808188461861317</v>
      </c>
      <c r="N44" s="40" t="s">
        <v>423</v>
      </c>
      <c r="O44" s="40">
        <v>1.1899999999999999E-3</v>
      </c>
      <c r="P44" s="40" t="s">
        <v>423</v>
      </c>
      <c r="Q44" s="40" t="s">
        <v>423</v>
      </c>
      <c r="R44" s="40">
        <v>5.9500000000000004E-3</v>
      </c>
      <c r="S44" s="40">
        <v>0.20229999999999998</v>
      </c>
      <c r="T44" s="40">
        <v>8.3300000000000006E-3</v>
      </c>
      <c r="U44" s="40">
        <v>1.1899999999999999E-3</v>
      </c>
      <c r="V44" s="40">
        <v>0.11899999999999999</v>
      </c>
      <c r="W44" s="40" t="s">
        <v>423</v>
      </c>
      <c r="X44" s="40">
        <v>3.5699999999999998E-3</v>
      </c>
      <c r="Y44" s="40">
        <v>5.9500000000000004E-3</v>
      </c>
      <c r="Z44" s="40" t="s">
        <v>423</v>
      </c>
      <c r="AA44" s="40" t="s">
        <v>423</v>
      </c>
      <c r="AB44" s="40">
        <v>9.5200000000000007E-3</v>
      </c>
      <c r="AC44" s="40" t="s">
        <v>423</v>
      </c>
      <c r="AD44" s="40" t="s">
        <v>423</v>
      </c>
      <c r="AE44" s="193"/>
      <c r="AF44" s="40">
        <v>5031.7960000000003</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3.800680498116365E-6</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7.3916000000000004</v>
      </c>
      <c r="G48" s="40" t="s">
        <v>423</v>
      </c>
      <c r="H48" s="40" t="s">
        <v>423</v>
      </c>
      <c r="I48" s="40">
        <v>0.15892799999999999</v>
      </c>
      <c r="J48" s="40">
        <v>1.033032</v>
      </c>
      <c r="K48" s="40">
        <v>2.1720160000000002</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27.186</v>
      </c>
      <c r="AL48" s="148" t="s">
        <v>142</v>
      </c>
    </row>
    <row r="49" spans="1:38" s="5" customFormat="1" ht="24.75" customHeight="1" thickBot="1" x14ac:dyDescent="0.25">
      <c r="A49" s="144" t="s">
        <v>140</v>
      </c>
      <c r="B49" s="38" t="s">
        <v>18</v>
      </c>
      <c r="C49" s="144" t="s">
        <v>143</v>
      </c>
      <c r="D49" s="145"/>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2.5000000000000001E-3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0.21864500000000003</v>
      </c>
      <c r="F52" s="40">
        <v>0.68717000000000006</v>
      </c>
      <c r="G52" s="40">
        <v>1.5305149999999998</v>
      </c>
      <c r="H52" s="40" t="s">
        <v>409</v>
      </c>
      <c r="I52" s="40">
        <v>1.2494E-2</v>
      </c>
      <c r="J52" s="40">
        <v>3.1235000000000002E-2</v>
      </c>
      <c r="K52" s="40">
        <v>3.7482000000000001E-2</v>
      </c>
      <c r="L52" s="40" t="s">
        <v>423</v>
      </c>
      <c r="M52" s="40">
        <v>0.25612699999999999</v>
      </c>
      <c r="N52" s="40">
        <v>1.8740999999999997E-2</v>
      </c>
      <c r="O52" s="40">
        <v>3.1235000000000004E-3</v>
      </c>
      <c r="P52" s="40">
        <v>3.7482000000000001E-3</v>
      </c>
      <c r="Q52" s="40">
        <v>6.2470000000000006E-4</v>
      </c>
      <c r="R52" s="40">
        <v>6.2470000000000006E-4</v>
      </c>
      <c r="S52" s="40">
        <v>7.4964000000000003E-3</v>
      </c>
      <c r="T52" s="40">
        <v>3.3109100000000002E-2</v>
      </c>
      <c r="U52" s="40">
        <v>6.2470000000000006E-4</v>
      </c>
      <c r="V52" s="40">
        <v>6.2470000000000008E-3</v>
      </c>
      <c r="W52" s="40">
        <v>7.4964000000000003E-3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2.4384640900000001</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2360.3334599999998</v>
      </c>
      <c r="AL53" s="41" t="s">
        <v>156</v>
      </c>
    </row>
    <row r="54" spans="1:38" s="5" customFormat="1" ht="26.25" customHeight="1" thickBot="1" x14ac:dyDescent="0.25">
      <c r="A54" s="38" t="s">
        <v>140</v>
      </c>
      <c r="B54" s="38" t="s">
        <v>12</v>
      </c>
      <c r="C54" s="38" t="s">
        <v>157</v>
      </c>
      <c r="D54" s="39"/>
      <c r="E54" s="40" t="s">
        <v>423</v>
      </c>
      <c r="F54" s="40">
        <v>0.23606000000000002</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0.33733800000000003</v>
      </c>
      <c r="F55" s="40">
        <v>1.2494E-2</v>
      </c>
      <c r="G55" s="40">
        <v>0.48101900000000003</v>
      </c>
      <c r="H55" s="40" t="s">
        <v>423</v>
      </c>
      <c r="I55" s="40" t="s">
        <v>423</v>
      </c>
      <c r="J55" s="40" t="s">
        <v>423</v>
      </c>
      <c r="K55" s="40" t="s">
        <v>423</v>
      </c>
      <c r="L55" s="40" t="s">
        <v>423</v>
      </c>
      <c r="M55" s="40">
        <v>7.4964000000000003E-2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6247</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2.3068324652899994</v>
      </c>
      <c r="F57" s="40">
        <v>3.3459294419999994E-2</v>
      </c>
      <c r="G57" s="40">
        <v>0.69520978405999989</v>
      </c>
      <c r="H57" s="40" t="s">
        <v>442</v>
      </c>
      <c r="I57" s="40">
        <v>0.24165045969999996</v>
      </c>
      <c r="J57" s="40">
        <v>0.43497082745999993</v>
      </c>
      <c r="K57" s="40">
        <v>0.48330091939999992</v>
      </c>
      <c r="L57" s="40">
        <v>7.2495137909999981E-3</v>
      </c>
      <c r="M57" s="40">
        <v>2.7046262989499996</v>
      </c>
      <c r="N57" s="40">
        <v>0.18216726961999999</v>
      </c>
      <c r="O57" s="40">
        <v>1.4870797519999998E-2</v>
      </c>
      <c r="P57" s="40">
        <v>9.1083634809999994E-2</v>
      </c>
      <c r="Q57" s="40">
        <v>4.9259516784999992E-2</v>
      </c>
      <c r="R57" s="40">
        <v>7.6212837290000002E-2</v>
      </c>
      <c r="S57" s="40">
        <v>0.12026757494299997</v>
      </c>
      <c r="T57" s="40">
        <v>9.1083634809999994E-2</v>
      </c>
      <c r="U57" s="40">
        <v>4.7028897156999989E-2</v>
      </c>
      <c r="V57" s="40">
        <v>0.78815226855999987</v>
      </c>
      <c r="W57" s="40">
        <v>7.6212837289999979E-3</v>
      </c>
      <c r="X57" s="40">
        <v>1.2082522984999998E-4</v>
      </c>
      <c r="Y57" s="40">
        <v>5.2047791319999998E-4</v>
      </c>
      <c r="Z57" s="40">
        <v>1.4313142612999997E-4</v>
      </c>
      <c r="AA57" s="40">
        <v>7.9930536669999987E-5</v>
      </c>
      <c r="AB57" s="40">
        <v>8.6436510584999996E-4</v>
      </c>
      <c r="AC57" s="40">
        <v>8.5507085739999992E-3</v>
      </c>
      <c r="AD57" s="40">
        <v>0.19146151806999998</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0.13878258171899996</v>
      </c>
      <c r="F58" s="40" t="s">
        <v>442</v>
      </c>
      <c r="G58" s="40">
        <v>3.2034547715999985E-2</v>
      </c>
      <c r="H58" s="40" t="s">
        <v>423</v>
      </c>
      <c r="I58" s="40">
        <v>7.0962605699999973E-2</v>
      </c>
      <c r="J58" s="40">
        <v>0.35481302849999979</v>
      </c>
      <c r="K58" s="40">
        <v>0.91237635899999969</v>
      </c>
      <c r="L58" s="40">
        <v>3.2642798621999988E-4</v>
      </c>
      <c r="M58" s="40">
        <v>0.19666779293999992</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220.38115099999996</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0.112179427</v>
      </c>
      <c r="J59" s="40">
        <v>0.12868705249999998</v>
      </c>
      <c r="K59" s="40">
        <v>0.14329103799999998</v>
      </c>
      <c r="L59" s="40">
        <v>6.9551244740000007E-5</v>
      </c>
      <c r="M59" s="40" t="s">
        <v>409</v>
      </c>
      <c r="N59" s="40">
        <v>1.3028074650000001</v>
      </c>
      <c r="O59" s="40">
        <v>6.3703173999999987E-2</v>
      </c>
      <c r="P59" s="40">
        <v>5.7109199999999993E-4</v>
      </c>
      <c r="Q59" s="40">
        <v>0.13789530649999998</v>
      </c>
      <c r="R59" s="40">
        <v>0.17173425450000002</v>
      </c>
      <c r="S59" s="40">
        <v>1.332548E-3</v>
      </c>
      <c r="T59" s="40">
        <v>0.24238620399999999</v>
      </c>
      <c r="U59" s="40">
        <v>0.66303487500000002</v>
      </c>
      <c r="V59" s="40">
        <v>7.043468E-2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613.88784999999996</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0.23380200000000001</v>
      </c>
      <c r="F64" s="40">
        <v>2.1042179999999997E-2</v>
      </c>
      <c r="G64" s="40" t="s">
        <v>423</v>
      </c>
      <c r="H64" s="40">
        <v>1.16901E-2</v>
      </c>
      <c r="I64" s="40" t="s">
        <v>423</v>
      </c>
      <c r="J64" s="40" t="s">
        <v>423</v>
      </c>
      <c r="K64" s="40" t="s">
        <v>423</v>
      </c>
      <c r="L64" s="40" t="s">
        <v>423</v>
      </c>
      <c r="M64" s="40">
        <v>1.402812E-3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0.26889360000000001</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411.024</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3.2878696200000002E-4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0.75229829999999986</v>
      </c>
      <c r="I69" s="40" t="s">
        <v>442</v>
      </c>
      <c r="J69" s="40" t="s">
        <v>442</v>
      </c>
      <c r="K69" s="40">
        <v>8.3588700000000002E-2</v>
      </c>
      <c r="L69" s="40" t="s">
        <v>442</v>
      </c>
      <c r="M69" s="40">
        <v>7.522983</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0.32396733399999994</v>
      </c>
      <c r="G70" s="40">
        <v>0.9201920000000029</v>
      </c>
      <c r="H70" s="40">
        <v>1.5937949999999999E-2</v>
      </c>
      <c r="I70" s="40">
        <v>2.063104E-2</v>
      </c>
      <c r="J70" s="40">
        <v>3.0126719999999996E-2</v>
      </c>
      <c r="K70" s="40">
        <v>1.150443034</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v>16.920000000000002</v>
      </c>
      <c r="AG70" s="40" t="s">
        <v>423</v>
      </c>
      <c r="AH70" s="40" t="s">
        <v>423</v>
      </c>
      <c r="AI70" s="40" t="s">
        <v>423</v>
      </c>
      <c r="AJ70" s="40" t="s">
        <v>423</v>
      </c>
      <c r="AK70" s="40">
        <v>2073.6769800000002</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9.4380000000000006E-2</v>
      </c>
      <c r="F72" s="40">
        <v>4.0024999999999998E-2</v>
      </c>
      <c r="G72" s="40">
        <v>4.3560000000000001E-2</v>
      </c>
      <c r="H72" s="40" t="s">
        <v>423</v>
      </c>
      <c r="I72" s="40">
        <v>1.5245999999999999E-2</v>
      </c>
      <c r="J72" s="40">
        <v>1.7423999999999999E-2</v>
      </c>
      <c r="K72" s="40">
        <v>3.0303E-2</v>
      </c>
      <c r="L72" s="40">
        <v>5.4885600000000002E-5</v>
      </c>
      <c r="M72" s="40">
        <v>1.2342</v>
      </c>
      <c r="N72" s="40">
        <v>1.8876000000000002</v>
      </c>
      <c r="O72" s="40">
        <v>0.14520000000000002</v>
      </c>
      <c r="P72" s="40">
        <v>3.6300000000000006E-2</v>
      </c>
      <c r="Q72" s="40">
        <v>1.0889999999999999E-2</v>
      </c>
      <c r="R72" s="40">
        <v>7.2600000000000012E-2</v>
      </c>
      <c r="S72" s="40">
        <v>1.452E-2</v>
      </c>
      <c r="T72" s="40">
        <v>0.50819999999999999</v>
      </c>
      <c r="U72" s="40" t="s">
        <v>423</v>
      </c>
      <c r="V72" s="40">
        <v>2.6135999999999999</v>
      </c>
      <c r="W72" s="40">
        <v>2.1779999999999999</v>
      </c>
      <c r="X72" s="40" t="s">
        <v>423</v>
      </c>
      <c r="Y72" s="40" t="s">
        <v>423</v>
      </c>
      <c r="Z72" s="40" t="s">
        <v>423</v>
      </c>
      <c r="AA72" s="40" t="s">
        <v>423</v>
      </c>
      <c r="AB72" s="40">
        <v>0.34847999999999996</v>
      </c>
      <c r="AC72" s="40" t="s">
        <v>441</v>
      </c>
      <c r="AD72" s="40">
        <v>1.8149999999999999</v>
      </c>
      <c r="AE72" s="193"/>
      <c r="AF72" s="40" t="s">
        <v>423</v>
      </c>
      <c r="AG72" s="40" t="s">
        <v>423</v>
      </c>
      <c r="AH72" s="40" t="s">
        <v>423</v>
      </c>
      <c r="AI72" s="40" t="s">
        <v>423</v>
      </c>
      <c r="AJ72" s="40" t="s">
        <v>423</v>
      </c>
      <c r="AK72" s="40">
        <v>1673</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1.5719399999999998E-3</v>
      </c>
      <c r="J73" s="40">
        <v>2.2269149999999999E-3</v>
      </c>
      <c r="K73" s="40">
        <v>2.6199000000000001E-3</v>
      </c>
      <c r="L73" s="40">
        <v>1.5719399999999999E-4</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4.7369646500000001E-2</v>
      </c>
      <c r="J74" s="40">
        <v>0.12057728199999999</v>
      </c>
      <c r="K74" s="40">
        <v>0.17225325999999999</v>
      </c>
      <c r="L74" s="40">
        <v>1.0895018695000001E-3</v>
      </c>
      <c r="M74" s="40" t="s">
        <v>442</v>
      </c>
      <c r="N74" s="40" t="s">
        <v>442</v>
      </c>
      <c r="O74" s="40" t="s">
        <v>442</v>
      </c>
      <c r="P74" s="40" t="s">
        <v>442</v>
      </c>
      <c r="Q74" s="40" t="s">
        <v>442</v>
      </c>
      <c r="R74" s="40" t="s">
        <v>442</v>
      </c>
      <c r="S74" s="40" t="s">
        <v>442</v>
      </c>
      <c r="T74" s="40" t="s">
        <v>442</v>
      </c>
      <c r="U74" s="40" t="s">
        <v>442</v>
      </c>
      <c r="V74" s="40" t="s">
        <v>442</v>
      </c>
      <c r="W74" s="40">
        <v>3.0144320499999995</v>
      </c>
      <c r="X74" s="40" t="s">
        <v>442</v>
      </c>
      <c r="Y74" s="40" t="s">
        <v>442</v>
      </c>
      <c r="Z74" s="40" t="s">
        <v>442</v>
      </c>
      <c r="AA74" s="40" t="s">
        <v>442</v>
      </c>
      <c r="AB74" s="40" t="s">
        <v>442</v>
      </c>
      <c r="AC74" s="40">
        <v>0.43063315000000002</v>
      </c>
      <c r="AD74" s="40" t="s">
        <v>442</v>
      </c>
      <c r="AE74" s="193"/>
      <c r="AF74" s="40" t="s">
        <v>409</v>
      </c>
      <c r="AG74" s="40" t="s">
        <v>441</v>
      </c>
      <c r="AH74" s="40" t="s">
        <v>409</v>
      </c>
      <c r="AI74" s="40" t="s">
        <v>441</v>
      </c>
      <c r="AJ74" s="40" t="s">
        <v>441</v>
      </c>
      <c r="AK74" s="40">
        <v>86.126629999999992</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1.8650239000000002</v>
      </c>
      <c r="H76" s="40" t="s">
        <v>442</v>
      </c>
      <c r="I76" s="40">
        <v>8.4766141199999999E-3</v>
      </c>
      <c r="J76" s="40">
        <v>1.7612748540000001E-2</v>
      </c>
      <c r="K76" s="40">
        <v>2.1912055599999997E-2</v>
      </c>
      <c r="L76" s="40" t="s">
        <v>442</v>
      </c>
      <c r="M76" s="40" t="s">
        <v>442</v>
      </c>
      <c r="N76" s="40">
        <v>4.7537064199999994</v>
      </c>
      <c r="O76" s="40">
        <v>3.4004124000000004E-2</v>
      </c>
      <c r="P76" s="40">
        <v>6.6483248000000009E-2</v>
      </c>
      <c r="Q76" s="40">
        <v>1.4547487200000001E-2</v>
      </c>
      <c r="R76" s="40" t="s">
        <v>442</v>
      </c>
      <c r="S76" s="40" t="s">
        <v>442</v>
      </c>
      <c r="T76" s="40" t="s">
        <v>442</v>
      </c>
      <c r="U76" s="40" t="s">
        <v>442</v>
      </c>
      <c r="V76" s="40">
        <v>3.0756127199999999E-3</v>
      </c>
      <c r="W76" s="40">
        <v>0.46432030000000007</v>
      </c>
      <c r="X76" s="40" t="s">
        <v>442</v>
      </c>
      <c r="Y76" s="40" t="s">
        <v>442</v>
      </c>
      <c r="Z76" s="40" t="s">
        <v>442</v>
      </c>
      <c r="AA76" s="40" t="s">
        <v>442</v>
      </c>
      <c r="AB76" s="40" t="s">
        <v>442</v>
      </c>
      <c r="AC76" s="40" t="s">
        <v>442</v>
      </c>
      <c r="AD76" s="40">
        <v>1.9754771399999998E-4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0.63051055899999997</v>
      </c>
      <c r="H77" s="40" t="s">
        <v>442</v>
      </c>
      <c r="I77" s="40">
        <v>6.4442080319999998E-3</v>
      </c>
      <c r="J77" s="40">
        <v>7.2530979109999985E-3</v>
      </c>
      <c r="K77" s="40">
        <v>8.0619877899999991E-3</v>
      </c>
      <c r="L77" s="40" t="s">
        <v>442</v>
      </c>
      <c r="M77" s="40" t="s">
        <v>442</v>
      </c>
      <c r="N77" s="40">
        <v>0.27195169299999994</v>
      </c>
      <c r="O77" s="40">
        <v>3.9713225019999999E-2</v>
      </c>
      <c r="P77" s="40">
        <v>0.13391832641999996</v>
      </c>
      <c r="Q77" s="40">
        <v>9.3014510999999984E-3</v>
      </c>
      <c r="R77" s="40" t="s">
        <v>442</v>
      </c>
      <c r="S77" s="40" t="s">
        <v>442</v>
      </c>
      <c r="T77" s="40" t="s">
        <v>442</v>
      </c>
      <c r="U77" s="40" t="s">
        <v>442</v>
      </c>
      <c r="V77" s="40">
        <v>1.8843492509999997</v>
      </c>
      <c r="W77" s="40">
        <v>0.45272515499999993</v>
      </c>
      <c r="X77" s="40" t="s">
        <v>442</v>
      </c>
      <c r="Y77" s="40" t="s">
        <v>442</v>
      </c>
      <c r="Z77" s="40" t="s">
        <v>442</v>
      </c>
      <c r="AA77" s="40" t="s">
        <v>442</v>
      </c>
      <c r="AB77" s="40" t="s">
        <v>442</v>
      </c>
      <c r="AC77" s="40" t="s">
        <v>442</v>
      </c>
      <c r="AD77" s="40">
        <v>8.0350964191999992E-5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2.6960000000000002</v>
      </c>
      <c r="H78" s="40" t="s">
        <v>442</v>
      </c>
      <c r="I78" s="40">
        <v>2.2913074461538466E-2</v>
      </c>
      <c r="J78" s="40">
        <v>2.8972817230769228E-2</v>
      </c>
      <c r="K78" s="40">
        <v>3.5032559999999997E-2</v>
      </c>
      <c r="L78" s="40">
        <v>1.1456537230769233E-5</v>
      </c>
      <c r="M78" s="40" t="s">
        <v>409</v>
      </c>
      <c r="N78" s="40">
        <v>1.8464098461538463</v>
      </c>
      <c r="O78" s="40">
        <v>2.8871958523076926</v>
      </c>
      <c r="P78" s="40">
        <v>4.970538461538462E-3</v>
      </c>
      <c r="Q78" s="40">
        <v>0.49469741538461542</v>
      </c>
      <c r="R78" s="40">
        <v>3.5503846153846155</v>
      </c>
      <c r="S78" s="40">
        <v>6.2583124923076925</v>
      </c>
      <c r="T78" s="40">
        <v>2.8427373515076928</v>
      </c>
      <c r="U78" s="40" t="s">
        <v>442</v>
      </c>
      <c r="V78" s="40" t="s">
        <v>442</v>
      </c>
      <c r="W78" s="40">
        <v>2.1864989999999997E-3</v>
      </c>
      <c r="X78" s="40" t="s">
        <v>442</v>
      </c>
      <c r="Y78" s="40" t="s">
        <v>442</v>
      </c>
      <c r="Z78" s="40" t="s">
        <v>442</v>
      </c>
      <c r="AA78" s="40" t="s">
        <v>442</v>
      </c>
      <c r="AB78" s="40" t="s">
        <v>442</v>
      </c>
      <c r="AC78" s="40" t="s">
        <v>442</v>
      </c>
      <c r="AD78" s="40">
        <v>1.0230144E-4</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9"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9" s="5" customFormat="1" ht="24.75" customHeight="1" thickBot="1" x14ac:dyDescent="0.25">
      <c r="A82" s="144" t="s">
        <v>222</v>
      </c>
      <c r="B82" s="38" t="s">
        <v>223</v>
      </c>
      <c r="C82" s="149" t="s">
        <v>224</v>
      </c>
      <c r="D82" s="145"/>
      <c r="E82" s="40" t="s">
        <v>423</v>
      </c>
      <c r="F82" s="40">
        <v>6.7105372706690005</v>
      </c>
      <c r="G82" s="40" t="s">
        <v>423</v>
      </c>
      <c r="H82" s="40" t="s">
        <v>423</v>
      </c>
      <c r="I82" s="40" t="s">
        <v>442</v>
      </c>
      <c r="J82" s="40" t="s">
        <v>423</v>
      </c>
      <c r="K82" s="40" t="s">
        <v>423</v>
      </c>
      <c r="L82" s="40" t="s">
        <v>423</v>
      </c>
      <c r="M82" s="40" t="s">
        <v>423</v>
      </c>
      <c r="N82" s="40" t="s">
        <v>423</v>
      </c>
      <c r="O82" s="40" t="s">
        <v>423</v>
      </c>
      <c r="P82" s="40">
        <v>2.5168107152944001E-10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4.4943048487400009E-2</v>
      </c>
      <c r="AL82" s="148" t="s">
        <v>456</v>
      </c>
    </row>
    <row r="83" spans="1:39" s="5" customFormat="1" ht="24.75" customHeight="1" thickBot="1" x14ac:dyDescent="0.25">
      <c r="A83" s="144" t="s">
        <v>222</v>
      </c>
      <c r="B83" s="162" t="s">
        <v>226</v>
      </c>
      <c r="C83" s="149" t="s">
        <v>227</v>
      </c>
      <c r="D83" s="145"/>
      <c r="E83" s="40">
        <v>8.7875869123999986E-2</v>
      </c>
      <c r="F83" s="40">
        <v>3.7026349350000008E-2</v>
      </c>
      <c r="G83" s="40">
        <v>4.3691092233000023E-2</v>
      </c>
      <c r="H83" s="40" t="s">
        <v>423</v>
      </c>
      <c r="I83" s="40">
        <v>9.8162649180000006E-2</v>
      </c>
      <c r="J83" s="40">
        <v>1.9632529835999994</v>
      </c>
      <c r="K83" s="40">
        <v>14.360283875400004</v>
      </c>
      <c r="L83" s="40">
        <v>5.5952710032599988E-3</v>
      </c>
      <c r="M83" s="40">
        <v>0.49368465800000011</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2468.4232899999997</v>
      </c>
      <c r="AL83" s="165" t="s">
        <v>451</v>
      </c>
    </row>
    <row r="84" spans="1:39" s="5" customFormat="1" ht="26.25" customHeight="1" thickBot="1" x14ac:dyDescent="0.25">
      <c r="A84" s="38" t="s">
        <v>73</v>
      </c>
      <c r="B84" s="162" t="s">
        <v>228</v>
      </c>
      <c r="C84" s="43" t="s">
        <v>229</v>
      </c>
      <c r="D84" s="39"/>
      <c r="E84" s="40" t="s">
        <v>423</v>
      </c>
      <c r="F84" s="40">
        <v>1.0010555099999999E-2</v>
      </c>
      <c r="G84" s="40" t="s">
        <v>423</v>
      </c>
      <c r="H84" s="40" t="s">
        <v>423</v>
      </c>
      <c r="I84" s="40">
        <v>6.1603416000000008E-3</v>
      </c>
      <c r="J84" s="40">
        <v>3.0801707999999997E-2</v>
      </c>
      <c r="K84" s="40">
        <v>0.12320683200000002</v>
      </c>
      <c r="L84" s="40">
        <v>8.0084440799999997E-7</v>
      </c>
      <c r="M84" s="40">
        <v>7.3154056500000005E-4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11.00061</v>
      </c>
      <c r="AL84" s="41" t="s">
        <v>147</v>
      </c>
    </row>
    <row r="85" spans="1:39" s="5" customFormat="1" ht="24.75" customHeight="1" thickBot="1" x14ac:dyDescent="0.25">
      <c r="A85" s="144" t="s">
        <v>73</v>
      </c>
      <c r="B85" s="38" t="s">
        <v>230</v>
      </c>
      <c r="C85" s="149" t="s">
        <v>452</v>
      </c>
      <c r="D85" s="145"/>
      <c r="E85" s="40" t="s">
        <v>423</v>
      </c>
      <c r="F85" s="40">
        <v>1.1459515733333332</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5.0380999999999991</v>
      </c>
      <c r="AL85" s="148" t="s">
        <v>232</v>
      </c>
    </row>
    <row r="86" spans="1:39" s="5" customFormat="1" ht="24.75" customHeight="1" thickBot="1" x14ac:dyDescent="0.25">
      <c r="A86" s="144" t="s">
        <v>222</v>
      </c>
      <c r="B86" s="38" t="s">
        <v>233</v>
      </c>
      <c r="C86" s="149" t="s">
        <v>234</v>
      </c>
      <c r="D86" s="145"/>
      <c r="E86" s="40" t="s">
        <v>423</v>
      </c>
      <c r="F86" s="40">
        <v>8.6490000000000011E-2</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0.12180000000000001</v>
      </c>
      <c r="AL86" s="148" t="s">
        <v>225</v>
      </c>
    </row>
    <row r="87" spans="1:39" s="5" customFormat="1" ht="24.75" customHeight="1" thickBot="1" x14ac:dyDescent="0.25">
      <c r="A87" s="144" t="s">
        <v>222</v>
      </c>
      <c r="B87" s="38" t="s">
        <v>235</v>
      </c>
      <c r="C87" s="149" t="s">
        <v>236</v>
      </c>
      <c r="D87" s="145"/>
      <c r="E87" s="40" t="s">
        <v>423</v>
      </c>
      <c r="F87" s="40">
        <v>6.1950000000000004E-4</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3.5000000000000001E-3</v>
      </c>
      <c r="AL87" s="148" t="s">
        <v>225</v>
      </c>
    </row>
    <row r="88" spans="1:39" s="5" customFormat="1" ht="24.75" customHeight="1" thickBot="1" x14ac:dyDescent="0.25">
      <c r="A88" s="144" t="s">
        <v>222</v>
      </c>
      <c r="B88" s="38" t="s">
        <v>237</v>
      </c>
      <c r="C88" s="149" t="s">
        <v>238</v>
      </c>
      <c r="D88" s="145"/>
      <c r="E88" s="40" t="s">
        <v>423</v>
      </c>
      <c r="F88" s="40">
        <v>0.27591834099999996</v>
      </c>
      <c r="G88" s="40" t="s">
        <v>423</v>
      </c>
      <c r="H88" s="40" t="s">
        <v>423</v>
      </c>
      <c r="I88" s="40" t="s">
        <v>442</v>
      </c>
      <c r="J88" s="40" t="s">
        <v>423</v>
      </c>
      <c r="K88" s="40">
        <v>4.2521999999999997E-2</v>
      </c>
      <c r="L88" s="40" t="s">
        <v>423</v>
      </c>
      <c r="M88" s="40" t="s">
        <v>423</v>
      </c>
      <c r="N88" s="40" t="s">
        <v>423</v>
      </c>
      <c r="O88" s="40">
        <v>3.5435000000000002E-10</v>
      </c>
      <c r="P88" s="40" t="s">
        <v>442</v>
      </c>
      <c r="Q88" s="40">
        <v>1.77175E-9</v>
      </c>
      <c r="R88" s="40">
        <v>2.1260999999999998E-8</v>
      </c>
      <c r="S88" s="40" t="s">
        <v>423</v>
      </c>
      <c r="T88" s="40">
        <v>1.7717500000000002E-7</v>
      </c>
      <c r="U88" s="40">
        <v>1.77175E-9</v>
      </c>
      <c r="V88" s="40" t="s">
        <v>423</v>
      </c>
      <c r="W88" s="40" t="s">
        <v>423</v>
      </c>
      <c r="X88" s="40">
        <v>1.4174000000000001E-2</v>
      </c>
      <c r="Y88" s="40" t="s">
        <v>423</v>
      </c>
      <c r="Z88" s="40" t="s">
        <v>423</v>
      </c>
      <c r="AA88" s="40" t="s">
        <v>423</v>
      </c>
      <c r="AB88" s="40">
        <v>1.4174000000000001E-2</v>
      </c>
      <c r="AC88" s="40" t="s">
        <v>423</v>
      </c>
      <c r="AD88" s="40" t="s">
        <v>423</v>
      </c>
      <c r="AE88" s="193"/>
      <c r="AF88" s="40" t="s">
        <v>423</v>
      </c>
      <c r="AG88" s="40" t="s">
        <v>423</v>
      </c>
      <c r="AH88" s="40" t="s">
        <v>423</v>
      </c>
      <c r="AI88" s="40" t="s">
        <v>423</v>
      </c>
      <c r="AJ88" s="40" t="s">
        <v>423</v>
      </c>
      <c r="AK88" s="40">
        <v>24.701095999999996</v>
      </c>
      <c r="AL88" s="148" t="s">
        <v>225</v>
      </c>
    </row>
    <row r="89" spans="1:39" s="5" customFormat="1" ht="24.75" customHeight="1" thickBot="1" x14ac:dyDescent="0.25">
      <c r="A89" s="144" t="s">
        <v>222</v>
      </c>
      <c r="B89" s="38" t="s">
        <v>239</v>
      </c>
      <c r="C89" s="149" t="s">
        <v>240</v>
      </c>
      <c r="D89" s="145"/>
      <c r="E89" s="40" t="s">
        <v>423</v>
      </c>
      <c r="F89" s="40">
        <v>0.88424899999999995</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1.2113</v>
      </c>
      <c r="AL89" s="148" t="s">
        <v>225</v>
      </c>
    </row>
    <row r="90" spans="1:39" s="46" customFormat="1" ht="24.75" customHeight="1" thickBot="1" x14ac:dyDescent="0.25">
      <c r="A90" s="144" t="s">
        <v>222</v>
      </c>
      <c r="B90" s="38" t="s">
        <v>241</v>
      </c>
      <c r="C90" s="149" t="s">
        <v>242</v>
      </c>
      <c r="D90" s="145"/>
      <c r="E90" s="40">
        <v>2.6917924602000001E-2</v>
      </c>
      <c r="F90" s="40">
        <v>2.3291107072236001</v>
      </c>
      <c r="G90" s="40">
        <v>2.63289036E-3</v>
      </c>
      <c r="H90" s="40">
        <v>6.1538164153500004E-2</v>
      </c>
      <c r="I90" s="40">
        <v>0.62454682105691994</v>
      </c>
      <c r="J90" s="40">
        <v>0.73665503088455997</v>
      </c>
      <c r="K90" s="40">
        <v>0.81137459060093997</v>
      </c>
      <c r="L90" s="40">
        <v>3.8770704176167284E-8</v>
      </c>
      <c r="M90" s="40">
        <v>0.82328237697900009</v>
      </c>
      <c r="N90" s="40">
        <v>0.68350531199999998</v>
      </c>
      <c r="O90" s="40">
        <v>8.1364046406000007E-2</v>
      </c>
      <c r="P90" s="40">
        <v>4.9693625999999999E-5</v>
      </c>
      <c r="Q90" s="40">
        <v>1.15951794E-3</v>
      </c>
      <c r="R90" s="40">
        <v>1.3600360799999999E-2</v>
      </c>
      <c r="S90" s="40">
        <v>0.46716094776600003</v>
      </c>
      <c r="T90" s="40">
        <v>6.1742875895999999E-2</v>
      </c>
      <c r="U90" s="40" t="s">
        <v>442</v>
      </c>
      <c r="V90" s="40">
        <v>0.26670955788299999</v>
      </c>
      <c r="W90" s="40">
        <v>1.4828473290000002E-3</v>
      </c>
      <c r="X90" s="40">
        <v>1.92301458519E-3</v>
      </c>
      <c r="Y90" s="40">
        <v>8.0712762804999985E-4</v>
      </c>
      <c r="Z90" s="40">
        <v>8.0712762804999985E-4</v>
      </c>
      <c r="AA90" s="40">
        <v>8.0712762804999985E-4</v>
      </c>
      <c r="AB90" s="40">
        <v>4.344397469339999E-3</v>
      </c>
      <c r="AC90" s="40" t="s">
        <v>442</v>
      </c>
      <c r="AD90" s="40" t="s">
        <v>442</v>
      </c>
      <c r="AE90" s="193"/>
      <c r="AF90" s="40" t="s">
        <v>423</v>
      </c>
      <c r="AG90" s="40" t="s">
        <v>423</v>
      </c>
      <c r="AH90" s="40" t="s">
        <v>423</v>
      </c>
      <c r="AI90" s="40" t="s">
        <v>423</v>
      </c>
      <c r="AJ90" s="40" t="s">
        <v>423</v>
      </c>
      <c r="AK90" s="40">
        <v>392.67289129</v>
      </c>
      <c r="AL90" s="146" t="s">
        <v>147</v>
      </c>
      <c r="AM90" s="46" t="s">
        <v>410</v>
      </c>
    </row>
    <row r="91" spans="1:39" s="143" customFormat="1" ht="26.25" customHeight="1" thickBot="1" x14ac:dyDescent="0.25">
      <c r="A91" s="142" t="s">
        <v>222</v>
      </c>
      <c r="B91" s="142" t="s">
        <v>243</v>
      </c>
      <c r="C91" s="142" t="s">
        <v>244</v>
      </c>
      <c r="D91" s="39"/>
      <c r="E91" s="40" t="s">
        <v>423</v>
      </c>
      <c r="F91" s="40" t="s">
        <v>423</v>
      </c>
      <c r="G91" s="40">
        <v>2.0182825110983821E-2</v>
      </c>
      <c r="H91" s="40" t="s">
        <v>423</v>
      </c>
      <c r="I91" s="40" t="s">
        <v>442</v>
      </c>
      <c r="J91" s="40" t="s">
        <v>442</v>
      </c>
      <c r="K91" s="40" t="s">
        <v>442</v>
      </c>
      <c r="L91" s="40" t="s">
        <v>442</v>
      </c>
      <c r="M91" s="40" t="s">
        <v>423</v>
      </c>
      <c r="N91" s="40">
        <v>1.6668402827976677E-4</v>
      </c>
      <c r="O91" s="40">
        <v>2.289395087216075E-2</v>
      </c>
      <c r="P91" s="40" t="s">
        <v>442</v>
      </c>
      <c r="Q91" s="40" t="s">
        <v>442</v>
      </c>
      <c r="R91" s="40">
        <v>9.6395582619624137E-2</v>
      </c>
      <c r="S91" s="40">
        <v>3.9060293373993535</v>
      </c>
      <c r="T91" s="40">
        <v>0.16010703800728202</v>
      </c>
      <c r="U91" s="40">
        <v>2.279353880693195E-2</v>
      </c>
      <c r="V91" s="40">
        <v>2.2602755882997281</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9" s="5" customFormat="1" ht="26.25" customHeight="1" thickBot="1" x14ac:dyDescent="0.25">
      <c r="A92" s="38" t="s">
        <v>73</v>
      </c>
      <c r="B92" s="38" t="s">
        <v>245</v>
      </c>
      <c r="C92" s="38" t="s">
        <v>246</v>
      </c>
      <c r="D92" s="44"/>
      <c r="E92" s="40">
        <v>4.2443117999999995E-2</v>
      </c>
      <c r="F92" s="40">
        <v>4.8269287799999998E-2</v>
      </c>
      <c r="G92" s="40">
        <v>8.488623599999999E-2</v>
      </c>
      <c r="H92" s="40" t="s">
        <v>442</v>
      </c>
      <c r="I92" s="40">
        <v>1.96842474E-2</v>
      </c>
      <c r="J92" s="40">
        <v>2.6245663199999998E-2</v>
      </c>
      <c r="K92" s="40">
        <v>3.2807078999999996E-2</v>
      </c>
      <c r="L92" s="40">
        <v>5.1179043239999995E-4</v>
      </c>
      <c r="M92" s="40">
        <v>0.12744072000000001</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9" s="5" customFormat="1" ht="26.25" customHeight="1" thickBot="1" x14ac:dyDescent="0.25">
      <c r="A93" s="38" t="s">
        <v>73</v>
      </c>
      <c r="B93" s="38" t="s">
        <v>248</v>
      </c>
      <c r="C93" s="38" t="s">
        <v>249</v>
      </c>
      <c r="D93" s="44"/>
      <c r="E93" s="40" t="s">
        <v>423</v>
      </c>
      <c r="F93" s="40">
        <v>4.7482733690189995</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1232657.6022600001</v>
      </c>
      <c r="AL93" s="41" t="s">
        <v>250</v>
      </c>
    </row>
    <row r="94" spans="1:39"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9"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9"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9.3058169607948243E-2</v>
      </c>
      <c r="F99" s="40">
        <v>4.4790676993650882</v>
      </c>
      <c r="G99" s="40" t="s">
        <v>423</v>
      </c>
      <c r="H99" s="40">
        <v>7.0168513197837612</v>
      </c>
      <c r="I99" s="40">
        <v>0.10390862162499999</v>
      </c>
      <c r="J99" s="40">
        <v>0.15966446737499998</v>
      </c>
      <c r="K99" s="40">
        <v>0.34974121424999999</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305.71249999999998</v>
      </c>
      <c r="AL99" s="41" t="s">
        <v>264</v>
      </c>
    </row>
    <row r="100" spans="1:38" s="5" customFormat="1" ht="26.25" customHeight="1" thickBot="1" x14ac:dyDescent="0.25">
      <c r="A100" s="38" t="s">
        <v>261</v>
      </c>
      <c r="B100" s="38" t="s">
        <v>265</v>
      </c>
      <c r="C100" s="38" t="s">
        <v>266</v>
      </c>
      <c r="D100" s="44"/>
      <c r="E100" s="40">
        <v>5.2556041583013025E-2</v>
      </c>
      <c r="F100" s="40">
        <v>1.5482728076945531</v>
      </c>
      <c r="G100" s="40" t="s">
        <v>423</v>
      </c>
      <c r="H100" s="40">
        <v>3.4850733669002651</v>
      </c>
      <c r="I100" s="40">
        <v>2.6910517179999996E-2</v>
      </c>
      <c r="J100" s="40">
        <v>4.1600119464999995E-2</v>
      </c>
      <c r="K100" s="40">
        <v>8.9715337494999992E-2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246.517</v>
      </c>
      <c r="AL100" s="41" t="s">
        <v>264</v>
      </c>
    </row>
    <row r="101" spans="1:38" s="5" customFormat="1" ht="26.25" customHeight="1" thickBot="1" x14ac:dyDescent="0.25">
      <c r="A101" s="38" t="s">
        <v>261</v>
      </c>
      <c r="B101" s="38" t="s">
        <v>267</v>
      </c>
      <c r="C101" s="38" t="s">
        <v>268</v>
      </c>
      <c r="D101" s="44"/>
      <c r="E101" s="40">
        <v>5.8589533888120833E-2</v>
      </c>
      <c r="F101" s="40">
        <v>0.24294569650000003</v>
      </c>
      <c r="G101" s="40" t="s">
        <v>423</v>
      </c>
      <c r="H101" s="40">
        <v>1.7356651102770768</v>
      </c>
      <c r="I101" s="40">
        <v>1.00628395E-2</v>
      </c>
      <c r="J101" s="40">
        <v>3.0188518499999997E-2</v>
      </c>
      <c r="K101" s="40">
        <v>7.0439876499999998E-2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1437.5485000000001</v>
      </c>
      <c r="AL101" s="41" t="s">
        <v>264</v>
      </c>
    </row>
    <row r="102" spans="1:38" s="5" customFormat="1" ht="26.25" customHeight="1" thickBot="1" x14ac:dyDescent="0.25">
      <c r="A102" s="38" t="s">
        <v>261</v>
      </c>
      <c r="B102" s="38" t="s">
        <v>269</v>
      </c>
      <c r="C102" s="38" t="s">
        <v>270</v>
      </c>
      <c r="D102" s="44"/>
      <c r="E102" s="40">
        <v>3.677451963203212E-2</v>
      </c>
      <c r="F102" s="40">
        <v>0.50242307949999998</v>
      </c>
      <c r="G102" s="40" t="s">
        <v>423</v>
      </c>
      <c r="H102" s="40">
        <v>3.1640672525839575</v>
      </c>
      <c r="I102" s="40">
        <v>1.1379722750000001E-3</v>
      </c>
      <c r="J102" s="40">
        <v>2.5428415525000005E-2</v>
      </c>
      <c r="K102" s="40">
        <v>0.17407196377500003</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756.72349999999994</v>
      </c>
      <c r="AL102" s="41" t="s">
        <v>264</v>
      </c>
    </row>
    <row r="103" spans="1:38" s="5" customFormat="1" ht="26.25" customHeight="1" thickBot="1" x14ac:dyDescent="0.25">
      <c r="A103" s="38" t="s">
        <v>261</v>
      </c>
      <c r="B103" s="38" t="s">
        <v>271</v>
      </c>
      <c r="C103" s="38" t="s">
        <v>272</v>
      </c>
      <c r="D103" s="44"/>
      <c r="E103" s="40">
        <v>2.1143503211744401E-4</v>
      </c>
      <c r="F103" s="40">
        <v>3.7283924500000003E-2</v>
      </c>
      <c r="G103" s="40" t="s">
        <v>423</v>
      </c>
      <c r="H103" s="40">
        <v>2.3244177048560112E-2</v>
      </c>
      <c r="I103" s="40">
        <v>2.3776150639999998E-3</v>
      </c>
      <c r="J103" s="40">
        <v>3.6204593019999996E-3</v>
      </c>
      <c r="K103" s="40">
        <v>7.8353223699999981E-3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8.7665000000000006</v>
      </c>
      <c r="AL103" s="41" t="s">
        <v>264</v>
      </c>
    </row>
    <row r="104" spans="1:38" s="5" customFormat="1" ht="26.25" customHeight="1" thickBot="1" x14ac:dyDescent="0.25">
      <c r="A104" s="38" t="s">
        <v>261</v>
      </c>
      <c r="B104" s="38" t="s">
        <v>273</v>
      </c>
      <c r="C104" s="38" t="s">
        <v>274</v>
      </c>
      <c r="D104" s="44"/>
      <c r="E104" s="40">
        <v>2.7977366475629706E-2</v>
      </c>
      <c r="F104" s="40">
        <v>0.21426777600000002</v>
      </c>
      <c r="G104" s="40" t="s">
        <v>423</v>
      </c>
      <c r="H104" s="40">
        <v>0.66942714863206398</v>
      </c>
      <c r="I104" s="40">
        <v>6.4991923199999994E-4</v>
      </c>
      <c r="J104" s="40">
        <v>1.9497576959999997E-3</v>
      </c>
      <c r="K104" s="40">
        <v>4.5494346239999999E-3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395.32799999999997</v>
      </c>
      <c r="AL104" s="41" t="s">
        <v>264</v>
      </c>
    </row>
    <row r="105" spans="1:38" s="5" customFormat="1" ht="26.25" customHeight="1" thickBot="1" x14ac:dyDescent="0.25">
      <c r="A105" s="38" t="s">
        <v>261</v>
      </c>
      <c r="B105" s="38" t="s">
        <v>275</v>
      </c>
      <c r="C105" s="38" t="s">
        <v>276</v>
      </c>
      <c r="D105" s="44"/>
      <c r="E105" s="40">
        <v>1.4587833919047381E-2</v>
      </c>
      <c r="F105" s="40">
        <v>0.37879211953125003</v>
      </c>
      <c r="G105" s="40" t="s">
        <v>423</v>
      </c>
      <c r="H105" s="40">
        <v>0.42320787296700774</v>
      </c>
      <c r="I105" s="40">
        <v>6.1180908232500008E-3</v>
      </c>
      <c r="J105" s="40">
        <v>9.6141427222500003E-3</v>
      </c>
      <c r="K105" s="40">
        <v>2.0976311394E-2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88.606343749999994</v>
      </c>
      <c r="AL105" s="41" t="s">
        <v>264</v>
      </c>
    </row>
    <row r="106" spans="1:38" s="5" customFormat="1" ht="26.25" customHeight="1" thickBot="1" x14ac:dyDescent="0.25">
      <c r="A106" s="38" t="s">
        <v>261</v>
      </c>
      <c r="B106" s="38" t="s">
        <v>277</v>
      </c>
      <c r="C106" s="38" t="s">
        <v>278</v>
      </c>
      <c r="D106" s="44"/>
      <c r="E106" s="40">
        <v>1.847325E-2</v>
      </c>
      <c r="F106" s="40">
        <v>0.10862271</v>
      </c>
      <c r="G106" s="40" t="s">
        <v>423</v>
      </c>
      <c r="H106" s="40">
        <v>6.743969207485713E-2</v>
      </c>
      <c r="I106" s="40">
        <v>3.6444027600000006E-3</v>
      </c>
      <c r="J106" s="40">
        <v>9.6141427222500003E-3</v>
      </c>
      <c r="K106" s="40">
        <v>1.2390969384000002E-2</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73.893000000000001</v>
      </c>
      <c r="AL106" s="41" t="s">
        <v>264</v>
      </c>
    </row>
    <row r="107" spans="1:38" s="5" customFormat="1" ht="26.25" customHeight="1" thickBot="1" x14ac:dyDescent="0.25">
      <c r="A107" s="38" t="s">
        <v>261</v>
      </c>
      <c r="B107" s="38" t="s">
        <v>279</v>
      </c>
      <c r="C107" s="38" t="s">
        <v>280</v>
      </c>
      <c r="D107" s="44"/>
      <c r="E107" s="40">
        <v>0.10211676388159999</v>
      </c>
      <c r="F107" s="40">
        <v>1.4500200000000001</v>
      </c>
      <c r="G107" s="40" t="s">
        <v>423</v>
      </c>
      <c r="H107" s="40">
        <v>1.2453805334255998</v>
      </c>
      <c r="I107" s="40">
        <v>2.6363999999999999E-2</v>
      </c>
      <c r="J107" s="40">
        <v>0.35152</v>
      </c>
      <c r="K107" s="40">
        <v>1.6697200000000001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8788</v>
      </c>
      <c r="AL107" s="41" t="s">
        <v>264</v>
      </c>
    </row>
    <row r="108" spans="1:38" s="5" customFormat="1" ht="26.25" customHeight="1" thickBot="1" x14ac:dyDescent="0.25">
      <c r="A108" s="38" t="s">
        <v>261</v>
      </c>
      <c r="B108" s="38" t="s">
        <v>281</v>
      </c>
      <c r="C108" s="38" t="s">
        <v>282</v>
      </c>
      <c r="D108" s="44"/>
      <c r="E108" s="40">
        <v>0.12889106981272497</v>
      </c>
      <c r="F108" s="40">
        <v>0.76631400000000005</v>
      </c>
      <c r="G108" s="40" t="s">
        <v>423</v>
      </c>
      <c r="H108" s="40">
        <v>2.6952208021653741</v>
      </c>
      <c r="I108" s="40">
        <v>1.4191E-2</v>
      </c>
      <c r="J108" s="40">
        <v>0.14191000000000001</v>
      </c>
      <c r="K108" s="40">
        <v>0.28382000000000002</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7095.5</v>
      </c>
      <c r="AL108" s="41" t="s">
        <v>264</v>
      </c>
    </row>
    <row r="109" spans="1:38" s="5" customFormat="1" ht="26.25" customHeight="1" thickBot="1" x14ac:dyDescent="0.25">
      <c r="A109" s="38" t="s">
        <v>261</v>
      </c>
      <c r="B109" s="38" t="s">
        <v>283</v>
      </c>
      <c r="C109" s="38" t="s">
        <v>284</v>
      </c>
      <c r="D109" s="44"/>
      <c r="E109" s="40">
        <v>1.0502824994999998E-2</v>
      </c>
      <c r="F109" s="40">
        <v>0.141321</v>
      </c>
      <c r="G109" s="40" t="s">
        <v>423</v>
      </c>
      <c r="H109" s="40">
        <v>0.30215819600999988</v>
      </c>
      <c r="I109" s="40">
        <v>5.7800000000000004E-3</v>
      </c>
      <c r="J109" s="40">
        <v>3.1789999999999999E-2</v>
      </c>
      <c r="K109" s="40">
        <v>3.1789999999999999E-2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289</v>
      </c>
      <c r="AL109" s="41" t="s">
        <v>264</v>
      </c>
    </row>
    <row r="110" spans="1:38" s="5" customFormat="1" ht="26.25" customHeight="1" thickBot="1" x14ac:dyDescent="0.25">
      <c r="A110" s="38" t="s">
        <v>261</v>
      </c>
      <c r="B110" s="38" t="s">
        <v>285</v>
      </c>
      <c r="C110" s="38" t="s">
        <v>286</v>
      </c>
      <c r="D110" s="44"/>
      <c r="E110" s="40">
        <v>3.7281105857228276E-2</v>
      </c>
      <c r="F110" s="40">
        <v>0.63692250000000006</v>
      </c>
      <c r="G110" s="40" t="s">
        <v>423</v>
      </c>
      <c r="H110" s="40">
        <v>0.84808809185454148</v>
      </c>
      <c r="I110" s="40">
        <v>2.7460000000000002E-2</v>
      </c>
      <c r="J110" s="40">
        <v>0.19645000000000004</v>
      </c>
      <c r="K110" s="40">
        <v>0.19645000000000004</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1.3025</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7.1021200000000002</v>
      </c>
      <c r="F112" s="40" t="s">
        <v>423</v>
      </c>
      <c r="G112" s="40" t="s">
        <v>423</v>
      </c>
      <c r="H112" s="40">
        <v>13.029254199248316</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177.553</v>
      </c>
      <c r="AL112" s="41" t="s">
        <v>292</v>
      </c>
    </row>
    <row r="113" spans="1:38" s="5" customFormat="1" ht="26.25" customHeight="1" thickBot="1" x14ac:dyDescent="0.25">
      <c r="A113" s="38" t="s">
        <v>289</v>
      </c>
      <c r="B113" s="168" t="s">
        <v>293</v>
      </c>
      <c r="C113" s="168" t="s">
        <v>294</v>
      </c>
      <c r="D113" s="39"/>
      <c r="E113" s="40">
        <v>2.0865630732683362</v>
      </c>
      <c r="F113" s="40" t="s">
        <v>409</v>
      </c>
      <c r="G113" s="40" t="s">
        <v>423</v>
      </c>
      <c r="H113" s="40">
        <v>12.138541300819471</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2.5964936399999996E-2</v>
      </c>
      <c r="F114" s="40" t="s">
        <v>423</v>
      </c>
      <c r="G114" s="40" t="s">
        <v>423</v>
      </c>
      <c r="H114" s="40">
        <v>8.4386043299999991E-2</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v>16.644189999999998</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1.0941329701054885</v>
      </c>
      <c r="F116" s="40" t="s">
        <v>423</v>
      </c>
      <c r="G116" s="40" t="s">
        <v>423</v>
      </c>
      <c r="H116" s="40">
        <v>2.4148529365999489</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0.34413837000000003</v>
      </c>
      <c r="J119" s="40">
        <v>8.9475976199999998</v>
      </c>
      <c r="K119" s="40">
        <v>8.9475976199999998</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5735.6395000000002</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1.801946082895578</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5735.6395000000011</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7.5785043312725988E-4</v>
      </c>
      <c r="F123" s="40">
        <v>1.6475009415809996E-4</v>
      </c>
      <c r="G123" s="40">
        <v>1.6475009415809996E-4</v>
      </c>
      <c r="H123" s="40">
        <v>7.9080045195887975E-4</v>
      </c>
      <c r="I123" s="40">
        <v>1.7793010169074796E-3</v>
      </c>
      <c r="J123" s="40">
        <v>1.8781510734023398E-3</v>
      </c>
      <c r="K123" s="40">
        <v>1.9111010922339595E-3</v>
      </c>
      <c r="L123" s="40">
        <v>1.6475009415809996E-4</v>
      </c>
      <c r="M123" s="40">
        <v>2.1977662560690534E-2</v>
      </c>
      <c r="N123" s="40">
        <v>3.6245020714781984E-5</v>
      </c>
      <c r="O123" s="40">
        <v>2.8996016571825587E-4</v>
      </c>
      <c r="P123" s="40">
        <v>4.6130026364267994E-5</v>
      </c>
      <c r="Q123" s="40">
        <v>2.1088012052236794E-6</v>
      </c>
      <c r="R123" s="40">
        <v>2.6360015065295994E-5</v>
      </c>
      <c r="S123" s="40">
        <v>2.4053513747082594E-5</v>
      </c>
      <c r="T123" s="40">
        <v>1.7134009792442399E-5</v>
      </c>
      <c r="U123" s="40">
        <v>6.5900037663239985E-6</v>
      </c>
      <c r="V123" s="40">
        <v>1.8452010545707198E-4</v>
      </c>
      <c r="W123" s="40">
        <v>0.16475009415809996</v>
      </c>
      <c r="X123" s="40">
        <v>1.2949357400826659E-4</v>
      </c>
      <c r="Y123" s="40">
        <v>3.614617065828713E-4</v>
      </c>
      <c r="Z123" s="40">
        <v>1.5420608813198158E-4</v>
      </c>
      <c r="AA123" s="40">
        <v>1.1071206327424318E-4</v>
      </c>
      <c r="AB123" s="40">
        <f t="shared" si="1"/>
        <v>7.5587343199736269E-4</v>
      </c>
      <c r="AC123" s="40" t="s">
        <v>423</v>
      </c>
      <c r="AD123" s="40" t="s">
        <v>423</v>
      </c>
      <c r="AE123" s="193"/>
      <c r="AF123" s="40" t="s">
        <v>423</v>
      </c>
      <c r="AG123" s="40" t="s">
        <v>423</v>
      </c>
      <c r="AH123" s="40" t="s">
        <v>423</v>
      </c>
      <c r="AI123" s="40" t="s">
        <v>423</v>
      </c>
      <c r="AJ123" s="40" t="s">
        <v>423</v>
      </c>
      <c r="AK123" s="40">
        <v>81.322121999999993</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0.37967382169047154</v>
      </c>
      <c r="G125" s="40" t="s">
        <v>423</v>
      </c>
      <c r="H125" s="40" t="s">
        <v>442</v>
      </c>
      <c r="I125" s="40">
        <v>1.1290603500000002E-4</v>
      </c>
      <c r="J125" s="40">
        <v>7.4928550499999986E-4</v>
      </c>
      <c r="K125" s="40">
        <v>1.5841058850000001E-3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3421.395</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1"/>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1.7147479020000002E-2</v>
      </c>
      <c r="F129" s="40">
        <v>0.14585212040000001</v>
      </c>
      <c r="G129" s="40">
        <v>9.2635806200000014E-4</v>
      </c>
      <c r="H129" s="40" t="s">
        <v>442</v>
      </c>
      <c r="I129" s="40">
        <v>7.8838984000000018E-5</v>
      </c>
      <c r="J129" s="40">
        <v>1.3796822200000004E-4</v>
      </c>
      <c r="K129" s="40">
        <v>1.9709746000000003E-4</v>
      </c>
      <c r="L129" s="40">
        <v>2.7593644400000008E-6</v>
      </c>
      <c r="M129" s="40">
        <v>1.3796822200000003E-3</v>
      </c>
      <c r="N129" s="40">
        <v>2.5622669800000004E-2</v>
      </c>
      <c r="O129" s="40">
        <v>1.9709746000000005E-3</v>
      </c>
      <c r="P129" s="40">
        <v>1.1037457760000003E-3</v>
      </c>
      <c r="Q129" s="40">
        <v>3.1535593600000007E-4</v>
      </c>
      <c r="R129" s="40" t="s">
        <v>459</v>
      </c>
      <c r="S129" s="40" t="s">
        <v>459</v>
      </c>
      <c r="T129" s="40">
        <v>2.7593644400000007E-3</v>
      </c>
      <c r="U129" s="40" t="s">
        <v>442</v>
      </c>
      <c r="V129" s="40" t="s">
        <v>442</v>
      </c>
      <c r="W129" s="40">
        <v>0.19709746</v>
      </c>
      <c r="X129" s="40" t="s">
        <v>442</v>
      </c>
      <c r="Y129" s="40" t="s">
        <v>442</v>
      </c>
      <c r="Z129" s="40" t="s">
        <v>442</v>
      </c>
      <c r="AA129" s="40" t="s">
        <v>442</v>
      </c>
      <c r="AB129" s="40">
        <v>3.9419492000000006E-4</v>
      </c>
      <c r="AC129" s="40">
        <v>3.9419492000000007E-2</v>
      </c>
      <c r="AD129" s="40" t="s">
        <v>423</v>
      </c>
      <c r="AE129" s="193"/>
      <c r="AF129" s="40" t="s">
        <v>423</v>
      </c>
      <c r="AG129" s="40" t="s">
        <v>423</v>
      </c>
      <c r="AH129" s="40" t="s">
        <v>423</v>
      </c>
      <c r="AI129" s="40" t="s">
        <v>423</v>
      </c>
      <c r="AJ129" s="40" t="s">
        <v>423</v>
      </c>
      <c r="AK129" s="40">
        <v>19.709746000000003</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2.5576758000000004E-3</v>
      </c>
      <c r="F131" s="40">
        <v>8.4124809999999999E-4</v>
      </c>
      <c r="G131" s="40">
        <v>9.3735656000000012E-4</v>
      </c>
      <c r="H131" s="40" t="s">
        <v>442</v>
      </c>
      <c r="I131" s="40" t="s">
        <v>442</v>
      </c>
      <c r="J131" s="40" t="s">
        <v>442</v>
      </c>
      <c r="K131" s="40">
        <v>1.7039724499999999E-3</v>
      </c>
      <c r="L131" s="40">
        <v>3.9487216149999995E-5</v>
      </c>
      <c r="M131" s="40">
        <v>1.0729116600000001E-3</v>
      </c>
      <c r="N131" s="40">
        <v>2.5557577469999999E-2</v>
      </c>
      <c r="O131" s="40">
        <v>2.1408924900000004E-3</v>
      </c>
      <c r="P131" s="40">
        <v>5.4541539000000007E-2</v>
      </c>
      <c r="Q131" s="40">
        <v>1.6948660000000001E-4</v>
      </c>
      <c r="R131" s="40">
        <v>3.0813415000000005E-4</v>
      </c>
      <c r="S131" s="40">
        <v>4.4001249000000008E-3</v>
      </c>
      <c r="T131" s="40">
        <v>2.3233332000000001E-4</v>
      </c>
      <c r="U131" s="40" t="s">
        <v>442</v>
      </c>
      <c r="V131" s="40" t="s">
        <v>442</v>
      </c>
      <c r="W131" s="40">
        <v>1.7627290000000002</v>
      </c>
      <c r="X131" s="40" t="s">
        <v>442</v>
      </c>
      <c r="Y131" s="40" t="s">
        <v>442</v>
      </c>
      <c r="Z131" s="40" t="s">
        <v>442</v>
      </c>
      <c r="AA131" s="40" t="s">
        <v>442</v>
      </c>
      <c r="AB131" s="40">
        <v>4.807132000000001E-8</v>
      </c>
      <c r="AC131" s="40">
        <v>1.2017830000000001E-4</v>
      </c>
      <c r="AD131" s="40">
        <v>2.4035660000000005E-5</v>
      </c>
      <c r="AE131" s="193"/>
      <c r="AF131" s="40" t="s">
        <v>423</v>
      </c>
      <c r="AG131" s="40" t="s">
        <v>423</v>
      </c>
      <c r="AH131" s="40" t="s">
        <v>423</v>
      </c>
      <c r="AI131" s="40" t="s">
        <v>423</v>
      </c>
      <c r="AJ131" s="40" t="s">
        <v>423</v>
      </c>
      <c r="AK131" s="40">
        <v>1.201783</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4.8510000000000003E-3</v>
      </c>
      <c r="F133" s="40">
        <v>7.6439999999999993E-5</v>
      </c>
      <c r="G133" s="40">
        <v>6.6444000000000008E-4</v>
      </c>
      <c r="H133" s="40" t="s">
        <v>423</v>
      </c>
      <c r="I133" s="40">
        <v>2.04036E-4</v>
      </c>
      <c r="J133" s="40">
        <v>2.04036E-4</v>
      </c>
      <c r="K133" s="40">
        <v>2.2673280000000003E-4</v>
      </c>
      <c r="L133" s="40" t="s">
        <v>442</v>
      </c>
      <c r="M133" s="40">
        <v>8.2320000000000006E-4</v>
      </c>
      <c r="N133" s="40">
        <v>1.7657639999999999E-4</v>
      </c>
      <c r="O133" s="40">
        <v>2.95764E-5</v>
      </c>
      <c r="P133" s="40">
        <v>8.7612000000000002E-3</v>
      </c>
      <c r="Q133" s="40">
        <v>8.0026799999999998E-5</v>
      </c>
      <c r="R133" s="40">
        <v>7.9732800000000003E-5</v>
      </c>
      <c r="S133" s="40">
        <v>7.308839999999999E-5</v>
      </c>
      <c r="T133" s="40">
        <v>1.019004E-4</v>
      </c>
      <c r="U133" s="40">
        <v>1.1630640000000001E-4</v>
      </c>
      <c r="V133" s="40">
        <v>9.4150560000000002E-4</v>
      </c>
      <c r="W133" s="40">
        <v>1.5875999999999998E-4</v>
      </c>
      <c r="X133" s="40">
        <v>7.7615999999999998E-8</v>
      </c>
      <c r="Y133" s="40">
        <v>4.2394800000000006E-8</v>
      </c>
      <c r="Z133" s="40">
        <v>3.7867200000000002E-8</v>
      </c>
      <c r="AA133" s="40">
        <v>4.1101200000000003E-8</v>
      </c>
      <c r="AB133" s="40">
        <f t="shared" si="1"/>
        <v>1.9897920000000004E-7</v>
      </c>
      <c r="AC133" s="40">
        <v>8.8199999999999997E-4</v>
      </c>
      <c r="AD133" s="40">
        <v>2.4107999999999998E-3</v>
      </c>
      <c r="AE133" s="193"/>
      <c r="AF133" s="40" t="s">
        <v>423</v>
      </c>
      <c r="AG133" s="40" t="s">
        <v>423</v>
      </c>
      <c r="AH133" s="40" t="s">
        <v>423</v>
      </c>
      <c r="AI133" s="40" t="s">
        <v>423</v>
      </c>
      <c r="AJ133" s="40" t="s">
        <v>423</v>
      </c>
      <c r="AK133" s="40">
        <v>5880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6.3716443350000001E-3</v>
      </c>
      <c r="G136" s="40" t="s">
        <v>423</v>
      </c>
      <c r="H136" s="40">
        <v>0.69889747136000013</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424776.28899999999</v>
      </c>
      <c r="AL136" s="41" t="s">
        <v>455</v>
      </c>
    </row>
    <row r="137" spans="1:38" s="5" customFormat="1" ht="26.25" customHeight="1" thickBot="1" x14ac:dyDescent="0.25">
      <c r="A137" s="38" t="s">
        <v>318</v>
      </c>
      <c r="B137" s="38" t="s">
        <v>350</v>
      </c>
      <c r="C137" s="38" t="s">
        <v>351</v>
      </c>
      <c r="D137" s="39"/>
      <c r="E137" s="40" t="s">
        <v>423</v>
      </c>
      <c r="F137" s="40">
        <v>1.0868030099999999E-3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72453.533999999985</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0.38005607666666674</v>
      </c>
      <c r="J139" s="40">
        <v>0.38005607666666674</v>
      </c>
      <c r="K139" s="40">
        <v>0.38005607666666674</v>
      </c>
      <c r="L139" s="40" t="s">
        <v>423</v>
      </c>
      <c r="M139" s="40" t="s">
        <v>423</v>
      </c>
      <c r="N139" s="40">
        <v>1.0980366666666667E-3</v>
      </c>
      <c r="O139" s="40">
        <v>2.20915E-3</v>
      </c>
      <c r="P139" s="40">
        <v>2.20915E-3</v>
      </c>
      <c r="Q139" s="40">
        <v>3.5081900000000004E-3</v>
      </c>
      <c r="R139" s="40">
        <v>3.3464166666666664E-3</v>
      </c>
      <c r="S139" s="40">
        <v>7.7957233333333341E-3</v>
      </c>
      <c r="T139" s="40" t="s">
        <v>423</v>
      </c>
      <c r="U139" s="40" t="s">
        <v>423</v>
      </c>
      <c r="V139" s="40" t="s">
        <v>423</v>
      </c>
      <c r="W139" s="40">
        <v>3.8646366666666672</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8036</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122.34136780016834</v>
      </c>
      <c r="F141" s="50">
        <f t="shared" ref="F141:AK141" si="2">SUM(F14:F140)</f>
        <v>78.397396791118908</v>
      </c>
      <c r="G141" s="50">
        <f t="shared" si="2"/>
        <v>557.7495200110161</v>
      </c>
      <c r="H141" s="50">
        <f t="shared" si="2"/>
        <v>53.641661881422159</v>
      </c>
      <c r="I141" s="50">
        <f t="shared" si="2"/>
        <v>32.079462440967674</v>
      </c>
      <c r="J141" s="50">
        <f t="shared" si="2"/>
        <v>54.858377435462472</v>
      </c>
      <c r="K141" s="50">
        <f t="shared" si="2"/>
        <v>85.567314649171507</v>
      </c>
      <c r="L141" s="50">
        <f t="shared" si="2"/>
        <v>3.7338136071278556</v>
      </c>
      <c r="M141" s="50">
        <f t="shared" si="2"/>
        <v>290.6699623158537</v>
      </c>
      <c r="N141" s="50">
        <f t="shared" si="2"/>
        <v>22.509067435613023</v>
      </c>
      <c r="O141" s="50">
        <f t="shared" si="2"/>
        <v>4.246250909156954</v>
      </c>
      <c r="P141" s="50">
        <f t="shared" si="2"/>
        <v>1.3359344490189347</v>
      </c>
      <c r="Q141" s="50">
        <f t="shared" si="2"/>
        <v>5.0160552716960556</v>
      </c>
      <c r="R141" s="50">
        <f t="shared" si="2"/>
        <v>8.8797844825476151</v>
      </c>
      <c r="S141" s="50">
        <f t="shared" si="2"/>
        <v>39.06972577281482</v>
      </c>
      <c r="T141" s="50">
        <f t="shared" si="2"/>
        <v>14.421559283776251</v>
      </c>
      <c r="U141" s="50">
        <f t="shared" si="2"/>
        <v>13.904461991758025</v>
      </c>
      <c r="V141" s="50">
        <f t="shared" si="2"/>
        <v>41.751458971186217</v>
      </c>
      <c r="W141" s="50">
        <f t="shared" si="2"/>
        <v>43.297347149593385</v>
      </c>
      <c r="X141" s="50">
        <f t="shared" si="2"/>
        <v>5.4179500210272433</v>
      </c>
      <c r="Y141" s="50">
        <f t="shared" si="2"/>
        <v>5.5612740817451423</v>
      </c>
      <c r="Z141" s="50">
        <f t="shared" si="2"/>
        <v>2.5577086795355446</v>
      </c>
      <c r="AA141" s="50">
        <f t="shared" si="2"/>
        <v>3.094959698210523</v>
      </c>
      <c r="AB141" s="50">
        <f t="shared" si="2"/>
        <v>16.98077052419027</v>
      </c>
      <c r="AC141" s="50">
        <f t="shared" si="2"/>
        <v>3.9635445665149325</v>
      </c>
      <c r="AD141" s="50">
        <f t="shared" si="2"/>
        <v>3.3665159390951613</v>
      </c>
      <c r="AE141" s="36"/>
      <c r="AF141" s="50">
        <f t="shared" si="2"/>
        <v>137842.092011717</v>
      </c>
      <c r="AG141" s="50">
        <f t="shared" si="2"/>
        <v>260074.418077832</v>
      </c>
      <c r="AH141" s="50">
        <f t="shared" si="2"/>
        <v>73392.132054235088</v>
      </c>
      <c r="AI141" s="50">
        <f t="shared" si="2"/>
        <v>30575.7352833279</v>
      </c>
      <c r="AJ141" s="50">
        <f t="shared" si="2"/>
        <v>207.35733849899998</v>
      </c>
      <c r="AK141" s="50">
        <f t="shared" si="2"/>
        <v>1861394.2730709724</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122.34136780016834</v>
      </c>
      <c r="F152" s="81">
        <f t="shared" ref="F152:AD152" si="3">SUM(F$141, F$151, IF(AND(ISNUMBER(SEARCH($B$4,"AT|BE|CH|GB|IE|LT|LU|NL")),SUM(F$143:F$149)&gt;0),SUM(F$143:F$149)-SUM(F$27:F$33),0))</f>
        <v>78.397396791118908</v>
      </c>
      <c r="G152" s="81">
        <f t="shared" si="3"/>
        <v>557.7495200110161</v>
      </c>
      <c r="H152" s="81">
        <f t="shared" si="3"/>
        <v>53.641661881422159</v>
      </c>
      <c r="I152" s="81">
        <f t="shared" si="3"/>
        <v>32.079462440967674</v>
      </c>
      <c r="J152" s="81">
        <f t="shared" si="3"/>
        <v>54.858377435462472</v>
      </c>
      <c r="K152" s="81">
        <f t="shared" si="3"/>
        <v>85.567314649171507</v>
      </c>
      <c r="L152" s="81">
        <f t="shared" si="3"/>
        <v>3.7338136071278556</v>
      </c>
      <c r="M152" s="81">
        <f t="shared" si="3"/>
        <v>290.6699623158537</v>
      </c>
      <c r="N152" s="81">
        <f t="shared" si="3"/>
        <v>22.509067435613023</v>
      </c>
      <c r="O152" s="81">
        <f t="shared" si="3"/>
        <v>4.246250909156954</v>
      </c>
      <c r="P152" s="81">
        <f t="shared" si="3"/>
        <v>1.3359344490189347</v>
      </c>
      <c r="Q152" s="81">
        <f t="shared" si="3"/>
        <v>5.0160552716960556</v>
      </c>
      <c r="R152" s="81">
        <f t="shared" si="3"/>
        <v>8.8797844825476151</v>
      </c>
      <c r="S152" s="81">
        <f t="shared" si="3"/>
        <v>39.06972577281482</v>
      </c>
      <c r="T152" s="81">
        <f t="shared" si="3"/>
        <v>14.421559283776251</v>
      </c>
      <c r="U152" s="81">
        <f t="shared" si="3"/>
        <v>13.904461991758025</v>
      </c>
      <c r="V152" s="81">
        <f t="shared" si="3"/>
        <v>41.751458971186217</v>
      </c>
      <c r="W152" s="81">
        <f t="shared" si="3"/>
        <v>43.297347149593385</v>
      </c>
      <c r="X152" s="81">
        <f t="shared" si="3"/>
        <v>5.4179500210272433</v>
      </c>
      <c r="Y152" s="81">
        <f t="shared" si="3"/>
        <v>5.5612740817451423</v>
      </c>
      <c r="Z152" s="81">
        <f t="shared" si="3"/>
        <v>2.5577086795355446</v>
      </c>
      <c r="AA152" s="81">
        <f t="shared" si="3"/>
        <v>3.094959698210523</v>
      </c>
      <c r="AB152" s="81">
        <f t="shared" si="3"/>
        <v>16.98077052419027</v>
      </c>
      <c r="AC152" s="81">
        <f t="shared" si="3"/>
        <v>3.9635445665149325</v>
      </c>
      <c r="AD152" s="81">
        <f t="shared" si="3"/>
        <v>3.3665159390951613</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122.34136780016834</v>
      </c>
      <c r="F154" s="81">
        <f>F141 + F153 - IF(OR($B$6=2005,$B$6&gt;=2020),SUM(F99:F122),0) + IF(AND(OR($B$4="AT",$B$4="BE",$B$4="CH",$B$4="GB",$B$4="IE",$B$4="LT",$B$4="LU",$B$4="NL"),SUM(F143:F149)&gt;0),SUM(F143:F149)-SUM(F27:F33),0)</f>
        <v>78.397396791118908</v>
      </c>
      <c r="G154" s="81">
        <f>G141 + G153 + IF(AND(OR($B$4="AT",$B$4="BE",$B$4="CH",$B$4="GB",$B$4="IE",$B$4="LT",$B$4="LU",$B$4="NL"),SUM(G143:G149)&gt;0),SUM(G143:G149)-SUM(G27:G33),0)</f>
        <v>557.7495200110161</v>
      </c>
      <c r="H154" s="81">
        <f t="shared" ref="H154:AD154" si="4">H141 + H153 + IF(AND(OR($B$4="AT",$B$4="BE",$B$4="CH",$B$4="GB",$B$4="IE",$B$4="LT",$B$4="LU",$B$4="NL"),SUM(H143:H149)&gt;0),SUM(H143:H149)-SUM(H27:H33),0)</f>
        <v>53.641661881422159</v>
      </c>
      <c r="I154" s="81">
        <f t="shared" si="4"/>
        <v>32.079462440967674</v>
      </c>
      <c r="J154" s="81">
        <f t="shared" si="4"/>
        <v>54.858377435462472</v>
      </c>
      <c r="K154" s="81">
        <f t="shared" si="4"/>
        <v>85.567314649171507</v>
      </c>
      <c r="L154" s="81">
        <f t="shared" si="4"/>
        <v>3.7338136071278556</v>
      </c>
      <c r="M154" s="81">
        <f t="shared" si="4"/>
        <v>290.6699623158537</v>
      </c>
      <c r="N154" s="81">
        <f t="shared" si="4"/>
        <v>22.509067435613023</v>
      </c>
      <c r="O154" s="81">
        <f t="shared" si="4"/>
        <v>4.246250909156954</v>
      </c>
      <c r="P154" s="81">
        <f t="shared" si="4"/>
        <v>1.3359344490189347</v>
      </c>
      <c r="Q154" s="81">
        <f t="shared" si="4"/>
        <v>5.0160552716960556</v>
      </c>
      <c r="R154" s="81">
        <f t="shared" si="4"/>
        <v>8.8797844825476151</v>
      </c>
      <c r="S154" s="81">
        <f t="shared" si="4"/>
        <v>39.06972577281482</v>
      </c>
      <c r="T154" s="81">
        <f t="shared" si="4"/>
        <v>14.421559283776251</v>
      </c>
      <c r="U154" s="81">
        <f t="shared" si="4"/>
        <v>13.904461991758025</v>
      </c>
      <c r="V154" s="81">
        <f t="shared" si="4"/>
        <v>41.751458971186217</v>
      </c>
      <c r="W154" s="81">
        <f t="shared" si="4"/>
        <v>43.297347149593385</v>
      </c>
      <c r="X154" s="81">
        <f t="shared" si="4"/>
        <v>5.4179500210272433</v>
      </c>
      <c r="Y154" s="81">
        <f t="shared" si="4"/>
        <v>5.5612740817451423</v>
      </c>
      <c r="Z154" s="81">
        <f t="shared" si="4"/>
        <v>2.5577086795355446</v>
      </c>
      <c r="AA154" s="81">
        <f t="shared" si="4"/>
        <v>3.094959698210523</v>
      </c>
      <c r="AB154" s="81">
        <f t="shared" si="4"/>
        <v>16.98077052419027</v>
      </c>
      <c r="AC154" s="81">
        <f t="shared" si="4"/>
        <v>3.9635445665149325</v>
      </c>
      <c r="AD154" s="81">
        <f t="shared" si="4"/>
        <v>3.3665159390951613</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1.8781392177627869</v>
      </c>
      <c r="F157" s="91">
        <v>8.8100371255541973E-2</v>
      </c>
      <c r="G157" s="91">
        <v>0.12550647822425981</v>
      </c>
      <c r="H157" s="91" t="s">
        <v>423</v>
      </c>
      <c r="I157" s="91">
        <v>1.4941247316022474E-3</v>
      </c>
      <c r="J157" s="91">
        <v>1.4941247316022474E-3</v>
      </c>
      <c r="K157" s="91">
        <v>1.4941247316022474E-3</v>
      </c>
      <c r="L157" s="91" t="s">
        <v>442</v>
      </c>
      <c r="M157" s="91">
        <v>0.60817703486654928</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7384.7544205628328</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1.4463830757483529</v>
      </c>
      <c r="F158" s="91">
        <v>4.0659438676224997E-3</v>
      </c>
      <c r="G158" s="91">
        <v>3.7275397793599995E-3</v>
      </c>
      <c r="H158" s="91" t="s">
        <v>442</v>
      </c>
      <c r="I158" s="91">
        <v>6.6232049331339983E-5</v>
      </c>
      <c r="J158" s="91">
        <v>6.6232049331339983E-5</v>
      </c>
      <c r="K158" s="91">
        <v>6.6232049331339983E-5</v>
      </c>
      <c r="L158" s="91" t="s">
        <v>442</v>
      </c>
      <c r="M158" s="91">
        <v>6.7131405292000013E-2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222.96039258841898</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11.432484092248012</v>
      </c>
      <c r="F159" s="91">
        <v>0.27688480855449193</v>
      </c>
      <c r="G159" s="91">
        <v>4.2727698464270985</v>
      </c>
      <c r="H159" s="91" t="s">
        <v>423</v>
      </c>
      <c r="I159" s="91">
        <v>0.35697715502553756</v>
      </c>
      <c r="J159" s="91">
        <v>0.35697715502553756</v>
      </c>
      <c r="K159" s="91">
        <v>0.35697715502553756</v>
      </c>
      <c r="L159" s="91">
        <v>2.00446049965732E-2</v>
      </c>
      <c r="M159" s="91">
        <v>0.59583686554276871</v>
      </c>
      <c r="N159" s="91">
        <v>2.3081070945596468E-2</v>
      </c>
      <c r="O159" s="91">
        <v>2.0518462866273937E-3</v>
      </c>
      <c r="P159" s="91">
        <v>4.3590734696023559E-3</v>
      </c>
      <c r="Q159" s="91">
        <v>3.515436600070692E-2</v>
      </c>
      <c r="R159" s="91">
        <v>3.8104444982474228E-2</v>
      </c>
      <c r="S159" s="91">
        <v>0.15765753949714287</v>
      </c>
      <c r="T159" s="91">
        <v>1.5525336713726068</v>
      </c>
      <c r="U159" s="91">
        <v>2.0967579213843891E-2</v>
      </c>
      <c r="V159" s="91">
        <v>0.19232759268689251</v>
      </c>
      <c r="W159" s="91">
        <v>3.6105445025125187E-2</v>
      </c>
      <c r="X159" s="91" t="s">
        <v>423</v>
      </c>
      <c r="Y159" s="91" t="s">
        <v>423</v>
      </c>
      <c r="Z159" s="91" t="s">
        <v>423</v>
      </c>
      <c r="AA159" s="91" t="s">
        <v>423</v>
      </c>
      <c r="AB159" s="91" t="s">
        <v>423</v>
      </c>
      <c r="AC159" s="91">
        <v>1.5516537597879234E-2</v>
      </c>
      <c r="AD159" s="91">
        <v>2.9983363459139906E-2</v>
      </c>
      <c r="AE159" s="86"/>
      <c r="AF159" s="91">
        <v>6676.2508822718701</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30" priority="2" operator="equal">
      <formula>0</formula>
    </cfRule>
  </conditionalFormatting>
  <conditionalFormatting sqref="AF23:AK23 AF25:AK36 AF40:AK42 AF44:AK44 AF48:AK48 AF64:AK65 AF72:AK72 AF82:AK82 AF84:AK91 AF94:AK140">
    <cfRule type="cellIs" dxfId="29" priority="1" operator="equal">
      <formula>0</formula>
    </cfRule>
  </conditionalFormatting>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2010</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43.849343143646365</v>
      </c>
      <c r="F14" s="40">
        <v>0.89174568164747459</v>
      </c>
      <c r="G14" s="40">
        <v>463.15261036241395</v>
      </c>
      <c r="H14" s="40" t="s">
        <v>442</v>
      </c>
      <c r="I14" s="40">
        <v>3.2452996894776036</v>
      </c>
      <c r="J14" s="40">
        <v>10.757052508922685</v>
      </c>
      <c r="K14" s="40">
        <v>20.515121429932872</v>
      </c>
      <c r="L14" s="40">
        <v>8.5522028103295469E-2</v>
      </c>
      <c r="M14" s="40">
        <v>8.197768132337945</v>
      </c>
      <c r="N14" s="40">
        <v>4.2032456814430015</v>
      </c>
      <c r="O14" s="40">
        <v>0.50965613809704224</v>
      </c>
      <c r="P14" s="40">
        <v>0.82113781766176375</v>
      </c>
      <c r="Q14" s="40">
        <v>4.0467673178180554</v>
      </c>
      <c r="R14" s="40">
        <v>2.5681884025804842</v>
      </c>
      <c r="S14" s="40">
        <v>1.0413776789966953</v>
      </c>
      <c r="T14" s="40">
        <v>4.6270582086570222</v>
      </c>
      <c r="U14" s="40">
        <v>12.683619972144504</v>
      </c>
      <c r="V14" s="40">
        <v>7.3592518462953249</v>
      </c>
      <c r="W14" s="40">
        <v>2.9066271727090176</v>
      </c>
      <c r="X14" s="40">
        <v>5.8196493043914587E-3</v>
      </c>
      <c r="Y14" s="40">
        <v>5.5213094614046568E-2</v>
      </c>
      <c r="Z14" s="40">
        <v>4.3552347189015551E-2</v>
      </c>
      <c r="AA14" s="40">
        <v>3.6117785986422156E-3</v>
      </c>
      <c r="AB14" s="40">
        <v>0.10819686970609579</v>
      </c>
      <c r="AC14" s="40">
        <v>3.0942125839460082</v>
      </c>
      <c r="AD14" s="40">
        <v>6.2465458788603372E-2</v>
      </c>
      <c r="AE14" s="193"/>
      <c r="AF14" s="40">
        <v>8893.1384230000003</v>
      </c>
      <c r="AG14" s="40">
        <v>256710.30917782002</v>
      </c>
      <c r="AH14" s="40">
        <v>45608.70182824997</v>
      </c>
      <c r="AI14" s="40">
        <v>29.472865599999999</v>
      </c>
      <c r="AJ14" s="40" t="s">
        <v>441</v>
      </c>
      <c r="AK14" s="40" t="s">
        <v>423</v>
      </c>
      <c r="AL14" s="41" t="s">
        <v>70</v>
      </c>
    </row>
    <row r="15" spans="1:38" s="5" customFormat="1" ht="26.25" customHeight="1" thickBot="1" x14ac:dyDescent="0.25">
      <c r="A15" s="38" t="s">
        <v>73</v>
      </c>
      <c r="B15" s="38" t="s">
        <v>21</v>
      </c>
      <c r="C15" s="38" t="s">
        <v>74</v>
      </c>
      <c r="D15" s="39"/>
      <c r="E15" s="40">
        <v>0.90149748600000001</v>
      </c>
      <c r="F15" s="40">
        <v>6.7344159000000004E-3</v>
      </c>
      <c r="G15" s="40">
        <v>2.9168404188571424</v>
      </c>
      <c r="H15" s="40" t="s">
        <v>442</v>
      </c>
      <c r="I15" s="40">
        <v>2.2864957000000002E-2</v>
      </c>
      <c r="J15" s="40">
        <v>3.2329554999999996E-2</v>
      </c>
      <c r="K15" s="40">
        <v>4.0216719999999997E-2</v>
      </c>
      <c r="L15" s="40">
        <v>2.358934232E-3</v>
      </c>
      <c r="M15" s="40">
        <v>0.17233679800000001</v>
      </c>
      <c r="N15" s="40">
        <v>2.2633497800000003E-2</v>
      </c>
      <c r="O15" s="40">
        <v>4.0860298999999996E-3</v>
      </c>
      <c r="P15" s="40">
        <v>4.0860298999999996E-3</v>
      </c>
      <c r="Q15" s="40">
        <v>9.78426334E-3</v>
      </c>
      <c r="R15" s="40">
        <v>8.7236423440000002E-2</v>
      </c>
      <c r="S15" s="40">
        <v>5.0191044204000002E-2</v>
      </c>
      <c r="T15" s="40">
        <v>1.2897398230399999</v>
      </c>
      <c r="U15" s="40">
        <v>1.8224094100000001E-2</v>
      </c>
      <c r="V15" s="40">
        <v>0.24011925289999997</v>
      </c>
      <c r="W15" s="40">
        <v>3.9435824999999999E-3</v>
      </c>
      <c r="X15" s="40">
        <v>6.38895E-6</v>
      </c>
      <c r="Y15" s="40">
        <v>1.6723502099999997E-5</v>
      </c>
      <c r="Z15" s="40">
        <v>6.0260499999999997E-6</v>
      </c>
      <c r="AA15" s="40">
        <v>6.0260499999999997E-6</v>
      </c>
      <c r="AB15" s="40">
        <v>3.5164552099999999E-5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1.13788502668E-2</v>
      </c>
      <c r="F16" s="40">
        <v>1.2359545851999998E-3</v>
      </c>
      <c r="G16" s="40">
        <v>0.20007319390149997</v>
      </c>
      <c r="H16" s="40" t="s">
        <v>442</v>
      </c>
      <c r="I16" s="40">
        <v>3.8480439817200002E-3</v>
      </c>
      <c r="J16" s="40">
        <v>4.0597850987599991E-3</v>
      </c>
      <c r="K16" s="40">
        <v>4.2715262157999988E-3</v>
      </c>
      <c r="L16" s="40">
        <v>2.4506444728008002E-4</v>
      </c>
      <c r="M16" s="40">
        <v>1.1678396851999999E-2</v>
      </c>
      <c r="N16" s="40">
        <v>5.4630135482500002E-3</v>
      </c>
      <c r="O16" s="40">
        <v>5.5483269635E-5</v>
      </c>
      <c r="P16" s="40">
        <v>4.7977290333999997E-4</v>
      </c>
      <c r="Q16" s="40">
        <v>2.2322329704000001E-4</v>
      </c>
      <c r="R16" s="40">
        <v>9.6349625083999991E-4</v>
      </c>
      <c r="S16" s="40">
        <v>6.140786987940002E-4</v>
      </c>
      <c r="T16" s="40">
        <v>3.0710855841650001E-3</v>
      </c>
      <c r="U16" s="40">
        <v>1.0614645502000001E-4</v>
      </c>
      <c r="V16" s="40">
        <v>8.0250535112499997E-3</v>
      </c>
      <c r="W16" s="40">
        <v>5.3782519260000003E-3</v>
      </c>
      <c r="X16" s="40">
        <v>7.5593783037999993E-4</v>
      </c>
      <c r="Y16" s="40">
        <v>9.7615134741999997E-4</v>
      </c>
      <c r="Z16" s="40">
        <v>1.0525407133399999E-3</v>
      </c>
      <c r="AA16" s="40">
        <v>3.4302887555999999E-4</v>
      </c>
      <c r="AB16" s="40">
        <v>3.1276587666999997E-3</v>
      </c>
      <c r="AC16" s="40">
        <v>3.2819873141199999E-5</v>
      </c>
      <c r="AD16" s="40">
        <v>8.9989974741999986E-3</v>
      </c>
      <c r="AE16" s="193"/>
      <c r="AF16" s="40">
        <v>8.4724000000000022</v>
      </c>
      <c r="AG16" s="40">
        <v>52.935279259999994</v>
      </c>
      <c r="AH16" s="40">
        <v>25.081499999999998</v>
      </c>
      <c r="AI16" s="40" t="s">
        <v>441</v>
      </c>
      <c r="AJ16" s="40" t="s">
        <v>423</v>
      </c>
      <c r="AK16" s="40" t="s">
        <v>423</v>
      </c>
      <c r="AL16" s="41" t="s">
        <v>70</v>
      </c>
    </row>
    <row r="17" spans="1:38" s="5" customFormat="1" ht="26.25" customHeight="1" thickBot="1" x14ac:dyDescent="0.25">
      <c r="A17" s="38" t="s">
        <v>73</v>
      </c>
      <c r="B17" s="38" t="s">
        <v>2</v>
      </c>
      <c r="C17" s="38" t="s">
        <v>76</v>
      </c>
      <c r="D17" s="39"/>
      <c r="E17" s="40">
        <v>0.14724259330300002</v>
      </c>
      <c r="F17" s="40">
        <v>4.1213569074500002E-2</v>
      </c>
      <c r="G17" s="40">
        <v>6.1963157301079992E-3</v>
      </c>
      <c r="H17" s="40" t="s">
        <v>442</v>
      </c>
      <c r="I17" s="40">
        <v>2.0235625453599998E-3</v>
      </c>
      <c r="J17" s="40">
        <v>2.0245963353600002E-3</v>
      </c>
      <c r="K17" s="40">
        <v>2.0245963353600002E-3</v>
      </c>
      <c r="L17" s="40">
        <v>4.1354744638330001E-4</v>
      </c>
      <c r="M17" s="40">
        <v>5.3673489718499987E-2</v>
      </c>
      <c r="N17" s="40">
        <v>2.5869933778999991E-5</v>
      </c>
      <c r="O17" s="40">
        <v>2.2666742822999995E-6</v>
      </c>
      <c r="P17" s="40">
        <v>9.5458357422999998E-4</v>
      </c>
      <c r="Q17" s="40">
        <v>1.8295530331000003E-4</v>
      </c>
      <c r="R17" s="40">
        <v>3.1677976365780009E-5</v>
      </c>
      <c r="S17" s="40">
        <v>1.5844090334927997E-5</v>
      </c>
      <c r="T17" s="40">
        <v>2.5750588490030001E-5</v>
      </c>
      <c r="U17" s="40">
        <v>1.18072797844E-4</v>
      </c>
      <c r="V17" s="40">
        <v>2.2189982707895E-3</v>
      </c>
      <c r="W17" s="40">
        <v>5.0208800000000006E-5</v>
      </c>
      <c r="X17" s="40">
        <v>6.1137169999999995E-8</v>
      </c>
      <c r="Y17" s="40">
        <v>4.997867E-7</v>
      </c>
      <c r="Z17" s="40">
        <v>7.0139800000000007E-8</v>
      </c>
      <c r="AA17" s="40">
        <v>4.8564010000000001E-8</v>
      </c>
      <c r="AB17" s="40">
        <v>6.7962768000000006E-7</v>
      </c>
      <c r="AC17" s="40">
        <v>3.6454700000000001E-6</v>
      </c>
      <c r="AD17" s="40">
        <v>1.7955299999999997E-9</v>
      </c>
      <c r="AE17" s="193"/>
      <c r="AF17" s="40">
        <v>31.977</v>
      </c>
      <c r="AG17" s="40">
        <v>24.379754999999996</v>
      </c>
      <c r="AH17" s="40">
        <v>1776.9737325000001</v>
      </c>
      <c r="AI17" s="40" t="s">
        <v>441</v>
      </c>
      <c r="AJ17" s="40" t="s">
        <v>441</v>
      </c>
      <c r="AK17" s="40" t="s">
        <v>423</v>
      </c>
      <c r="AL17" s="41" t="s">
        <v>70</v>
      </c>
    </row>
    <row r="18" spans="1:38" s="5" customFormat="1" ht="26.25" customHeight="1" thickBot="1" x14ac:dyDescent="0.25">
      <c r="A18" s="38" t="s">
        <v>73</v>
      </c>
      <c r="B18" s="38" t="s">
        <v>4</v>
      </c>
      <c r="C18" s="38" t="s">
        <v>77</v>
      </c>
      <c r="D18" s="39"/>
      <c r="E18" s="40">
        <v>0.61277629520300025</v>
      </c>
      <c r="F18" s="40">
        <v>1.447810291E-3</v>
      </c>
      <c r="G18" s="40">
        <v>6.6877860195187988E-2</v>
      </c>
      <c r="H18" s="40" t="s">
        <v>442</v>
      </c>
      <c r="I18" s="40">
        <v>6.3392793688500015E-3</v>
      </c>
      <c r="J18" s="40">
        <v>8.4238895388500015E-3</v>
      </c>
      <c r="K18" s="40">
        <v>8.4238895388500015E-3</v>
      </c>
      <c r="L18" s="40">
        <v>4.7068753779000002E-6</v>
      </c>
      <c r="M18" s="40">
        <v>1.4006525833999998E-2</v>
      </c>
      <c r="N18" s="40">
        <v>2.3935306045295007E-3</v>
      </c>
      <c r="O18" s="40">
        <v>6.7191894188249976E-5</v>
      </c>
      <c r="P18" s="40">
        <v>3.1085686999999997E-5</v>
      </c>
      <c r="Q18" s="40">
        <v>2.3433527935999996E-4</v>
      </c>
      <c r="R18" s="40">
        <v>4.4780764268282803E-3</v>
      </c>
      <c r="S18" s="40">
        <v>7.7978465968282773E-4</v>
      </c>
      <c r="T18" s="40">
        <v>4.6324097747740024E-2</v>
      </c>
      <c r="U18" s="40">
        <v>9.5651988299999988E-7</v>
      </c>
      <c r="V18" s="40">
        <v>1.1968305195295E-3</v>
      </c>
      <c r="W18" s="40">
        <v>2.2390051699999998E-3</v>
      </c>
      <c r="X18" s="40">
        <v>3.3197701699999994E-4</v>
      </c>
      <c r="Y18" s="40">
        <v>5.5587753400000001E-4</v>
      </c>
      <c r="Z18" s="40">
        <v>1.2583470169999999E-3</v>
      </c>
      <c r="AA18" s="40">
        <v>2.54779517E-4</v>
      </c>
      <c r="AB18" s="40">
        <v>2.400981085E-3</v>
      </c>
      <c r="AC18" s="40" t="s">
        <v>423</v>
      </c>
      <c r="AD18" s="40" t="s">
        <v>423</v>
      </c>
      <c r="AE18" s="193"/>
      <c r="AF18" s="40">
        <v>917.80482000000006</v>
      </c>
      <c r="AG18" s="40">
        <v>2025.1674049999999</v>
      </c>
      <c r="AH18" s="40">
        <v>647.95615149999992</v>
      </c>
      <c r="AI18" s="40" t="s">
        <v>442</v>
      </c>
      <c r="AJ18" s="40" t="s">
        <v>442</v>
      </c>
      <c r="AK18" s="40" t="s">
        <v>423</v>
      </c>
      <c r="AL18" s="41" t="s">
        <v>70</v>
      </c>
    </row>
    <row r="19" spans="1:38" s="5" customFormat="1" ht="24.75" customHeight="1" thickBot="1" x14ac:dyDescent="0.25">
      <c r="A19" s="144" t="s">
        <v>73</v>
      </c>
      <c r="B19" s="38" t="s">
        <v>78</v>
      </c>
      <c r="C19" s="144" t="s">
        <v>79</v>
      </c>
      <c r="D19" s="145"/>
      <c r="E19" s="40">
        <v>0.34169797928876006</v>
      </c>
      <c r="F19" s="40">
        <v>1.2680133503082003E-2</v>
      </c>
      <c r="G19" s="40">
        <v>0.13067417533865314</v>
      </c>
      <c r="H19" s="40" t="s">
        <v>442</v>
      </c>
      <c r="I19" s="40">
        <v>1.1741847112846659E-2</v>
      </c>
      <c r="J19" s="40">
        <v>1.2767530181846658E-2</v>
      </c>
      <c r="K19" s="40">
        <v>1.3095308779846659E-2</v>
      </c>
      <c r="L19" s="40">
        <v>9.1701367250422456E-4</v>
      </c>
      <c r="M19" s="40">
        <v>0.19584374382022995</v>
      </c>
      <c r="N19" s="40">
        <v>6.4846200320237231E-3</v>
      </c>
      <c r="O19" s="40">
        <v>2.0565422362932885E-3</v>
      </c>
      <c r="P19" s="40">
        <v>5.3764323166689994E-4</v>
      </c>
      <c r="Q19" s="40">
        <v>1.3133928380078797E-3</v>
      </c>
      <c r="R19" s="40">
        <v>6.3153456715477497E-3</v>
      </c>
      <c r="S19" s="40">
        <v>1.7196648420167758E-3</v>
      </c>
      <c r="T19" s="40">
        <v>3.2085876865900469E-2</v>
      </c>
      <c r="U19" s="40">
        <v>1.9200831180838296E-4</v>
      </c>
      <c r="V19" s="40">
        <v>8.0764578022083713E-2</v>
      </c>
      <c r="W19" s="40">
        <v>2.1370819205359999E-2</v>
      </c>
      <c r="X19" s="40">
        <v>2.0828443278000002E-3</v>
      </c>
      <c r="Y19" s="40">
        <v>3.1630261653999995E-3</v>
      </c>
      <c r="Z19" s="40">
        <v>4.2265902387999994E-3</v>
      </c>
      <c r="AA19" s="40">
        <v>8.7823358080000007E-4</v>
      </c>
      <c r="AB19" s="40">
        <v>1.0350694312799998E-2</v>
      </c>
      <c r="AC19" s="40">
        <v>7.7568837290000001E-4</v>
      </c>
      <c r="AD19" s="40">
        <v>7.9413956446300013E-4</v>
      </c>
      <c r="AE19" s="193"/>
      <c r="AF19" s="40">
        <v>134.16640360000002</v>
      </c>
      <c r="AG19" s="40">
        <v>4.6650450000000001</v>
      </c>
      <c r="AH19" s="40">
        <v>3951.2406366689993</v>
      </c>
      <c r="AI19" s="40">
        <v>154.55920900000001</v>
      </c>
      <c r="AJ19" s="40" t="s">
        <v>441</v>
      </c>
      <c r="AK19" s="40" t="s">
        <v>423</v>
      </c>
      <c r="AL19" s="146" t="s">
        <v>70</v>
      </c>
    </row>
    <row r="20" spans="1:38" s="5" customFormat="1" ht="26.25" customHeight="1" thickBot="1" x14ac:dyDescent="0.25">
      <c r="A20" s="38" t="s">
        <v>73</v>
      </c>
      <c r="B20" s="38" t="s">
        <v>5</v>
      </c>
      <c r="C20" s="38" t="s">
        <v>80</v>
      </c>
      <c r="D20" s="39"/>
      <c r="E20" s="40">
        <v>0.22040417840000009</v>
      </c>
      <c r="F20" s="40">
        <v>2.3447661882999998E-2</v>
      </c>
      <c r="G20" s="40">
        <v>0.53558705307838317</v>
      </c>
      <c r="H20" s="40" t="s">
        <v>442</v>
      </c>
      <c r="I20" s="40">
        <v>6.2250362229575008E-2</v>
      </c>
      <c r="J20" s="40">
        <v>7.6276420236574966E-2</v>
      </c>
      <c r="K20" s="40">
        <v>8.6203081986574975E-2</v>
      </c>
      <c r="L20" s="40">
        <v>2.7471592547030506E-3</v>
      </c>
      <c r="M20" s="40">
        <v>0.18482868114500006</v>
      </c>
      <c r="N20" s="40">
        <v>1.5100607957255251E-2</v>
      </c>
      <c r="O20" s="40">
        <v>6.1335080184758773E-3</v>
      </c>
      <c r="P20" s="40">
        <v>7.8532750343000032E-4</v>
      </c>
      <c r="Q20" s="40">
        <v>1.1876048687400002E-3</v>
      </c>
      <c r="R20" s="40">
        <v>1.4488066466482664E-2</v>
      </c>
      <c r="S20" s="40">
        <v>4.2681865916982678E-3</v>
      </c>
      <c r="T20" s="40">
        <v>8.4690637638356756E-2</v>
      </c>
      <c r="U20" s="40">
        <v>6.6404792023849995E-4</v>
      </c>
      <c r="V20" s="40">
        <v>0.2486544190917552</v>
      </c>
      <c r="W20" s="40">
        <v>4.7677957150000005E-2</v>
      </c>
      <c r="X20" s="40">
        <v>4.7227733329999995E-3</v>
      </c>
      <c r="Y20" s="40">
        <v>7.6157852797999991E-3</v>
      </c>
      <c r="Z20" s="40">
        <v>2.5078920237999996E-3</v>
      </c>
      <c r="AA20" s="40">
        <v>2.0002459536479999E-3</v>
      </c>
      <c r="AB20" s="40">
        <v>1.6846696590247998E-2</v>
      </c>
      <c r="AC20" s="40">
        <v>2.2523265662199999E-3</v>
      </c>
      <c r="AD20" s="40">
        <v>4.7063064029599996E-4</v>
      </c>
      <c r="AE20" s="193"/>
      <c r="AF20" s="40">
        <v>367.24099999999999</v>
      </c>
      <c r="AG20" s="40">
        <v>2.7498809999999998</v>
      </c>
      <c r="AH20" s="40">
        <v>1459.1545035000001</v>
      </c>
      <c r="AI20" s="40">
        <v>4005.7040730000003</v>
      </c>
      <c r="AJ20" s="40" t="s">
        <v>423</v>
      </c>
      <c r="AK20" s="40" t="s">
        <v>423</v>
      </c>
      <c r="AL20" s="41" t="s">
        <v>70</v>
      </c>
    </row>
    <row r="21" spans="1:38" s="5" customFormat="1" ht="24.75" customHeight="1" thickBot="1" x14ac:dyDescent="0.25">
      <c r="A21" s="144" t="s">
        <v>73</v>
      </c>
      <c r="B21" s="38" t="s">
        <v>81</v>
      </c>
      <c r="C21" s="144" t="s">
        <v>82</v>
      </c>
      <c r="D21" s="145"/>
      <c r="E21" s="40">
        <v>0.2773868142339001</v>
      </c>
      <c r="F21" s="40">
        <v>1.7886637100799969E-2</v>
      </c>
      <c r="G21" s="40">
        <v>0.35400680497730441</v>
      </c>
      <c r="H21" s="40" t="s">
        <v>442</v>
      </c>
      <c r="I21" s="40">
        <v>3.2649521674160048E-2</v>
      </c>
      <c r="J21" s="40">
        <v>3.6836380700630063E-2</v>
      </c>
      <c r="K21" s="40">
        <v>3.7919060816450065E-2</v>
      </c>
      <c r="L21" s="40">
        <v>2.9680494718214399E-3</v>
      </c>
      <c r="M21" s="40">
        <v>0.25920382980300016</v>
      </c>
      <c r="N21" s="40">
        <v>2.3118629176703535E-2</v>
      </c>
      <c r="O21" s="40">
        <v>6.5709494119122634E-3</v>
      </c>
      <c r="P21" s="40">
        <v>8.386531293159995E-4</v>
      </c>
      <c r="Q21" s="40">
        <v>1.0780376899965003E-3</v>
      </c>
      <c r="R21" s="40">
        <v>2.2602340657258461E-2</v>
      </c>
      <c r="S21" s="40">
        <v>6.1473021296008425E-3</v>
      </c>
      <c r="T21" s="40">
        <v>0.12925326726096611</v>
      </c>
      <c r="U21" s="40">
        <v>3.29763654094E-4</v>
      </c>
      <c r="V21" s="40">
        <v>0.25887931061145325</v>
      </c>
      <c r="W21" s="40">
        <v>5.7083790396000013E-2</v>
      </c>
      <c r="X21" s="40">
        <v>7.0926277935899965E-3</v>
      </c>
      <c r="Y21" s="40">
        <v>1.0685366310460001E-2</v>
      </c>
      <c r="Z21" s="40">
        <v>1.5760720548119986E-2</v>
      </c>
      <c r="AA21" s="40">
        <v>3.035558674930001E-3</v>
      </c>
      <c r="AB21" s="40">
        <v>3.6574273327099983E-2</v>
      </c>
      <c r="AC21" s="40">
        <v>2.4701333178236019E-3</v>
      </c>
      <c r="AD21" s="40">
        <v>4.2955442617864546E-3</v>
      </c>
      <c r="AE21" s="193"/>
      <c r="AF21" s="40">
        <v>546.83186179999996</v>
      </c>
      <c r="AG21" s="40">
        <v>34.158695280000003</v>
      </c>
      <c r="AH21" s="40">
        <v>2817.6691690000002</v>
      </c>
      <c r="AI21" s="40">
        <v>491.73566735000009</v>
      </c>
      <c r="AJ21" s="40" t="s">
        <v>441</v>
      </c>
      <c r="AK21" s="40" t="s">
        <v>423</v>
      </c>
      <c r="AL21" s="146" t="s">
        <v>70</v>
      </c>
    </row>
    <row r="22" spans="1:38" s="5" customFormat="1" ht="26.25" customHeight="1" thickBot="1" x14ac:dyDescent="0.25">
      <c r="A22" s="38" t="s">
        <v>73</v>
      </c>
      <c r="B22" s="38" t="s">
        <v>3</v>
      </c>
      <c r="C22" s="38" t="s">
        <v>83</v>
      </c>
      <c r="D22" s="39"/>
      <c r="E22" s="40">
        <v>0.52206198424293004</v>
      </c>
      <c r="F22" s="40">
        <v>5.8530825548972001E-2</v>
      </c>
      <c r="G22" s="40">
        <v>0.76132971072213818</v>
      </c>
      <c r="H22" s="40">
        <v>2.2559999999999998E-7</v>
      </c>
      <c r="I22" s="40">
        <v>2.3861796154423198E-2</v>
      </c>
      <c r="J22" s="40">
        <v>2.6759628099233206E-2</v>
      </c>
      <c r="K22" s="40">
        <v>2.7938369851863203E-2</v>
      </c>
      <c r="L22" s="40">
        <v>1.2355499948752124E-3</v>
      </c>
      <c r="M22" s="40">
        <v>0.35052076940794991</v>
      </c>
      <c r="N22" s="40">
        <v>2.428022311906777E-2</v>
      </c>
      <c r="O22" s="40">
        <v>3.5383250934593608E-4</v>
      </c>
      <c r="P22" s="40">
        <v>2.3528370522546004E-3</v>
      </c>
      <c r="Q22" s="40">
        <v>1.0472172090475996E-3</v>
      </c>
      <c r="R22" s="40">
        <v>5.3905514328274808E-3</v>
      </c>
      <c r="S22" s="40">
        <v>3.52628940640811E-3</v>
      </c>
      <c r="T22" s="40">
        <v>3.4560948800788097E-2</v>
      </c>
      <c r="U22" s="40">
        <v>4.1440879735279995E-4</v>
      </c>
      <c r="V22" s="40">
        <v>3.6763809272762814E-2</v>
      </c>
      <c r="W22" s="40">
        <v>3.5715597385789999E-2</v>
      </c>
      <c r="X22" s="40">
        <v>7.9073148799329186E-3</v>
      </c>
      <c r="Y22" s="40">
        <v>1.0313880229053E-2</v>
      </c>
      <c r="Z22" s="40">
        <v>5.1783167818195575E-3</v>
      </c>
      <c r="AA22" s="40">
        <v>3.2938681488001997E-3</v>
      </c>
      <c r="AB22" s="40">
        <v>2.6693380039605676E-2</v>
      </c>
      <c r="AC22" s="40">
        <v>1.056664619758E-4</v>
      </c>
      <c r="AD22" s="40">
        <v>2.86508963443E-2</v>
      </c>
      <c r="AE22" s="193"/>
      <c r="AF22" s="40">
        <v>2935.7111283999998</v>
      </c>
      <c r="AG22" s="40">
        <v>4072.279775689999</v>
      </c>
      <c r="AH22" s="40">
        <v>6929.4908994599973</v>
      </c>
      <c r="AI22" s="40">
        <v>193.905022</v>
      </c>
      <c r="AJ22" s="40">
        <v>608.09388766000006</v>
      </c>
      <c r="AK22" s="40" t="s">
        <v>423</v>
      </c>
      <c r="AL22" s="41" t="s">
        <v>70</v>
      </c>
    </row>
    <row r="23" spans="1:38" s="5" customFormat="1" ht="24.75" customHeight="1" thickBot="1" x14ac:dyDescent="0.25">
      <c r="A23" s="144" t="s">
        <v>84</v>
      </c>
      <c r="B23" s="38" t="s">
        <v>85</v>
      </c>
      <c r="C23" s="144" t="s">
        <v>443</v>
      </c>
      <c r="D23" s="147"/>
      <c r="E23" s="40">
        <v>0.58732200000000001</v>
      </c>
      <c r="F23" s="40">
        <v>6.0786E-2</v>
      </c>
      <c r="G23" s="40">
        <v>4.8635999999999997E-4</v>
      </c>
      <c r="H23" s="40">
        <v>1.44E-4</v>
      </c>
      <c r="I23" s="40">
        <v>3.7872000000000003E-2</v>
      </c>
      <c r="J23" s="40">
        <v>3.7872000000000003E-2</v>
      </c>
      <c r="K23" s="40">
        <v>3.7872000000000003E-2</v>
      </c>
      <c r="L23" s="40" t="s">
        <v>423</v>
      </c>
      <c r="M23" s="40">
        <v>0.19393199999999999</v>
      </c>
      <c r="N23" s="40" t="s">
        <v>423</v>
      </c>
      <c r="O23" s="40">
        <v>1.7999999999999998E-4</v>
      </c>
      <c r="P23" s="40" t="s">
        <v>423</v>
      </c>
      <c r="Q23" s="40" t="s">
        <v>423</v>
      </c>
      <c r="R23" s="40">
        <v>8.9999999999999998E-4</v>
      </c>
      <c r="S23" s="40">
        <v>3.0599999999999999E-2</v>
      </c>
      <c r="T23" s="40">
        <v>1.2600000000000003E-3</v>
      </c>
      <c r="U23" s="40">
        <v>1.7999999999999998E-4</v>
      </c>
      <c r="V23" s="40">
        <v>1.7999999999999999E-2</v>
      </c>
      <c r="W23" s="40" t="s">
        <v>423</v>
      </c>
      <c r="X23" s="40">
        <v>5.4000000000000001E-4</v>
      </c>
      <c r="Y23" s="40">
        <v>8.9999999999999998E-4</v>
      </c>
      <c r="Z23" s="40" t="s">
        <v>423</v>
      </c>
      <c r="AA23" s="40" t="s">
        <v>423</v>
      </c>
      <c r="AB23" s="40">
        <v>1.4399999999999999E-3</v>
      </c>
      <c r="AC23" s="40" t="s">
        <v>423</v>
      </c>
      <c r="AD23" s="40" t="s">
        <v>423</v>
      </c>
      <c r="AE23" s="193"/>
      <c r="AF23" s="40">
        <v>760.5</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v>0.33710691322426056</v>
      </c>
      <c r="F24" s="40">
        <v>2.4132546347739956E-2</v>
      </c>
      <c r="G24" s="40">
        <v>0.71030390783151998</v>
      </c>
      <c r="H24" s="40" t="s">
        <v>442</v>
      </c>
      <c r="I24" s="40">
        <v>4.4710050080739021E-2</v>
      </c>
      <c r="J24" s="40">
        <v>5.2235169635267101E-2</v>
      </c>
      <c r="K24" s="40">
        <v>5.3367662262795074E-2</v>
      </c>
      <c r="L24" s="40">
        <v>4.0039741136559505E-3</v>
      </c>
      <c r="M24" s="40">
        <v>0.25438963731439962</v>
      </c>
      <c r="N24" s="40">
        <v>2.9707831840810099E-2</v>
      </c>
      <c r="O24" s="40">
        <v>6.1398281317681892E-3</v>
      </c>
      <c r="P24" s="40">
        <v>1.14453939429905E-3</v>
      </c>
      <c r="Q24" s="40">
        <v>1.5135824347800521E-3</v>
      </c>
      <c r="R24" s="40">
        <v>2.9657488234438197E-2</v>
      </c>
      <c r="S24" s="40">
        <v>7.7541183804888383E-3</v>
      </c>
      <c r="T24" s="40">
        <v>0.21025029009489765</v>
      </c>
      <c r="U24" s="40">
        <v>4.1059381634687958E-4</v>
      </c>
      <c r="V24" s="40">
        <v>0.24640855764014713</v>
      </c>
      <c r="W24" s="40">
        <v>5.9944844042753964E-2</v>
      </c>
      <c r="X24" s="40">
        <v>7.8464376595465159E-3</v>
      </c>
      <c r="Y24" s="40">
        <v>1.1688400628113334E-2</v>
      </c>
      <c r="Z24" s="40">
        <v>1.9777875902075241E-2</v>
      </c>
      <c r="AA24" s="40">
        <v>3.5488667066174702E-3</v>
      </c>
      <c r="AB24" s="40">
        <v>4.2861580896352558E-2</v>
      </c>
      <c r="AC24" s="40">
        <v>2.2851486070747345E-3</v>
      </c>
      <c r="AD24" s="40">
        <v>1.0207378337822624E-2</v>
      </c>
      <c r="AE24" s="193"/>
      <c r="AF24" s="40">
        <v>1852.8980852000004</v>
      </c>
      <c r="AG24" s="40">
        <v>95.662564881999998</v>
      </c>
      <c r="AH24" s="40">
        <v>2415.432242299999</v>
      </c>
      <c r="AI24" s="40">
        <v>446.19636500000007</v>
      </c>
      <c r="AJ24" s="40" t="s">
        <v>441</v>
      </c>
      <c r="AK24" s="40" t="s">
        <v>423</v>
      </c>
      <c r="AL24" s="146" t="s">
        <v>70</v>
      </c>
    </row>
    <row r="25" spans="1:38" s="5" customFormat="1" ht="24.75" customHeight="1" thickBot="1" x14ac:dyDescent="0.25">
      <c r="A25" s="144" t="s">
        <v>89</v>
      </c>
      <c r="B25" s="38" t="s">
        <v>90</v>
      </c>
      <c r="C25" s="144" t="s">
        <v>91</v>
      </c>
      <c r="D25" s="145"/>
      <c r="E25" s="40">
        <v>0.21509426106270466</v>
      </c>
      <c r="F25" s="40">
        <v>1.4848636803994503E-2</v>
      </c>
      <c r="G25" s="40">
        <v>1.9791716474140009E-2</v>
      </c>
      <c r="H25" s="40" t="s">
        <v>423</v>
      </c>
      <c r="I25" s="40">
        <v>2.3561567041762232E-4</v>
      </c>
      <c r="J25" s="40">
        <v>2.3561567041762232E-4</v>
      </c>
      <c r="K25" s="40">
        <v>2.3561567041762232E-4</v>
      </c>
      <c r="L25" s="40" t="s">
        <v>442</v>
      </c>
      <c r="M25" s="40">
        <v>9.8082760942009989E-2</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1013.1473827957759</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2.1217068494485111E-2</v>
      </c>
      <c r="F26" s="40">
        <v>1.957795896606E-3</v>
      </c>
      <c r="G26" s="40">
        <v>1.6780838540399999E-3</v>
      </c>
      <c r="H26" s="40" t="s">
        <v>442</v>
      </c>
      <c r="I26" s="40">
        <v>2.9977188256438607E-5</v>
      </c>
      <c r="J26" s="40">
        <v>2.9977188256438607E-5</v>
      </c>
      <c r="K26" s="40">
        <v>2.9977188256438607E-5</v>
      </c>
      <c r="L26" s="40" t="s">
        <v>442</v>
      </c>
      <c r="M26" s="40">
        <v>6.2556983827999998E-2</v>
      </c>
      <c r="N26" s="40">
        <v>1.7986312953863164</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94.063080375031674</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19.249935619499446</v>
      </c>
      <c r="F27" s="40">
        <v>10.167353361084603</v>
      </c>
      <c r="G27" s="40">
        <v>5.8054641000396409E-2</v>
      </c>
      <c r="H27" s="40">
        <v>0.78804609427755279</v>
      </c>
      <c r="I27" s="40">
        <v>1.1207546019482553</v>
      </c>
      <c r="J27" s="40">
        <v>1.1207546019482553</v>
      </c>
      <c r="K27" s="40">
        <v>1.1207546019482553</v>
      </c>
      <c r="L27" s="40">
        <v>0.58072093515588485</v>
      </c>
      <c r="M27" s="40">
        <v>87.565349310507798</v>
      </c>
      <c r="N27" s="40">
        <v>1.1189858422331188E-3</v>
      </c>
      <c r="O27" s="40">
        <v>1.3265280393941881E-4</v>
      </c>
      <c r="P27" s="40">
        <v>7.5755035562949631E-3</v>
      </c>
      <c r="Q27" s="40">
        <v>2.1342005858857025E-4</v>
      </c>
      <c r="R27" s="40">
        <v>8.1786795162971174E-3</v>
      </c>
      <c r="S27" s="40">
        <v>5.6273641289748023E-3</v>
      </c>
      <c r="T27" s="40">
        <v>1.308894455111687E-3</v>
      </c>
      <c r="U27" s="40">
        <v>1.6153450929830274E-4</v>
      </c>
      <c r="V27" s="40">
        <v>2.7519645194986477E-2</v>
      </c>
      <c r="W27" s="40">
        <v>0.81604160000000003</v>
      </c>
      <c r="X27" s="40">
        <v>2.14493404608E-2</v>
      </c>
      <c r="Y27" s="40">
        <v>2.4770761657300001E-2</v>
      </c>
      <c r="Z27" s="40">
        <v>1.8426919857800001E-2</v>
      </c>
      <c r="AA27" s="40">
        <v>2.2005960839499999E-2</v>
      </c>
      <c r="AB27" s="40">
        <v>8.6652982815400001E-2</v>
      </c>
      <c r="AC27" s="40">
        <v>8.1604159999999998E-4</v>
      </c>
      <c r="AD27" s="40">
        <v>1.6751029999999999E-4</v>
      </c>
      <c r="AE27" s="193"/>
      <c r="AF27" s="40">
        <v>62523.311518565497</v>
      </c>
      <c r="AG27" s="40" t="s">
        <v>423</v>
      </c>
      <c r="AH27" s="40">
        <v>2387.5554473868001</v>
      </c>
      <c r="AI27" s="40">
        <v>330.29264305480001</v>
      </c>
      <c r="AJ27" s="40" t="s">
        <v>423</v>
      </c>
      <c r="AK27" s="40" t="s">
        <v>423</v>
      </c>
      <c r="AL27" s="41" t="s">
        <v>70</v>
      </c>
    </row>
    <row r="28" spans="1:38" s="143" customFormat="1" ht="26.25" customHeight="1" thickBot="1" x14ac:dyDescent="0.25">
      <c r="A28" s="142" t="s">
        <v>94</v>
      </c>
      <c r="B28" s="142" t="s">
        <v>97</v>
      </c>
      <c r="C28" s="142" t="s">
        <v>98</v>
      </c>
      <c r="D28" s="39"/>
      <c r="E28" s="40">
        <v>4.9329072257234783</v>
      </c>
      <c r="F28" s="40">
        <v>0.74776400091992834</v>
      </c>
      <c r="G28" s="40">
        <v>8.3983558314368253E-3</v>
      </c>
      <c r="H28" s="40">
        <v>2.7605066036770223E-2</v>
      </c>
      <c r="I28" s="40">
        <v>0.5196996475500707</v>
      </c>
      <c r="J28" s="40">
        <v>0.5196996475500707</v>
      </c>
      <c r="K28" s="40">
        <v>0.5196996475500707</v>
      </c>
      <c r="L28" s="40">
        <v>0.28197415721853675</v>
      </c>
      <c r="M28" s="40">
        <v>7.6330468441080885</v>
      </c>
      <c r="N28" s="40">
        <v>2.2134875360946412E-4</v>
      </c>
      <c r="O28" s="40">
        <v>2.4165726160911434E-5</v>
      </c>
      <c r="P28" s="40">
        <v>1.9269260980675443E-3</v>
      </c>
      <c r="Q28" s="40">
        <v>4.325432532191033E-5</v>
      </c>
      <c r="R28" s="40">
        <v>2.7018092683791699E-3</v>
      </c>
      <c r="S28" s="40">
        <v>1.8257785413599086E-3</v>
      </c>
      <c r="T28" s="40">
        <v>1.7281980964233381E-4</v>
      </c>
      <c r="U28" s="40">
        <v>3.8177198321997778E-5</v>
      </c>
      <c r="V28" s="40">
        <v>6.7195818879622234E-3</v>
      </c>
      <c r="W28" s="40">
        <v>0.14124</v>
      </c>
      <c r="X28" s="40">
        <v>6.3021127584000003E-3</v>
      </c>
      <c r="Y28" s="40">
        <v>7.1191432240000005E-3</v>
      </c>
      <c r="Z28" s="40">
        <v>5.5124514125000001E-3</v>
      </c>
      <c r="AA28" s="40">
        <v>6.0020098397000005E-3</v>
      </c>
      <c r="AB28" s="40">
        <v>2.4935717234600002E-2</v>
      </c>
      <c r="AC28" s="40">
        <v>1.4123989999999999E-4</v>
      </c>
      <c r="AD28" s="40">
        <v>3.35426E-5</v>
      </c>
      <c r="AE28" s="193"/>
      <c r="AF28" s="40">
        <v>13903.168046794701</v>
      </c>
      <c r="AG28" s="40" t="s">
        <v>423</v>
      </c>
      <c r="AH28" s="40" t="s">
        <v>442</v>
      </c>
      <c r="AI28" s="40">
        <v>160.23590420529999</v>
      </c>
      <c r="AJ28" s="40" t="s">
        <v>423</v>
      </c>
      <c r="AK28" s="40" t="s">
        <v>423</v>
      </c>
      <c r="AL28" s="41" t="s">
        <v>70</v>
      </c>
    </row>
    <row r="29" spans="1:38" s="143" customFormat="1" ht="26.25" customHeight="1" thickBot="1" x14ac:dyDescent="0.25">
      <c r="A29" s="142" t="s">
        <v>94</v>
      </c>
      <c r="B29" s="142" t="s">
        <v>99</v>
      </c>
      <c r="C29" s="142" t="s">
        <v>100</v>
      </c>
      <c r="D29" s="39"/>
      <c r="E29" s="40">
        <v>17.868104727530749</v>
      </c>
      <c r="F29" s="40">
        <v>1.010416704697241</v>
      </c>
      <c r="G29" s="40">
        <v>1.5405485257126416E-2</v>
      </c>
      <c r="H29" s="40">
        <v>1.0641113515418792E-2</v>
      </c>
      <c r="I29" s="40">
        <v>0.51235765840005398</v>
      </c>
      <c r="J29" s="40">
        <v>0.51235765840005398</v>
      </c>
      <c r="K29" s="40">
        <v>0.51235765840005398</v>
      </c>
      <c r="L29" s="40">
        <v>0.29611711540971525</v>
      </c>
      <c r="M29" s="40">
        <v>4.4606543251250068</v>
      </c>
      <c r="N29" s="40">
        <v>2.8744045502141792E-4</v>
      </c>
      <c r="O29" s="40">
        <v>2.8816880867598881E-5</v>
      </c>
      <c r="P29" s="40">
        <v>3.0318283202601403E-3</v>
      </c>
      <c r="Q29" s="40">
        <v>5.7451673321555035E-5</v>
      </c>
      <c r="R29" s="40">
        <v>4.8484312569127734E-3</v>
      </c>
      <c r="S29" s="40">
        <v>3.2518022392096532E-3</v>
      </c>
      <c r="T29" s="40">
        <v>1.1799884967503651E-4</v>
      </c>
      <c r="U29" s="40">
        <v>5.7269584907912296E-5</v>
      </c>
      <c r="V29" s="40">
        <v>1.0303062631014931E-2</v>
      </c>
      <c r="W29" s="40">
        <v>0.14695539999999999</v>
      </c>
      <c r="X29" s="40">
        <v>2.2559990836E-3</v>
      </c>
      <c r="Y29" s="40">
        <v>1.36613277861E-2</v>
      </c>
      <c r="Z29" s="40">
        <v>1.52655938009E-2</v>
      </c>
      <c r="AA29" s="40">
        <v>3.5093319084000003E-3</v>
      </c>
      <c r="AB29" s="40">
        <v>3.4692252579000001E-2</v>
      </c>
      <c r="AC29" s="40">
        <v>1.010776E-4</v>
      </c>
      <c r="AD29" s="40">
        <v>2.6300900000000001E-5</v>
      </c>
      <c r="AE29" s="193"/>
      <c r="AF29" s="40">
        <v>23776.501794781201</v>
      </c>
      <c r="AG29" s="40" t="s">
        <v>423</v>
      </c>
      <c r="AH29" s="40">
        <v>372.74455261320003</v>
      </c>
      <c r="AI29" s="40">
        <v>325.38656228069999</v>
      </c>
      <c r="AJ29" s="40" t="s">
        <v>423</v>
      </c>
      <c r="AK29" s="40" t="s">
        <v>423</v>
      </c>
      <c r="AL29" s="41" t="s">
        <v>70</v>
      </c>
    </row>
    <row r="30" spans="1:38" s="143" customFormat="1" ht="26.25" customHeight="1" thickBot="1" x14ac:dyDescent="0.25">
      <c r="A30" s="142" t="s">
        <v>94</v>
      </c>
      <c r="B30" s="142" t="s">
        <v>101</v>
      </c>
      <c r="C30" s="142" t="s">
        <v>102</v>
      </c>
      <c r="D30" s="39"/>
      <c r="E30" s="40">
        <v>4.7330456787020463E-2</v>
      </c>
      <c r="F30" s="40">
        <v>0.51422661267114111</v>
      </c>
      <c r="G30" s="40">
        <v>3.9597057566061774E-4</v>
      </c>
      <c r="H30" s="40">
        <v>3.8310575501796336E-4</v>
      </c>
      <c r="I30" s="40">
        <v>1.048153895666813E-2</v>
      </c>
      <c r="J30" s="40">
        <v>1.048153895666813E-2</v>
      </c>
      <c r="K30" s="40">
        <v>1.048153895666813E-2</v>
      </c>
      <c r="L30" s="40">
        <v>1.7713693056272566E-3</v>
      </c>
      <c r="M30" s="40">
        <v>2.739141281164196</v>
      </c>
      <c r="N30" s="40">
        <v>1.3395214593734019E-5</v>
      </c>
      <c r="O30" s="40">
        <v>3.2296064997642854E-4</v>
      </c>
      <c r="P30" s="40">
        <v>6.0105550998088228E-5</v>
      </c>
      <c r="Q30" s="40">
        <v>2.0726052068306279E-6</v>
      </c>
      <c r="R30" s="40">
        <v>1.3975411858566003E-3</v>
      </c>
      <c r="S30" s="40">
        <v>5.4896965053479345E-2</v>
      </c>
      <c r="T30" s="40">
        <v>2.2648267147109395E-3</v>
      </c>
      <c r="U30" s="40">
        <v>3.2155021614672729E-4</v>
      </c>
      <c r="V30" s="40">
        <v>3.1976852079325491E-2</v>
      </c>
      <c r="W30" s="40">
        <v>4.5525999999999995E-3</v>
      </c>
      <c r="X30" s="40">
        <v>7.0729327499999999E-5</v>
      </c>
      <c r="Y30" s="40">
        <v>1.1622219640000001E-4</v>
      </c>
      <c r="Z30" s="40">
        <v>4.7765657099999996E-5</v>
      </c>
      <c r="AA30" s="40">
        <v>1.3417197920000001E-4</v>
      </c>
      <c r="AB30" s="40">
        <v>3.6888916020000003E-4</v>
      </c>
      <c r="AC30" s="40">
        <v>4.5522999999999996E-6</v>
      </c>
      <c r="AD30" s="40">
        <v>3.6270000000000002E-6</v>
      </c>
      <c r="AE30" s="193"/>
      <c r="AF30" s="40">
        <v>303.98209700199999</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2.2891999934172604</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
        <v>423</v>
      </c>
      <c r="AC31" s="40" t="s">
        <v>423</v>
      </c>
      <c r="AD31" s="40" t="s">
        <v>423</v>
      </c>
      <c r="AE31" s="193"/>
      <c r="AF31" s="40">
        <v>106.7682876927</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0.41002628354281584</v>
      </c>
      <c r="J32" s="40">
        <v>0.79944628176495103</v>
      </c>
      <c r="K32" s="40">
        <v>1.0123500912118162</v>
      </c>
      <c r="L32" s="40">
        <v>9.0759571294606378E-2</v>
      </c>
      <c r="M32" s="40" t="s">
        <v>423</v>
      </c>
      <c r="N32" s="40">
        <v>3.157767286093355</v>
      </c>
      <c r="O32" s="40">
        <v>1.370289074072221E-2</v>
      </c>
      <c r="P32" s="40" t="s">
        <v>442</v>
      </c>
      <c r="Q32" s="40">
        <v>3.6038266300056847E-2</v>
      </c>
      <c r="R32" s="40">
        <v>1.1799498755418825</v>
      </c>
      <c r="S32" s="40">
        <v>25.918099791803893</v>
      </c>
      <c r="T32" s="40">
        <v>0.18041127576130833</v>
      </c>
      <c r="U32" s="40">
        <v>2.0247001824236326E-2</v>
      </c>
      <c r="V32" s="40">
        <v>8.1534658253871228</v>
      </c>
      <c r="W32" s="40" t="s">
        <v>442</v>
      </c>
      <c r="X32" s="40" t="s">
        <v>442</v>
      </c>
      <c r="Y32" s="40" t="s">
        <v>442</v>
      </c>
      <c r="Z32" s="40" t="s">
        <v>442</v>
      </c>
      <c r="AA32" s="40" t="s">
        <v>442</v>
      </c>
      <c r="AB32" s="40" t="s">
        <v>442</v>
      </c>
      <c r="AC32" s="40" t="s">
        <v>442</v>
      </c>
      <c r="AD32" s="40" t="s">
        <v>442</v>
      </c>
      <c r="AE32" s="193"/>
      <c r="AF32" s="40" t="s">
        <v>423</v>
      </c>
      <c r="AG32" s="40" t="s">
        <v>423</v>
      </c>
      <c r="AH32" s="40" t="s">
        <v>423</v>
      </c>
      <c r="AI32" s="40" t="s">
        <v>423</v>
      </c>
      <c r="AJ32" s="40" t="s">
        <v>423</v>
      </c>
      <c r="AK32" s="40">
        <v>32883.107841249963</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0.17762959071006537</v>
      </c>
      <c r="J33" s="40">
        <v>0.32894368650012118</v>
      </c>
      <c r="K33" s="40">
        <v>0.65788737300024236</v>
      </c>
      <c r="L33" s="40">
        <v>6.9736061538025638E-3</v>
      </c>
      <c r="M33" s="40" t="s">
        <v>423</v>
      </c>
      <c r="N33" s="40" t="s">
        <v>442</v>
      </c>
      <c r="O33" s="40" t="s">
        <v>442</v>
      </c>
      <c r="P33" s="40" t="s">
        <v>442</v>
      </c>
      <c r="Q33" s="40" t="s">
        <v>442</v>
      </c>
      <c r="R33" s="40" t="s">
        <v>442</v>
      </c>
      <c r="S33" s="40" t="s">
        <v>442</v>
      </c>
      <c r="T33" s="40" t="s">
        <v>442</v>
      </c>
      <c r="U33" s="40" t="s">
        <v>442</v>
      </c>
      <c r="V33" s="40" t="s">
        <v>442</v>
      </c>
      <c r="W33" s="40" t="s">
        <v>442</v>
      </c>
      <c r="X33" s="40">
        <v>3.0525974107211244E-6</v>
      </c>
      <c r="Y33" s="40">
        <v>2.7631269666010178E-7</v>
      </c>
      <c r="Z33" s="40">
        <v>4.0789017126015025E-7</v>
      </c>
      <c r="AA33" s="40" t="s">
        <v>442</v>
      </c>
      <c r="AB33" s="40" t="s">
        <v>442</v>
      </c>
      <c r="AC33" s="40" t="s">
        <v>442</v>
      </c>
      <c r="AD33" s="40" t="s">
        <v>442</v>
      </c>
      <c r="AE33" s="193"/>
      <c r="AF33" s="40" t="s">
        <v>423</v>
      </c>
      <c r="AG33" s="40" t="s">
        <v>423</v>
      </c>
      <c r="AH33" s="40" t="s">
        <v>423</v>
      </c>
      <c r="AI33" s="40" t="s">
        <v>423</v>
      </c>
      <c r="AJ33" s="40" t="s">
        <v>423</v>
      </c>
      <c r="AK33" s="40">
        <v>32883.107841249963</v>
      </c>
      <c r="AL33" s="41" t="s">
        <v>107</v>
      </c>
    </row>
    <row r="34" spans="1:38" s="5" customFormat="1" ht="24.6" customHeight="1" thickBot="1" x14ac:dyDescent="0.25">
      <c r="A34" s="144" t="s">
        <v>84</v>
      </c>
      <c r="B34" s="38" t="s">
        <v>110</v>
      </c>
      <c r="C34" s="144" t="s">
        <v>111</v>
      </c>
      <c r="D34" s="145"/>
      <c r="E34" s="40">
        <v>1.048</v>
      </c>
      <c r="F34" s="40">
        <v>9.2999999999999999E-2</v>
      </c>
      <c r="G34" s="40">
        <v>5.4040000000000002E-4</v>
      </c>
      <c r="H34" s="40">
        <v>1.3999999999999999E-4</v>
      </c>
      <c r="I34" s="40">
        <v>2.7400000000000004E-2</v>
      </c>
      <c r="J34" s="40">
        <v>2.8799999999999999E-2</v>
      </c>
      <c r="K34" s="40">
        <v>3.04E-2</v>
      </c>
      <c r="L34" s="40" t="s">
        <v>423</v>
      </c>
      <c r="M34" s="40">
        <v>0.214</v>
      </c>
      <c r="N34" s="40" t="s">
        <v>423</v>
      </c>
      <c r="O34" s="40">
        <v>2.0000000000000001E-4</v>
      </c>
      <c r="P34" s="40" t="s">
        <v>423</v>
      </c>
      <c r="Q34" s="40" t="s">
        <v>423</v>
      </c>
      <c r="R34" s="40">
        <v>1E-3</v>
      </c>
      <c r="S34" s="40">
        <v>3.4000000000000002E-2</v>
      </c>
      <c r="T34" s="40">
        <v>1.4000000000000002E-3</v>
      </c>
      <c r="U34" s="40">
        <v>2.0000000000000001E-4</v>
      </c>
      <c r="V34" s="40">
        <v>0.02</v>
      </c>
      <c r="W34" s="40" t="s">
        <v>423</v>
      </c>
      <c r="X34" s="40">
        <v>5.9999999999999995E-4</v>
      </c>
      <c r="Y34" s="40">
        <v>1E-3</v>
      </c>
      <c r="Z34" s="40" t="s">
        <v>423</v>
      </c>
      <c r="AA34" s="40" t="s">
        <v>423</v>
      </c>
      <c r="AB34" s="40">
        <v>1.5999999999999999E-3</v>
      </c>
      <c r="AC34" s="40" t="s">
        <v>423</v>
      </c>
      <c r="AD34" s="40" t="s">
        <v>423</v>
      </c>
      <c r="AE34" s="193"/>
      <c r="AF34" s="40">
        <v>846</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1.5600069039661582</v>
      </c>
      <c r="F35" s="40">
        <v>3.7759993255205279E-2</v>
      </c>
      <c r="G35" s="40">
        <v>0.98193507398416413</v>
      </c>
      <c r="H35" s="40" t="s">
        <v>423</v>
      </c>
      <c r="I35" s="40">
        <v>6.7621774845457477E-2</v>
      </c>
      <c r="J35" s="40">
        <v>6.7621774845457477E-2</v>
      </c>
      <c r="K35" s="40">
        <v>6.7621774845457477E-2</v>
      </c>
      <c r="L35" s="40">
        <v>2.5433856710908504E-3</v>
      </c>
      <c r="M35" s="40">
        <v>8.2787693605516133E-2</v>
      </c>
      <c r="N35" s="40">
        <v>3.4012050289120234E-3</v>
      </c>
      <c r="O35" s="40">
        <v>3.272120268123167E-4</v>
      </c>
      <c r="P35" s="40">
        <v>5.5536042061290309E-4</v>
      </c>
      <c r="Q35" s="40">
        <v>7.7029830046099713E-3</v>
      </c>
      <c r="R35" s="40">
        <v>8.2433328613343102E-3</v>
      </c>
      <c r="S35" s="40">
        <v>2.3359643696727272E-2</v>
      </c>
      <c r="T35" s="40">
        <v>0.35242794754926682</v>
      </c>
      <c r="U35" s="40">
        <v>3.3786891830791788E-3</v>
      </c>
      <c r="V35" s="40">
        <v>2.64771734227566E-2</v>
      </c>
      <c r="W35" s="40">
        <v>6.4917035626363634E-3</v>
      </c>
      <c r="X35" s="40" t="s">
        <v>423</v>
      </c>
      <c r="Y35" s="40" t="s">
        <v>423</v>
      </c>
      <c r="Z35" s="40" t="s">
        <v>423</v>
      </c>
      <c r="AA35" s="40" t="s">
        <v>423</v>
      </c>
      <c r="AB35" s="40" t="s">
        <v>423</v>
      </c>
      <c r="AC35" s="40">
        <v>2.4045583845865104E-3</v>
      </c>
      <c r="AD35" s="40">
        <v>6.5079101007137824E-3</v>
      </c>
      <c r="AE35" s="193"/>
      <c r="AF35" s="40">
        <v>908.80951271228741</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0.19929931326000003</v>
      </c>
      <c r="F36" s="40">
        <v>4.8306620250000007E-3</v>
      </c>
      <c r="G36" s="40">
        <v>5.520756600000001E-3</v>
      </c>
      <c r="H36" s="40" t="s">
        <v>423</v>
      </c>
      <c r="I36" s="40">
        <v>2.9536047810000006E-3</v>
      </c>
      <c r="J36" s="40">
        <v>2.9536047810000006E-3</v>
      </c>
      <c r="K36" s="40">
        <v>2.9536047810000006E-3</v>
      </c>
      <c r="L36" s="40">
        <v>2.4926216049000002E-4</v>
      </c>
      <c r="M36" s="40">
        <v>1.0130588361E-2</v>
      </c>
      <c r="N36" s="40">
        <v>3.5884917900000005E-4</v>
      </c>
      <c r="O36" s="40">
        <v>2.7603783000000005E-5</v>
      </c>
      <c r="P36" s="40">
        <v>8.2811349000000005E-5</v>
      </c>
      <c r="Q36" s="40">
        <v>1.1041513200000002E-4</v>
      </c>
      <c r="R36" s="40">
        <v>1.3801891500000001E-4</v>
      </c>
      <c r="S36" s="40">
        <v>2.4291329040000004E-3</v>
      </c>
      <c r="T36" s="40">
        <v>2.7603783000000005E-3</v>
      </c>
      <c r="U36" s="40">
        <v>2.7603783000000002E-4</v>
      </c>
      <c r="V36" s="40">
        <v>3.3124539600000004E-3</v>
      </c>
      <c r="W36" s="40">
        <v>3.5884917900000005E-4</v>
      </c>
      <c r="X36" s="40" t="s">
        <v>423</v>
      </c>
      <c r="Y36" s="40" t="s">
        <v>423</v>
      </c>
      <c r="Z36" s="40" t="s">
        <v>423</v>
      </c>
      <c r="AA36" s="40" t="s">
        <v>423</v>
      </c>
      <c r="AB36" s="40" t="s">
        <v>423</v>
      </c>
      <c r="AC36" s="40">
        <v>2.2083026400000004E-4</v>
      </c>
      <c r="AD36" s="40">
        <v>1.0489437540000001E-4</v>
      </c>
      <c r="AE36" s="193"/>
      <c r="AF36" s="40">
        <v>2760.3783000000003</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0.31283645400000004</v>
      </c>
      <c r="F37" s="40">
        <v>4.039870680000001E-2</v>
      </c>
      <c r="G37" s="40">
        <v>1.6567479000000002E-3</v>
      </c>
      <c r="H37" s="40" t="s">
        <v>442</v>
      </c>
      <c r="I37" s="40">
        <v>1.8454167000000006E-3</v>
      </c>
      <c r="J37" s="40">
        <v>1.8454167000000006E-3</v>
      </c>
      <c r="K37" s="40">
        <v>1.8454167000000006E-3</v>
      </c>
      <c r="L37" s="40">
        <v>4.7674247400000014E-5</v>
      </c>
      <c r="M37" s="40">
        <v>4.9384058400000007E-2</v>
      </c>
      <c r="N37" s="40">
        <v>2.2463379000000008E-5</v>
      </c>
      <c r="O37" s="40">
        <v>2.4467985000000005E-6</v>
      </c>
      <c r="P37" s="40">
        <v>5.8959000000000019E-4</v>
      </c>
      <c r="Q37" s="40">
        <v>6.8274522000000011E-4</v>
      </c>
      <c r="R37" s="40">
        <v>2.1899730960000002E-5</v>
      </c>
      <c r="S37" s="40">
        <v>3.9587430960000012E-6</v>
      </c>
      <c r="T37" s="40">
        <v>2.0514194460000003E-5</v>
      </c>
      <c r="U37" s="40">
        <v>1.3171440600000004E-4</v>
      </c>
      <c r="V37" s="40">
        <v>1.0341998189999999E-3</v>
      </c>
      <c r="W37" s="40">
        <v>2.9727127800000001E-3</v>
      </c>
      <c r="X37" s="40">
        <v>3.5281065600000011E-6</v>
      </c>
      <c r="Y37" s="40">
        <v>7.8391886400000023E-6</v>
      </c>
      <c r="Z37" s="40">
        <v>5.2567844400000014E-6</v>
      </c>
      <c r="AA37" s="40">
        <v>5.2921598400000008E-6</v>
      </c>
      <c r="AB37" s="40">
        <v>2.1916239480000004E-5</v>
      </c>
      <c r="AC37" s="40" t="s">
        <v>423</v>
      </c>
      <c r="AD37" s="40" t="s">
        <v>423</v>
      </c>
      <c r="AE37" s="193"/>
      <c r="AF37" s="40" t="s">
        <v>441</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0.44721238191868506</v>
      </c>
      <c r="F39" s="40">
        <v>4.2986997625232885E-2</v>
      </c>
      <c r="G39" s="40">
        <v>0.87870552325713747</v>
      </c>
      <c r="H39" s="40" t="s">
        <v>442</v>
      </c>
      <c r="I39" s="40">
        <v>3.9805591335746196E-2</v>
      </c>
      <c r="J39" s="40">
        <v>4.3673292038740139E-2</v>
      </c>
      <c r="K39" s="40">
        <v>4.5095749036528153E-2</v>
      </c>
      <c r="L39" s="40">
        <v>2.7015690780579052E-3</v>
      </c>
      <c r="M39" s="40">
        <v>0.31966814992229442</v>
      </c>
      <c r="N39" s="40">
        <v>6.3439353275187862E-2</v>
      </c>
      <c r="O39" s="40">
        <v>4.8250376899639817E-3</v>
      </c>
      <c r="P39" s="40">
        <v>2.356308996891242E-3</v>
      </c>
      <c r="Q39" s="40">
        <v>3.2360833689818297E-3</v>
      </c>
      <c r="R39" s="40">
        <v>4.9741034949914976E-2</v>
      </c>
      <c r="S39" s="40">
        <v>2.1696597835271472E-2</v>
      </c>
      <c r="T39" s="40">
        <v>0.57272272182035955</v>
      </c>
      <c r="U39" s="40">
        <v>5.6896517339223779E-4</v>
      </c>
      <c r="V39" s="40">
        <v>0.20518338386137291</v>
      </c>
      <c r="W39" s="40">
        <v>6.9064825560380225E-2</v>
      </c>
      <c r="X39" s="40">
        <v>1.9431105512432323E-2</v>
      </c>
      <c r="Y39" s="40">
        <v>2.4003105952503972E-2</v>
      </c>
      <c r="Z39" s="40">
        <v>0.12000918068596711</v>
      </c>
      <c r="AA39" s="40">
        <v>7.7396093896269866E-3</v>
      </c>
      <c r="AB39" s="40">
        <v>0.1711830015405304</v>
      </c>
      <c r="AC39" s="40">
        <v>1.6783904756700002E-3</v>
      </c>
      <c r="AD39" s="40">
        <v>3.0442956205182541E-2</v>
      </c>
      <c r="AE39" s="193"/>
      <c r="AF39" s="40">
        <v>1997.7291196000008</v>
      </c>
      <c r="AG39" s="40">
        <v>179.00999999999979</v>
      </c>
      <c r="AH39" s="40">
        <v>3585.2</v>
      </c>
      <c r="AI39" s="40">
        <v>385.99999999999994</v>
      </c>
      <c r="AJ39" s="40" t="s">
        <v>441</v>
      </c>
      <c r="AK39" s="40" t="s">
        <v>423</v>
      </c>
      <c r="AL39" s="41" t="s">
        <v>70</v>
      </c>
    </row>
    <row r="40" spans="1:38" s="5" customFormat="1" ht="24.75" customHeight="1" thickBot="1" x14ac:dyDescent="0.25">
      <c r="A40" s="144" t="s">
        <v>84</v>
      </c>
      <c r="B40" s="38" t="s">
        <v>124</v>
      </c>
      <c r="C40" s="144" t="s">
        <v>445</v>
      </c>
      <c r="D40" s="145"/>
      <c r="E40" s="40">
        <v>0.13051599999999999</v>
      </c>
      <c r="F40" s="40">
        <v>1.3507999999999999E-2</v>
      </c>
      <c r="G40" s="40">
        <v>1.0808E-4</v>
      </c>
      <c r="H40" s="40">
        <v>3.1999999999999999E-5</v>
      </c>
      <c r="I40" s="40">
        <v>8.4159999999999999E-3</v>
      </c>
      <c r="J40" s="40">
        <v>8.4159999999999999E-3</v>
      </c>
      <c r="K40" s="40">
        <v>8.4159999999999999E-3</v>
      </c>
      <c r="L40" s="40" t="s">
        <v>423</v>
      </c>
      <c r="M40" s="40">
        <v>4.3096000000000002E-2</v>
      </c>
      <c r="N40" s="40" t="s">
        <v>423</v>
      </c>
      <c r="O40" s="40">
        <v>4.0000000000000003E-5</v>
      </c>
      <c r="P40" s="40" t="s">
        <v>423</v>
      </c>
      <c r="Q40" s="40" t="s">
        <v>423</v>
      </c>
      <c r="R40" s="40">
        <v>2.0000000000000001E-4</v>
      </c>
      <c r="S40" s="40">
        <v>6.7999999999999996E-3</v>
      </c>
      <c r="T40" s="40">
        <v>2.8000000000000003E-4</v>
      </c>
      <c r="U40" s="40">
        <v>4.0000000000000003E-5</v>
      </c>
      <c r="V40" s="40">
        <v>4.0000000000000001E-3</v>
      </c>
      <c r="W40" s="40" t="s">
        <v>423</v>
      </c>
      <c r="X40" s="40">
        <v>1.2E-4</v>
      </c>
      <c r="Y40" s="40">
        <v>2.0000000000000001E-4</v>
      </c>
      <c r="Z40" s="40" t="s">
        <v>423</v>
      </c>
      <c r="AA40" s="40" t="s">
        <v>423</v>
      </c>
      <c r="AB40" s="40">
        <v>3.2000000000000003E-4</v>
      </c>
      <c r="AC40" s="40" t="s">
        <v>423</v>
      </c>
      <c r="AD40" s="40" t="s">
        <v>423</v>
      </c>
      <c r="AE40" s="193"/>
      <c r="AF40" s="40">
        <v>169</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3.1181896490533183</v>
      </c>
      <c r="F41" s="40">
        <v>20.096828634181612</v>
      </c>
      <c r="G41" s="40">
        <v>9.2048728499999992</v>
      </c>
      <c r="H41" s="40">
        <v>2.0454824729333732</v>
      </c>
      <c r="I41" s="40">
        <v>23.826076019063354</v>
      </c>
      <c r="J41" s="40">
        <v>24.557052556514758</v>
      </c>
      <c r="K41" s="40">
        <v>26.084492602501502</v>
      </c>
      <c r="L41" s="40">
        <v>2.3318488590092712</v>
      </c>
      <c r="M41" s="40">
        <v>164.43969509526886</v>
      </c>
      <c r="N41" s="40">
        <v>2.4620410540500002</v>
      </c>
      <c r="O41" s="40">
        <v>0.41040966897499992</v>
      </c>
      <c r="P41" s="40">
        <v>7.2668108600000003E-2</v>
      </c>
      <c r="Q41" s="40">
        <v>4.446447089999999E-2</v>
      </c>
      <c r="R41" s="40">
        <v>0.81665310757999998</v>
      </c>
      <c r="S41" s="40">
        <v>0.44216600745799994</v>
      </c>
      <c r="T41" s="40">
        <v>0.22537193620499996</v>
      </c>
      <c r="U41" s="40">
        <v>3.4421458299999999E-2</v>
      </c>
      <c r="V41" s="40">
        <v>17.876021381249998</v>
      </c>
      <c r="W41" s="40">
        <v>29.216092432906304</v>
      </c>
      <c r="X41" s="40">
        <v>6.2122530913269909</v>
      </c>
      <c r="Y41" s="40">
        <v>6.1729912258203976</v>
      </c>
      <c r="Z41" s="40">
        <v>2.4457251231089971</v>
      </c>
      <c r="AA41" s="40">
        <v>3.2575235516838594</v>
      </c>
      <c r="AB41" s="40">
        <v>18.088492991940246</v>
      </c>
      <c r="AC41" s="40">
        <v>0.15489276395999996</v>
      </c>
      <c r="AD41" s="40">
        <v>1.6599991084187924</v>
      </c>
      <c r="AE41" s="193"/>
      <c r="AF41" s="40">
        <v>1395.9</v>
      </c>
      <c r="AG41" s="40">
        <v>9754.4579999999987</v>
      </c>
      <c r="AH41" s="40">
        <v>2295.5</v>
      </c>
      <c r="AI41" s="40">
        <v>29769</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0.11916805500000001</v>
      </c>
      <c r="F43" s="40">
        <v>9.3848875500000019E-3</v>
      </c>
      <c r="G43" s="40">
        <v>0.39594081254201441</v>
      </c>
      <c r="H43" s="40" t="s">
        <v>442</v>
      </c>
      <c r="I43" s="40">
        <v>1.8692493315000013E-2</v>
      </c>
      <c r="J43" s="40">
        <v>1.9716175265000004E-2</v>
      </c>
      <c r="K43" s="40">
        <v>2.0663619265000002E-2</v>
      </c>
      <c r="L43" s="40">
        <v>1.7187394225000004E-3</v>
      </c>
      <c r="M43" s="40">
        <v>0.11390088800000006</v>
      </c>
      <c r="N43" s="40">
        <v>2.1505992822499983E-2</v>
      </c>
      <c r="O43" s="40">
        <v>2.0060407187500015E-3</v>
      </c>
      <c r="P43" s="40">
        <v>1.7034922199999978E-3</v>
      </c>
      <c r="Q43" s="40">
        <v>8.9593365000000024E-4</v>
      </c>
      <c r="R43" s="40">
        <v>6.9786170854000008E-3</v>
      </c>
      <c r="S43" s="40">
        <v>2.9858033685399949E-3</v>
      </c>
      <c r="T43" s="40">
        <v>1.8582669131649993E-2</v>
      </c>
      <c r="U43" s="40">
        <v>4.2007186499999974E-4</v>
      </c>
      <c r="V43" s="40">
        <v>9.7620433147499894E-2</v>
      </c>
      <c r="W43" s="40">
        <v>3.1325313800000018E-2</v>
      </c>
      <c r="X43" s="40">
        <v>3.9190576504999994E-3</v>
      </c>
      <c r="Y43" s="40">
        <v>5.4893234750000002E-3</v>
      </c>
      <c r="Z43" s="40">
        <v>5.0132325099999991E-3</v>
      </c>
      <c r="AA43" s="40">
        <v>1.7059006105000004E-3</v>
      </c>
      <c r="AB43" s="40">
        <v>1.6127514246000001E-2</v>
      </c>
      <c r="AC43" s="40">
        <v>8.0481012000000016E-4</v>
      </c>
      <c r="AD43" s="40">
        <v>2.8367350801449993E-2</v>
      </c>
      <c r="AE43" s="193"/>
      <c r="AF43" s="40" t="s">
        <v>423</v>
      </c>
      <c r="AG43" s="40">
        <v>166.86099999999996</v>
      </c>
      <c r="AH43" s="40">
        <v>1164</v>
      </c>
      <c r="AI43" s="40">
        <v>140</v>
      </c>
      <c r="AJ43" s="40" t="s">
        <v>441</v>
      </c>
      <c r="AK43" s="40" t="s">
        <v>423</v>
      </c>
      <c r="AL43" s="41" t="s">
        <v>70</v>
      </c>
    </row>
    <row r="44" spans="1:38" s="5" customFormat="1" ht="24.75" customHeight="1" thickBot="1" x14ac:dyDescent="0.25">
      <c r="A44" s="144" t="s">
        <v>84</v>
      </c>
      <c r="B44" s="38" t="s">
        <v>132</v>
      </c>
      <c r="C44" s="144" t="s">
        <v>133</v>
      </c>
      <c r="D44" s="145"/>
      <c r="E44" s="40">
        <v>2.7118771863818782</v>
      </c>
      <c r="F44" s="40">
        <v>1.2205122970956361</v>
      </c>
      <c r="G44" s="40">
        <v>3.2153799999999999E-3</v>
      </c>
      <c r="H44" s="40">
        <v>8.7779747756548915E-4</v>
      </c>
      <c r="I44" s="40">
        <v>0.14729157487924591</v>
      </c>
      <c r="J44" s="40">
        <v>0.14729157487924591</v>
      </c>
      <c r="K44" s="40">
        <v>0.14729157487924591</v>
      </c>
      <c r="L44" s="40">
        <v>7.8834347509200361E-2</v>
      </c>
      <c r="M44" s="40">
        <v>9.1634837107658296</v>
      </c>
      <c r="N44" s="40" t="s">
        <v>423</v>
      </c>
      <c r="O44" s="40">
        <v>1.1899999999999999E-3</v>
      </c>
      <c r="P44" s="40" t="s">
        <v>423</v>
      </c>
      <c r="Q44" s="40" t="s">
        <v>423</v>
      </c>
      <c r="R44" s="40">
        <v>5.9500000000000004E-3</v>
      </c>
      <c r="S44" s="40">
        <v>0.20229999999999998</v>
      </c>
      <c r="T44" s="40">
        <v>8.3300000000000006E-3</v>
      </c>
      <c r="U44" s="40">
        <v>1.1899999999999999E-3</v>
      </c>
      <c r="V44" s="40">
        <v>0.11899999999999999</v>
      </c>
      <c r="W44" s="40" t="s">
        <v>423</v>
      </c>
      <c r="X44" s="40">
        <v>3.5699999999999998E-3</v>
      </c>
      <c r="Y44" s="40">
        <v>5.9500000000000004E-3</v>
      </c>
      <c r="Z44" s="40" t="s">
        <v>423</v>
      </c>
      <c r="AA44" s="40" t="s">
        <v>423</v>
      </c>
      <c r="AB44" s="40">
        <v>9.5200000000000007E-3</v>
      </c>
      <c r="AC44" s="40" t="s">
        <v>423</v>
      </c>
      <c r="AD44" s="40" t="s">
        <v>423</v>
      </c>
      <c r="AE44" s="193"/>
      <c r="AF44" s="40">
        <v>5027.75</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1.5999999999999999E-3</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7.9618000000000002</v>
      </c>
      <c r="G48" s="40" t="s">
        <v>423</v>
      </c>
      <c r="H48" s="40" t="s">
        <v>423</v>
      </c>
      <c r="I48" s="40">
        <v>0.17189400000000002</v>
      </c>
      <c r="J48" s="40">
        <v>1.1173109999999999</v>
      </c>
      <c r="K48" s="40">
        <v>2.3492180000000005</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29.393000000000001</v>
      </c>
      <c r="AL48" s="148" t="s">
        <v>142</v>
      </c>
    </row>
    <row r="49" spans="1:38" s="5" customFormat="1" ht="24.75" customHeight="1" thickBot="1" x14ac:dyDescent="0.25">
      <c r="A49" s="144" t="s">
        <v>140</v>
      </c>
      <c r="B49" s="38" t="s">
        <v>18</v>
      </c>
      <c r="C49" s="144" t="s">
        <v>143</v>
      </c>
      <c r="D49" s="145"/>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2.3E-3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0.19162500000000002</v>
      </c>
      <c r="F52" s="40">
        <v>0.60225000000000006</v>
      </c>
      <c r="G52" s="40">
        <v>1.341375</v>
      </c>
      <c r="H52" s="40" t="s">
        <v>409</v>
      </c>
      <c r="I52" s="40">
        <v>1.095E-2</v>
      </c>
      <c r="J52" s="40">
        <v>2.7375000000000003E-2</v>
      </c>
      <c r="K52" s="40">
        <v>3.2850000000000004E-2</v>
      </c>
      <c r="L52" s="40" t="s">
        <v>423</v>
      </c>
      <c r="M52" s="40">
        <v>0.22447500000000001</v>
      </c>
      <c r="N52" s="40">
        <v>1.6424999999999999E-2</v>
      </c>
      <c r="O52" s="40">
        <v>2.7374999999999999E-3</v>
      </c>
      <c r="P52" s="40">
        <v>3.2849999999999997E-3</v>
      </c>
      <c r="Q52" s="40">
        <v>5.4750000000000003E-4</v>
      </c>
      <c r="R52" s="40">
        <v>5.4750000000000003E-4</v>
      </c>
      <c r="S52" s="40">
        <v>6.5699999999999995E-3</v>
      </c>
      <c r="T52" s="40">
        <v>2.9017500000000002E-2</v>
      </c>
      <c r="U52" s="40">
        <v>5.4750000000000003E-4</v>
      </c>
      <c r="V52" s="40">
        <v>5.4749999999999998E-3</v>
      </c>
      <c r="W52" s="40">
        <v>6.5699999999999995E-3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2.3673143670000005</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2377.2831200000001</v>
      </c>
      <c r="AL53" s="41" t="s">
        <v>156</v>
      </c>
    </row>
    <row r="54" spans="1:38" s="5" customFormat="1" ht="26.25" customHeight="1" thickBot="1" x14ac:dyDescent="0.25">
      <c r="A54" s="38" t="s">
        <v>140</v>
      </c>
      <c r="B54" s="38" t="s">
        <v>12</v>
      </c>
      <c r="C54" s="38" t="s">
        <v>157</v>
      </c>
      <c r="D54" s="39"/>
      <c r="E54" s="40" t="s">
        <v>423</v>
      </c>
      <c r="F54" s="40">
        <v>0.24202000000000001</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0.29567403000000003</v>
      </c>
      <c r="F55" s="40">
        <v>1.0950890000000001E-2</v>
      </c>
      <c r="G55" s="40">
        <v>0.42160926500000001</v>
      </c>
      <c r="H55" s="40" t="s">
        <v>423</v>
      </c>
      <c r="I55" s="40" t="s">
        <v>423</v>
      </c>
      <c r="J55" s="40" t="s">
        <v>423</v>
      </c>
      <c r="K55" s="40" t="s">
        <v>423</v>
      </c>
      <c r="L55" s="40" t="s">
        <v>423</v>
      </c>
      <c r="M55" s="40">
        <v>6.5705340000000001E-2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5475.4340000000002</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1.8795577910000003</v>
      </c>
      <c r="F57" s="40">
        <v>2.7261918000000003E-2</v>
      </c>
      <c r="G57" s="40">
        <v>0.56644207400000013</v>
      </c>
      <c r="H57" s="40" t="s">
        <v>442</v>
      </c>
      <c r="I57" s="40">
        <v>0.19689163000000004</v>
      </c>
      <c r="J57" s="40">
        <v>0.35440493400000006</v>
      </c>
      <c r="K57" s="40">
        <v>0.39378326000000008</v>
      </c>
      <c r="L57" s="40">
        <v>5.9067489000000006E-3</v>
      </c>
      <c r="M57" s="40">
        <v>2.2036717050000005</v>
      </c>
      <c r="N57" s="40">
        <v>0.14842599800000003</v>
      </c>
      <c r="O57" s="40">
        <v>1.2116408000000002E-2</v>
      </c>
      <c r="P57" s="40">
        <v>7.4212999000000016E-2</v>
      </c>
      <c r="Q57" s="40">
        <v>4.0135601500000007E-2</v>
      </c>
      <c r="R57" s="40">
        <v>6.2096591000000013E-2</v>
      </c>
      <c r="S57" s="40">
        <v>9.7991449700000011E-2</v>
      </c>
      <c r="T57" s="40">
        <v>7.4212999000000016E-2</v>
      </c>
      <c r="U57" s="40">
        <v>3.8318140300000005E-2</v>
      </c>
      <c r="V57" s="40">
        <v>0.64216962400000011</v>
      </c>
      <c r="W57" s="40">
        <v>6.2096590999999998E-3</v>
      </c>
      <c r="X57" s="40">
        <v>9.844581500000002E-5</v>
      </c>
      <c r="Y57" s="40">
        <v>4.2407428000000005E-4</v>
      </c>
      <c r="Z57" s="40">
        <v>1.1662042700000002E-4</v>
      </c>
      <c r="AA57" s="40">
        <v>6.5125693000000007E-5</v>
      </c>
      <c r="AB57" s="40">
        <v>7.0426621500000017E-4</v>
      </c>
      <c r="AC57" s="40">
        <v>6.9669346000000004E-3</v>
      </c>
      <c r="AD57" s="40">
        <v>0.15599875300000002</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0.17779006137799958</v>
      </c>
      <c r="F58" s="40" t="s">
        <v>442</v>
      </c>
      <c r="G58" s="40">
        <v>4.1038465591999904E-2</v>
      </c>
      <c r="H58" s="40" t="s">
        <v>423</v>
      </c>
      <c r="I58" s="40">
        <v>9.0907993399999776E-2</v>
      </c>
      <c r="J58" s="40">
        <v>0.45453996699999893</v>
      </c>
      <c r="K58" s="40">
        <v>1.1688170579999972</v>
      </c>
      <c r="L58" s="40">
        <v>4.1817676963999895E-4</v>
      </c>
      <c r="M58" s="40">
        <v>0.25194501027999938</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288.5975619999997</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9.4395865079999988E-2</v>
      </c>
      <c r="J59" s="40">
        <v>0.1086989835</v>
      </c>
      <c r="K59" s="40">
        <v>0.12075218191999999</v>
      </c>
      <c r="L59" s="40">
        <v>5.85254363496E-5</v>
      </c>
      <c r="M59" s="40" t="s">
        <v>409</v>
      </c>
      <c r="N59" s="40">
        <v>1.0367833306000001</v>
      </c>
      <c r="O59" s="40">
        <v>5.4476829679999991E-2</v>
      </c>
      <c r="P59" s="40">
        <v>6.7497599999999998E-4</v>
      </c>
      <c r="Q59" s="40">
        <v>0.11267801306</v>
      </c>
      <c r="R59" s="40">
        <v>0.13879626218000002</v>
      </c>
      <c r="S59" s="40">
        <v>1.574944E-3</v>
      </c>
      <c r="T59" s="40">
        <v>0.24484882736000002</v>
      </c>
      <c r="U59" s="40">
        <v>0.52346597100000003</v>
      </c>
      <c r="V59" s="40">
        <v>8.3247040000000008E-2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656.99286400000005</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0.31747300000000001</v>
      </c>
      <c r="F64" s="40">
        <v>2.8572569999999999E-2</v>
      </c>
      <c r="G64" s="40" t="s">
        <v>423</v>
      </c>
      <c r="H64" s="40">
        <v>1.5873650000000003E-2</v>
      </c>
      <c r="I64" s="40" t="s">
        <v>423</v>
      </c>
      <c r="J64" s="40" t="s">
        <v>423</v>
      </c>
      <c r="K64" s="40" t="s">
        <v>423</v>
      </c>
      <c r="L64" s="40" t="s">
        <v>423</v>
      </c>
      <c r="M64" s="40">
        <v>1.9048380000000001E-3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0.35595370000000004</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547.74300000000005</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3.9739931E-4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1.1261232000000001</v>
      </c>
      <c r="I69" s="40" t="s">
        <v>442</v>
      </c>
      <c r="J69" s="40" t="s">
        <v>442</v>
      </c>
      <c r="K69" s="40">
        <v>0.12512480000000001</v>
      </c>
      <c r="L69" s="40" t="s">
        <v>442</v>
      </c>
      <c r="M69" s="40">
        <v>11.261232</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0.21941259900000001</v>
      </c>
      <c r="G70" s="40">
        <v>0.87920000000000076</v>
      </c>
      <c r="H70" s="40">
        <v>1.949043E-2</v>
      </c>
      <c r="I70" s="40">
        <v>2.3384919999999997E-2</v>
      </c>
      <c r="J70" s="40">
        <v>3.2686560000000003E-2</v>
      </c>
      <c r="K70" s="40">
        <v>1.3992197799999999</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v>16.001362</v>
      </c>
      <c r="AG70" s="40" t="s">
        <v>423</v>
      </c>
      <c r="AH70" s="40" t="s">
        <v>423</v>
      </c>
      <c r="AI70" s="40" t="s">
        <v>423</v>
      </c>
      <c r="AJ70" s="40" t="s">
        <v>423</v>
      </c>
      <c r="AK70" s="40">
        <v>1970.23983</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9.7110000000000002E-2</v>
      </c>
      <c r="F72" s="40">
        <v>4.0634000000000003E-2</v>
      </c>
      <c r="G72" s="40">
        <v>4.4819999999999999E-2</v>
      </c>
      <c r="H72" s="40" t="s">
        <v>423</v>
      </c>
      <c r="I72" s="40">
        <v>1.5687E-2</v>
      </c>
      <c r="J72" s="40">
        <v>1.7927999999999999E-2</v>
      </c>
      <c r="K72" s="40">
        <v>3.0474000000000001E-2</v>
      </c>
      <c r="L72" s="40">
        <v>5.64732E-5</v>
      </c>
      <c r="M72" s="40">
        <v>1.2699</v>
      </c>
      <c r="N72" s="40">
        <v>1.9422000000000001</v>
      </c>
      <c r="O72" s="40">
        <v>0.14940000000000001</v>
      </c>
      <c r="P72" s="40">
        <v>3.7350000000000001E-2</v>
      </c>
      <c r="Q72" s="40">
        <v>1.1205E-2</v>
      </c>
      <c r="R72" s="40">
        <v>7.4700000000000003E-2</v>
      </c>
      <c r="S72" s="40">
        <v>1.494E-2</v>
      </c>
      <c r="T72" s="40">
        <v>0.52290000000000003</v>
      </c>
      <c r="U72" s="40" t="s">
        <v>423</v>
      </c>
      <c r="V72" s="40">
        <v>2.6892000000000005</v>
      </c>
      <c r="W72" s="40">
        <v>2.2410000000000001</v>
      </c>
      <c r="X72" s="40" t="s">
        <v>423</v>
      </c>
      <c r="Y72" s="40" t="s">
        <v>423</v>
      </c>
      <c r="Z72" s="40" t="s">
        <v>423</v>
      </c>
      <c r="AA72" s="40" t="s">
        <v>423</v>
      </c>
      <c r="AB72" s="40">
        <v>0.35855999999999999</v>
      </c>
      <c r="AC72" s="40" t="s">
        <v>441</v>
      </c>
      <c r="AD72" s="40">
        <v>1.8674999999999999</v>
      </c>
      <c r="AE72" s="193"/>
      <c r="AF72" s="40" t="s">
        <v>423</v>
      </c>
      <c r="AG72" s="40" t="s">
        <v>423</v>
      </c>
      <c r="AH72" s="40" t="s">
        <v>423</v>
      </c>
      <c r="AI72" s="40" t="s">
        <v>423</v>
      </c>
      <c r="AJ72" s="40" t="s">
        <v>423</v>
      </c>
      <c r="AK72" s="40">
        <v>1643</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3.8982000000000003E-4</v>
      </c>
      <c r="J73" s="40">
        <v>5.5224500000000004E-4</v>
      </c>
      <c r="K73" s="40">
        <v>6.4970000000000002E-4</v>
      </c>
      <c r="L73" s="40">
        <v>3.8982000000000007E-5</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5.7858600800000007E-2</v>
      </c>
      <c r="J74" s="40">
        <v>0.14727643840000001</v>
      </c>
      <c r="K74" s="40">
        <v>0.21039491199999999</v>
      </c>
      <c r="L74" s="40">
        <v>1.3307478184000001E-3</v>
      </c>
      <c r="M74" s="40" t="s">
        <v>442</v>
      </c>
      <c r="N74" s="40" t="s">
        <v>442</v>
      </c>
      <c r="O74" s="40" t="s">
        <v>442</v>
      </c>
      <c r="P74" s="40" t="s">
        <v>442</v>
      </c>
      <c r="Q74" s="40" t="s">
        <v>442</v>
      </c>
      <c r="R74" s="40" t="s">
        <v>442</v>
      </c>
      <c r="S74" s="40" t="s">
        <v>442</v>
      </c>
      <c r="T74" s="40" t="s">
        <v>442</v>
      </c>
      <c r="U74" s="40" t="s">
        <v>442</v>
      </c>
      <c r="V74" s="40" t="s">
        <v>442</v>
      </c>
      <c r="W74" s="40">
        <v>3.6819109600000002</v>
      </c>
      <c r="X74" s="40" t="s">
        <v>442</v>
      </c>
      <c r="Y74" s="40" t="s">
        <v>442</v>
      </c>
      <c r="Z74" s="40" t="s">
        <v>442</v>
      </c>
      <c r="AA74" s="40" t="s">
        <v>442</v>
      </c>
      <c r="AB74" s="40" t="s">
        <v>442</v>
      </c>
      <c r="AC74" s="40">
        <v>0.52598727999999995</v>
      </c>
      <c r="AD74" s="40" t="s">
        <v>442</v>
      </c>
      <c r="AE74" s="193"/>
      <c r="AF74" s="40" t="s">
        <v>409</v>
      </c>
      <c r="AG74" s="40" t="s">
        <v>441</v>
      </c>
      <c r="AH74" s="40" t="s">
        <v>409</v>
      </c>
      <c r="AI74" s="40" t="s">
        <v>441</v>
      </c>
      <c r="AJ74" s="40" t="s">
        <v>441</v>
      </c>
      <c r="AK74" s="40">
        <v>105.197456</v>
      </c>
      <c r="AL74" s="41" t="s">
        <v>202</v>
      </c>
    </row>
    <row r="75" spans="1:38" s="5" customFormat="1" ht="24.75" customHeight="1" thickBot="1" x14ac:dyDescent="0.25">
      <c r="A75" s="144" t="s">
        <v>73</v>
      </c>
      <c r="B75" s="38" t="s">
        <v>203</v>
      </c>
      <c r="C75" s="144" t="s">
        <v>204</v>
      </c>
      <c r="D75" s="151"/>
      <c r="E75" s="40">
        <v>0.58732200000000001</v>
      </c>
      <c r="F75" s="40">
        <v>6.0786E-2</v>
      </c>
      <c r="G75" s="40">
        <v>4.8635999999999997E-4</v>
      </c>
      <c r="H75" s="40">
        <v>1.44E-4</v>
      </c>
      <c r="I75" s="40">
        <v>3.7872000000000003E-2</v>
      </c>
      <c r="J75" s="40">
        <v>3.7872000000000003E-2</v>
      </c>
      <c r="K75" s="40">
        <v>3.7872000000000003E-2</v>
      </c>
      <c r="L75" s="40" t="s">
        <v>423</v>
      </c>
      <c r="M75" s="40">
        <v>0.19393199999999999</v>
      </c>
      <c r="N75" s="40" t="s">
        <v>423</v>
      </c>
      <c r="O75" s="40">
        <v>1.7999999999999998E-4</v>
      </c>
      <c r="P75" s="40" t="s">
        <v>423</v>
      </c>
      <c r="Q75" s="40" t="s">
        <v>423</v>
      </c>
      <c r="R75" s="40">
        <v>8.9999999999999998E-4</v>
      </c>
      <c r="S75" s="40">
        <v>3.0599999999999999E-2</v>
      </c>
      <c r="T75" s="40">
        <v>1.2600000000000003E-3</v>
      </c>
      <c r="U75" s="40">
        <v>1.7999999999999998E-4</v>
      </c>
      <c r="V75" s="40">
        <v>1.7999999999999999E-2</v>
      </c>
      <c r="W75" s="40" t="s">
        <v>423</v>
      </c>
      <c r="X75" s="40">
        <v>5.4000000000000001E-4</v>
      </c>
      <c r="Y75" s="40">
        <v>8.9999999999999998E-4</v>
      </c>
      <c r="Z75" s="40" t="s">
        <v>423</v>
      </c>
      <c r="AA75" s="40" t="s">
        <v>423</v>
      </c>
      <c r="AB75" s="40">
        <v>1.4399999999999999E-3</v>
      </c>
      <c r="AC75" s="40" t="s">
        <v>423</v>
      </c>
      <c r="AD75" s="40" t="s">
        <v>423</v>
      </c>
      <c r="AE75" s="193"/>
      <c r="AF75" s="40">
        <v>760.5</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1.6657388249999998</v>
      </c>
      <c r="H76" s="40" t="s">
        <v>442</v>
      </c>
      <c r="I76" s="40">
        <v>8.2078915499999971E-3</v>
      </c>
      <c r="J76" s="40">
        <v>1.7109250725E-2</v>
      </c>
      <c r="K76" s="40">
        <v>2.1285976500000001E-2</v>
      </c>
      <c r="L76" s="40" t="s">
        <v>442</v>
      </c>
      <c r="M76" s="40" t="s">
        <v>442</v>
      </c>
      <c r="N76" s="40">
        <v>4.6067774249999998</v>
      </c>
      <c r="O76" s="40">
        <v>3.3097559999999998E-2</v>
      </c>
      <c r="P76" s="40">
        <v>6.4375619999999995E-2</v>
      </c>
      <c r="Q76" s="40">
        <v>1.5114842999999998E-2</v>
      </c>
      <c r="R76" s="40" t="s">
        <v>442</v>
      </c>
      <c r="S76" s="40" t="s">
        <v>442</v>
      </c>
      <c r="T76" s="40" t="s">
        <v>442</v>
      </c>
      <c r="U76" s="40" t="s">
        <v>442</v>
      </c>
      <c r="V76" s="40">
        <v>2.9782821749999994E-3</v>
      </c>
      <c r="W76" s="40">
        <v>0.46057162499999998</v>
      </c>
      <c r="X76" s="40" t="s">
        <v>442</v>
      </c>
      <c r="Y76" s="40" t="s">
        <v>442</v>
      </c>
      <c r="Z76" s="40" t="s">
        <v>442</v>
      </c>
      <c r="AA76" s="40" t="s">
        <v>442</v>
      </c>
      <c r="AB76" s="40" t="s">
        <v>442</v>
      </c>
      <c r="AC76" s="40" t="s">
        <v>442</v>
      </c>
      <c r="AD76" s="40">
        <v>2.0019909749999996E-4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0.61524612200000006</v>
      </c>
      <c r="H77" s="40" t="s">
        <v>442</v>
      </c>
      <c r="I77" s="40">
        <v>6.3693938760000001E-3</v>
      </c>
      <c r="J77" s="40">
        <v>7.1687298980000003E-3</v>
      </c>
      <c r="K77" s="40">
        <v>7.9680659199999997E-3</v>
      </c>
      <c r="L77" s="40" t="s">
        <v>442</v>
      </c>
      <c r="M77" s="40" t="s">
        <v>442</v>
      </c>
      <c r="N77" s="40">
        <v>0.26862759399999997</v>
      </c>
      <c r="O77" s="40">
        <v>3.9149327559999995E-2</v>
      </c>
      <c r="P77" s="40">
        <v>0.13237988409599999</v>
      </c>
      <c r="Q77" s="40">
        <v>9.1764462000000005E-3</v>
      </c>
      <c r="R77" s="40" t="s">
        <v>442</v>
      </c>
      <c r="S77" s="40" t="s">
        <v>442</v>
      </c>
      <c r="T77" s="40" t="s">
        <v>442</v>
      </c>
      <c r="U77" s="40" t="s">
        <v>442</v>
      </c>
      <c r="V77" s="40">
        <v>1.8622407779999997</v>
      </c>
      <c r="W77" s="40">
        <v>0.44721669000000003</v>
      </c>
      <c r="X77" s="40" t="s">
        <v>442</v>
      </c>
      <c r="Y77" s="40" t="s">
        <v>442</v>
      </c>
      <c r="Z77" s="40" t="s">
        <v>442</v>
      </c>
      <c r="AA77" s="40" t="s">
        <v>442</v>
      </c>
      <c r="AB77" s="40" t="s">
        <v>442</v>
      </c>
      <c r="AC77" s="40" t="s">
        <v>442</v>
      </c>
      <c r="AD77" s="40">
        <v>7.9427900699599997E-5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2.835</v>
      </c>
      <c r="H78" s="40" t="s">
        <v>442</v>
      </c>
      <c r="I78" s="40">
        <v>1.8991667600000005E-2</v>
      </c>
      <c r="J78" s="40">
        <v>2.41155568E-2</v>
      </c>
      <c r="K78" s="40">
        <v>2.9239446000000002E-2</v>
      </c>
      <c r="L78" s="40">
        <v>9.495833800000003E-6</v>
      </c>
      <c r="M78" s="40" t="s">
        <v>409</v>
      </c>
      <c r="N78" s="40">
        <v>1.6569446000000001</v>
      </c>
      <c r="O78" s="40">
        <v>2.2348039060000002</v>
      </c>
      <c r="P78" s="40">
        <v>3.8010000000000006E-3</v>
      </c>
      <c r="Q78" s="40">
        <v>0.39054723000000002</v>
      </c>
      <c r="R78" s="40">
        <v>2.7150000000000003</v>
      </c>
      <c r="S78" s="40">
        <v>4.98175568</v>
      </c>
      <c r="T78" s="40">
        <v>2.1752543842200001</v>
      </c>
      <c r="U78" s="40" t="s">
        <v>442</v>
      </c>
      <c r="V78" s="40" t="s">
        <v>442</v>
      </c>
      <c r="W78" s="40">
        <v>2.4888767999999999E-3</v>
      </c>
      <c r="X78" s="40" t="s">
        <v>442</v>
      </c>
      <c r="Y78" s="40" t="s">
        <v>442</v>
      </c>
      <c r="Z78" s="40" t="s">
        <v>442</v>
      </c>
      <c r="AA78" s="40" t="s">
        <v>442</v>
      </c>
      <c r="AB78" s="40" t="s">
        <v>442</v>
      </c>
      <c r="AC78" s="40" t="s">
        <v>442</v>
      </c>
      <c r="AD78" s="40">
        <v>1.3702670399999998E-4</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7.0713145381821993</v>
      </c>
      <c r="G82" s="40" t="s">
        <v>423</v>
      </c>
      <c r="H82" s="40" t="s">
        <v>423</v>
      </c>
      <c r="I82" s="40" t="s">
        <v>442</v>
      </c>
      <c r="J82" s="40" t="s">
        <v>423</v>
      </c>
      <c r="K82" s="40" t="s">
        <v>423</v>
      </c>
      <c r="L82" s="40" t="s">
        <v>423</v>
      </c>
      <c r="M82" s="40" t="s">
        <v>423</v>
      </c>
      <c r="N82" s="40" t="s">
        <v>423</v>
      </c>
      <c r="O82" s="40" t="s">
        <v>423</v>
      </c>
      <c r="P82" s="40">
        <v>2.2927167906691997E-10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4.0941371261950001E-2</v>
      </c>
      <c r="AL82" s="148" t="s">
        <v>456</v>
      </c>
    </row>
    <row r="83" spans="1:38" s="5" customFormat="1" ht="24.75" customHeight="1" thickBot="1" x14ac:dyDescent="0.25">
      <c r="A83" s="144" t="s">
        <v>222</v>
      </c>
      <c r="B83" s="162" t="s">
        <v>226</v>
      </c>
      <c r="C83" s="149" t="s">
        <v>227</v>
      </c>
      <c r="D83" s="145"/>
      <c r="E83" s="40">
        <v>7.8703387400399991E-2</v>
      </c>
      <c r="F83" s="40">
        <v>3.3161539635000001E-2</v>
      </c>
      <c r="G83" s="40">
        <v>3.9130616769300006E-2</v>
      </c>
      <c r="H83" s="40" t="s">
        <v>423</v>
      </c>
      <c r="I83" s="40">
        <v>7.4693640098000016E-2</v>
      </c>
      <c r="J83" s="40">
        <v>1.4938728019600005</v>
      </c>
      <c r="K83" s="40">
        <v>10.845556322940006</v>
      </c>
      <c r="L83" s="40">
        <v>4.2575374855860007E-3</v>
      </c>
      <c r="M83" s="40">
        <v>0.44215386180000005</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2210.7693090000002</v>
      </c>
      <c r="AL83" s="165" t="s">
        <v>451</v>
      </c>
    </row>
    <row r="84" spans="1:38" s="5" customFormat="1" ht="26.25" customHeight="1" thickBot="1" x14ac:dyDescent="0.25">
      <c r="A84" s="38" t="s">
        <v>73</v>
      </c>
      <c r="B84" s="162" t="s">
        <v>228</v>
      </c>
      <c r="C84" s="43" t="s">
        <v>229</v>
      </c>
      <c r="D84" s="39"/>
      <c r="E84" s="40" t="s">
        <v>423</v>
      </c>
      <c r="F84" s="40">
        <v>1.0888541299999999E-2</v>
      </c>
      <c r="G84" s="40" t="s">
        <v>423</v>
      </c>
      <c r="H84" s="40" t="s">
        <v>423</v>
      </c>
      <c r="I84" s="40">
        <v>6.7006408000000002E-3</v>
      </c>
      <c r="J84" s="40">
        <v>3.3503203999999995E-2</v>
      </c>
      <c r="K84" s="40">
        <v>0.13401281599999998</v>
      </c>
      <c r="L84" s="40">
        <v>8.7108330400000001E-7</v>
      </c>
      <c r="M84" s="40">
        <v>7.9570109499999995E-4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11.96543</v>
      </c>
      <c r="AL84" s="41" t="s">
        <v>147</v>
      </c>
    </row>
    <row r="85" spans="1:38" s="5" customFormat="1" ht="24.75" customHeight="1" thickBot="1" x14ac:dyDescent="0.25">
      <c r="A85" s="144" t="s">
        <v>73</v>
      </c>
      <c r="B85" s="38" t="s">
        <v>230</v>
      </c>
      <c r="C85" s="149" t="s">
        <v>452</v>
      </c>
      <c r="D85" s="145"/>
      <c r="E85" s="40" t="s">
        <v>423</v>
      </c>
      <c r="F85" s="40">
        <v>1.1106633080000001</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6.6199500000000002</v>
      </c>
      <c r="AL85" s="148" t="s">
        <v>232</v>
      </c>
    </row>
    <row r="86" spans="1:38" s="5" customFormat="1" ht="24.75" customHeight="1" thickBot="1" x14ac:dyDescent="0.25">
      <c r="A86" s="144" t="s">
        <v>222</v>
      </c>
      <c r="B86" s="38" t="s">
        <v>233</v>
      </c>
      <c r="C86" s="149" t="s">
        <v>234</v>
      </c>
      <c r="D86" s="145"/>
      <c r="E86" s="40" t="s">
        <v>423</v>
      </c>
      <c r="F86" s="40">
        <v>0.1118157</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0.15747</v>
      </c>
      <c r="AL86" s="148" t="s">
        <v>225</v>
      </c>
    </row>
    <row r="87" spans="1:38" s="5" customFormat="1" ht="24.75" customHeight="1" thickBot="1" x14ac:dyDescent="0.25">
      <c r="A87" s="144" t="s">
        <v>222</v>
      </c>
      <c r="B87" s="38" t="s">
        <v>235</v>
      </c>
      <c r="C87" s="149" t="s">
        <v>236</v>
      </c>
      <c r="D87" s="145"/>
      <c r="E87" s="40" t="s">
        <v>423</v>
      </c>
      <c r="F87" s="40">
        <v>9.3190499999999989E-3</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5.2649999999999995E-2</v>
      </c>
      <c r="AL87" s="148" t="s">
        <v>225</v>
      </c>
    </row>
    <row r="88" spans="1:38" s="5" customFormat="1" ht="24.75" customHeight="1" thickBot="1" x14ac:dyDescent="0.25">
      <c r="A88" s="144" t="s">
        <v>222</v>
      </c>
      <c r="B88" s="38" t="s">
        <v>237</v>
      </c>
      <c r="C88" s="149" t="s">
        <v>238</v>
      </c>
      <c r="D88" s="145"/>
      <c r="E88" s="40" t="s">
        <v>423</v>
      </c>
      <c r="F88" s="40">
        <v>0.31611609600000001</v>
      </c>
      <c r="G88" s="40" t="s">
        <v>423</v>
      </c>
      <c r="H88" s="40" t="s">
        <v>423</v>
      </c>
      <c r="I88" s="40" t="s">
        <v>442</v>
      </c>
      <c r="J88" s="40" t="s">
        <v>423</v>
      </c>
      <c r="K88" s="40">
        <v>4.3920000000000001E-2</v>
      </c>
      <c r="L88" s="40" t="s">
        <v>423</v>
      </c>
      <c r="M88" s="40" t="s">
        <v>423</v>
      </c>
      <c r="N88" s="40" t="s">
        <v>423</v>
      </c>
      <c r="O88" s="40">
        <v>3.6599999999999998E-10</v>
      </c>
      <c r="P88" s="40" t="s">
        <v>442</v>
      </c>
      <c r="Q88" s="40">
        <v>1.8300000000000001E-9</v>
      </c>
      <c r="R88" s="40">
        <v>2.1959999999999999E-8</v>
      </c>
      <c r="S88" s="40" t="s">
        <v>423</v>
      </c>
      <c r="T88" s="40">
        <v>1.8300000000000001E-7</v>
      </c>
      <c r="U88" s="40">
        <v>1.8300000000000001E-9</v>
      </c>
      <c r="V88" s="40" t="s">
        <v>423</v>
      </c>
      <c r="W88" s="40" t="s">
        <v>423</v>
      </c>
      <c r="X88" s="40">
        <v>1.464E-2</v>
      </c>
      <c r="Y88" s="40" t="s">
        <v>423</v>
      </c>
      <c r="Z88" s="40" t="s">
        <v>423</v>
      </c>
      <c r="AA88" s="40" t="s">
        <v>423</v>
      </c>
      <c r="AB88" s="40">
        <v>1.464E-2</v>
      </c>
      <c r="AC88" s="40" t="s">
        <v>423</v>
      </c>
      <c r="AD88" s="40" t="s">
        <v>423</v>
      </c>
      <c r="AE88" s="193"/>
      <c r="AF88" s="40" t="s">
        <v>423</v>
      </c>
      <c r="AG88" s="40" t="s">
        <v>423</v>
      </c>
      <c r="AH88" s="40" t="s">
        <v>423</v>
      </c>
      <c r="AI88" s="40" t="s">
        <v>423</v>
      </c>
      <c r="AJ88" s="40" t="s">
        <v>423</v>
      </c>
      <c r="AK88" s="40">
        <v>29.122306000000002</v>
      </c>
      <c r="AL88" s="148" t="s">
        <v>225</v>
      </c>
    </row>
    <row r="89" spans="1:38" s="5" customFormat="1" ht="24.75" customHeight="1" thickBot="1" x14ac:dyDescent="0.25">
      <c r="A89" s="144" t="s">
        <v>222</v>
      </c>
      <c r="B89" s="38" t="s">
        <v>239</v>
      </c>
      <c r="C89" s="149" t="s">
        <v>240</v>
      </c>
      <c r="D89" s="145"/>
      <c r="E89" s="40" t="s">
        <v>423</v>
      </c>
      <c r="F89" s="40">
        <v>1.5782089000000001</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2.1619300000000004</v>
      </c>
      <c r="AL89" s="148" t="s">
        <v>225</v>
      </c>
    </row>
    <row r="90" spans="1:38" s="46" customFormat="1" ht="24.75" customHeight="1" thickBot="1" x14ac:dyDescent="0.25">
      <c r="A90" s="144" t="s">
        <v>222</v>
      </c>
      <c r="B90" s="38" t="s">
        <v>241</v>
      </c>
      <c r="C90" s="149" t="s">
        <v>242</v>
      </c>
      <c r="D90" s="145"/>
      <c r="E90" s="40">
        <v>1.8923510083999999E-2</v>
      </c>
      <c r="F90" s="40">
        <v>2.0790921317111999</v>
      </c>
      <c r="G90" s="40">
        <v>7.0134849200000002E-3</v>
      </c>
      <c r="H90" s="40">
        <v>4.2237086396999995E-2</v>
      </c>
      <c r="I90" s="40">
        <v>0.48500806251123996</v>
      </c>
      <c r="J90" s="40">
        <v>0.59016545767231998</v>
      </c>
      <c r="K90" s="40">
        <v>0.66021911812118006</v>
      </c>
      <c r="L90" s="40">
        <v>1.0654015111555487E-8</v>
      </c>
      <c r="M90" s="40">
        <v>0.577391149918</v>
      </c>
      <c r="N90" s="40">
        <v>1.8207192640000001</v>
      </c>
      <c r="O90" s="40">
        <v>5.8396172452000003E-2</v>
      </c>
      <c r="P90" s="40">
        <v>1.3237372199999999E-4</v>
      </c>
      <c r="Q90" s="40">
        <v>3.0887201800000002E-3</v>
      </c>
      <c r="R90" s="40">
        <v>3.6228597600000002E-2</v>
      </c>
      <c r="S90" s="40">
        <v>1.0860807243720001</v>
      </c>
      <c r="T90" s="40">
        <v>9.4096646831999989E-2</v>
      </c>
      <c r="U90" s="40" t="s">
        <v>442</v>
      </c>
      <c r="V90" s="40">
        <v>0.6312895101860001</v>
      </c>
      <c r="W90" s="40">
        <v>1.0177611179999998E-3</v>
      </c>
      <c r="X90" s="40">
        <v>1.5554215909800002E-3</v>
      </c>
      <c r="Y90" s="40">
        <v>6.7287305309999992E-4</v>
      </c>
      <c r="Z90" s="40">
        <v>6.7287305309999992E-4</v>
      </c>
      <c r="AA90" s="40">
        <v>6.7287305309999992E-4</v>
      </c>
      <c r="AB90" s="40">
        <v>3.5740407502800001E-3</v>
      </c>
      <c r="AC90" s="40" t="s">
        <v>442</v>
      </c>
      <c r="AD90" s="40" t="s">
        <v>442</v>
      </c>
      <c r="AE90" s="193"/>
      <c r="AF90" s="40" t="s">
        <v>423</v>
      </c>
      <c r="AG90" s="40" t="s">
        <v>423</v>
      </c>
      <c r="AH90" s="40" t="s">
        <v>423</v>
      </c>
      <c r="AI90" s="40" t="s">
        <v>423</v>
      </c>
      <c r="AJ90" s="40" t="s">
        <v>423</v>
      </c>
      <c r="AK90" s="40">
        <v>365.81470717999997</v>
      </c>
      <c r="AL90" s="146" t="s">
        <v>147</v>
      </c>
    </row>
    <row r="91" spans="1:38" s="143" customFormat="1" ht="26.25" customHeight="1" thickBot="1" x14ac:dyDescent="0.25">
      <c r="A91" s="142" t="s">
        <v>222</v>
      </c>
      <c r="B91" s="142" t="s">
        <v>243</v>
      </c>
      <c r="C91" s="142" t="s">
        <v>244</v>
      </c>
      <c r="D91" s="39"/>
      <c r="E91" s="40" t="s">
        <v>423</v>
      </c>
      <c r="F91" s="40" t="s">
        <v>423</v>
      </c>
      <c r="G91" s="40">
        <v>2.000446786117922E-2</v>
      </c>
      <c r="H91" s="40" t="s">
        <v>423</v>
      </c>
      <c r="I91" s="40" t="s">
        <v>442</v>
      </c>
      <c r="J91" s="40" t="s">
        <v>442</v>
      </c>
      <c r="K91" s="40" t="s">
        <v>442</v>
      </c>
      <c r="L91" s="40" t="s">
        <v>442</v>
      </c>
      <c r="M91" s="40" t="s">
        <v>423</v>
      </c>
      <c r="N91" s="40">
        <v>1.6521102810725119E-4</v>
      </c>
      <c r="O91" s="40">
        <v>2.2691635185815229E-2</v>
      </c>
      <c r="P91" s="40" t="s">
        <v>442</v>
      </c>
      <c r="Q91" s="40" t="s">
        <v>442</v>
      </c>
      <c r="R91" s="40">
        <v>9.5543727098169398E-2</v>
      </c>
      <c r="S91" s="40">
        <v>3.8715114417904073</v>
      </c>
      <c r="T91" s="40">
        <v>0.1586921592271158</v>
      </c>
      <c r="U91" s="40">
        <v>2.2592110470087981E-2</v>
      </c>
      <c r="V91" s="40">
        <v>2.2403013510206176</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0.23462884439999998</v>
      </c>
      <c r="F92" s="40">
        <v>0.11061474444</v>
      </c>
      <c r="G92" s="40">
        <v>0.46925768879999996</v>
      </c>
      <c r="H92" s="40" t="s">
        <v>442</v>
      </c>
      <c r="I92" s="40">
        <v>8.4149473320000001E-2</v>
      </c>
      <c r="J92" s="40">
        <v>0.11219929775999998</v>
      </c>
      <c r="K92" s="40">
        <v>0.14024912219999999</v>
      </c>
      <c r="L92" s="40">
        <v>2.1878863063199997E-3</v>
      </c>
      <c r="M92" s="40">
        <v>0.2522817</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4.917188101609999</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1197470.36717</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0">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0"/>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0"/>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0"/>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0"/>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8.4545844991167546E-2</v>
      </c>
      <c r="F99" s="40">
        <v>4.5339098551506982</v>
      </c>
      <c r="G99" s="40" t="s">
        <v>423</v>
      </c>
      <c r="H99" s="40">
        <v>6.9937516644695634</v>
      </c>
      <c r="I99" s="40">
        <v>0.10267946028</v>
      </c>
      <c r="J99" s="40">
        <v>0.15777575604000002</v>
      </c>
      <c r="K99" s="40">
        <v>0.34560403703999998</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302.46100000000001</v>
      </c>
      <c r="AL99" s="41" t="s">
        <v>264</v>
      </c>
    </row>
    <row r="100" spans="1:38" s="5" customFormat="1" ht="26.25" customHeight="1" thickBot="1" x14ac:dyDescent="0.25">
      <c r="A100" s="38" t="s">
        <v>261</v>
      </c>
      <c r="B100" s="38" t="s">
        <v>265</v>
      </c>
      <c r="C100" s="38" t="s">
        <v>266</v>
      </c>
      <c r="D100" s="44"/>
      <c r="E100" s="40">
        <v>4.6962756611992347E-2</v>
      </c>
      <c r="F100" s="40">
        <v>1.5431880992943754</v>
      </c>
      <c r="G100" s="40" t="s">
        <v>423</v>
      </c>
      <c r="H100" s="40">
        <v>3.4187958465241808</v>
      </c>
      <c r="I100" s="40">
        <v>2.6284164480000004E-2</v>
      </c>
      <c r="J100" s="40">
        <v>4.059672408E-2</v>
      </c>
      <c r="K100" s="40">
        <v>8.7584233679999984E-2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239.184</v>
      </c>
      <c r="AL100" s="41" t="s">
        <v>264</v>
      </c>
    </row>
    <row r="101" spans="1:38" s="5" customFormat="1" ht="26.25" customHeight="1" thickBot="1" x14ac:dyDescent="0.25">
      <c r="A101" s="38" t="s">
        <v>261</v>
      </c>
      <c r="B101" s="38" t="s">
        <v>267</v>
      </c>
      <c r="C101" s="38" t="s">
        <v>268</v>
      </c>
      <c r="D101" s="44"/>
      <c r="E101" s="40">
        <v>5.6012869095110239E-2</v>
      </c>
      <c r="F101" s="40">
        <v>0.23391619550000001</v>
      </c>
      <c r="G101" s="40" t="s">
        <v>423</v>
      </c>
      <c r="H101" s="40">
        <v>1.6615127744273099</v>
      </c>
      <c r="I101" s="40">
        <v>9.688836499999999E-3</v>
      </c>
      <c r="J101" s="40">
        <v>2.9066509499999997E-2</v>
      </c>
      <c r="K101" s="40">
        <v>6.78218555E-2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1384.1195</v>
      </c>
      <c r="AL101" s="41" t="s">
        <v>264</v>
      </c>
    </row>
    <row r="102" spans="1:38" s="5" customFormat="1" ht="26.25" customHeight="1" thickBot="1" x14ac:dyDescent="0.25">
      <c r="A102" s="38" t="s">
        <v>261</v>
      </c>
      <c r="B102" s="38" t="s">
        <v>269</v>
      </c>
      <c r="C102" s="38" t="s">
        <v>270</v>
      </c>
      <c r="D102" s="44"/>
      <c r="E102" s="40">
        <v>2.7863903973587335E-2</v>
      </c>
      <c r="F102" s="40">
        <v>0.46317535350000005</v>
      </c>
      <c r="G102" s="40" t="s">
        <v>423</v>
      </c>
      <c r="H102" s="40">
        <v>2.8485515072444128</v>
      </c>
      <c r="I102" s="40">
        <v>8.4468325200000001E-4</v>
      </c>
      <c r="J102" s="40">
        <v>1.8869248840000002E-2</v>
      </c>
      <c r="K102" s="40">
        <v>0.12903377491000001</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696.899</v>
      </c>
      <c r="AL102" s="41" t="s">
        <v>264</v>
      </c>
    </row>
    <row r="103" spans="1:38" s="5" customFormat="1" ht="26.25" customHeight="1" thickBot="1" x14ac:dyDescent="0.25">
      <c r="A103" s="38" t="s">
        <v>261</v>
      </c>
      <c r="B103" s="38" t="s">
        <v>271</v>
      </c>
      <c r="C103" s="38" t="s">
        <v>272</v>
      </c>
      <c r="D103" s="44"/>
      <c r="E103" s="40">
        <v>2.1166415808620222E-4</v>
      </c>
      <c r="F103" s="40">
        <v>3.7324328000000004E-2</v>
      </c>
      <c r="G103" s="40" t="s">
        <v>423</v>
      </c>
      <c r="H103" s="40">
        <v>2.3269366084316834E-2</v>
      </c>
      <c r="I103" s="40">
        <v>2.380191616E-3</v>
      </c>
      <c r="J103" s="40">
        <v>3.6243826880000001E-3</v>
      </c>
      <c r="K103" s="40">
        <v>7.8438132799999987E-3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8.7759999999999998</v>
      </c>
      <c r="AL103" s="41" t="s">
        <v>264</v>
      </c>
    </row>
    <row r="104" spans="1:38" s="5" customFormat="1" ht="26.25" customHeight="1" thickBot="1" x14ac:dyDescent="0.25">
      <c r="A104" s="38" t="s">
        <v>261</v>
      </c>
      <c r="B104" s="38" t="s">
        <v>273</v>
      </c>
      <c r="C104" s="38" t="s">
        <v>274</v>
      </c>
      <c r="D104" s="44"/>
      <c r="E104" s="40">
        <v>2.5376568611629711E-2</v>
      </c>
      <c r="F104" s="40">
        <v>0.19434927600000002</v>
      </c>
      <c r="G104" s="40" t="s">
        <v>423</v>
      </c>
      <c r="H104" s="40">
        <v>0.60719667744806394</v>
      </c>
      <c r="I104" s="40">
        <v>5.8950223199999994E-4</v>
      </c>
      <c r="J104" s="40">
        <v>1.7685066959999996E-3</v>
      </c>
      <c r="K104" s="40">
        <v>4.126515624E-3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358.57799999999997</v>
      </c>
      <c r="AL104" s="41" t="s">
        <v>264</v>
      </c>
    </row>
    <row r="105" spans="1:38" s="5" customFormat="1" ht="26.25" customHeight="1" thickBot="1" x14ac:dyDescent="0.25">
      <c r="A105" s="38" t="s">
        <v>261</v>
      </c>
      <c r="B105" s="38" t="s">
        <v>275</v>
      </c>
      <c r="C105" s="38" t="s">
        <v>276</v>
      </c>
      <c r="D105" s="44"/>
      <c r="E105" s="40">
        <v>1.1520270981178153E-2</v>
      </c>
      <c r="F105" s="40">
        <v>0.29913885000000001</v>
      </c>
      <c r="G105" s="40" t="s">
        <v>423</v>
      </c>
      <c r="H105" s="40">
        <v>0.33421475765377573</v>
      </c>
      <c r="I105" s="40">
        <v>4.8315647520000005E-3</v>
      </c>
      <c r="J105" s="40">
        <v>7.5924588959999997E-3</v>
      </c>
      <c r="K105" s="40">
        <v>1.6565364863999999E-2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69.974000000000004</v>
      </c>
      <c r="AL105" s="41" t="s">
        <v>264</v>
      </c>
    </row>
    <row r="106" spans="1:38" s="5" customFormat="1" ht="26.25" customHeight="1" thickBot="1" x14ac:dyDescent="0.25">
      <c r="A106" s="38" t="s">
        <v>261</v>
      </c>
      <c r="B106" s="38" t="s">
        <v>277</v>
      </c>
      <c r="C106" s="38" t="s">
        <v>278</v>
      </c>
      <c r="D106" s="44"/>
      <c r="E106" s="40">
        <v>1.0814499999999999E-2</v>
      </c>
      <c r="F106" s="40">
        <v>6.3589260000000009E-2</v>
      </c>
      <c r="G106" s="40" t="s">
        <v>423</v>
      </c>
      <c r="H106" s="40">
        <v>3.9480142906285709E-2</v>
      </c>
      <c r="I106" s="40">
        <v>2.1334845600000005E-3</v>
      </c>
      <c r="J106" s="40">
        <v>7.5924588959999997E-3</v>
      </c>
      <c r="K106" s="40">
        <v>7.2538475040000005E-3</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43.258000000000003</v>
      </c>
      <c r="AL106" s="41" t="s">
        <v>264</v>
      </c>
    </row>
    <row r="107" spans="1:38" s="5" customFormat="1" ht="26.25" customHeight="1" thickBot="1" x14ac:dyDescent="0.25">
      <c r="A107" s="38" t="s">
        <v>261</v>
      </c>
      <c r="B107" s="38" t="s">
        <v>279</v>
      </c>
      <c r="C107" s="38" t="s">
        <v>280</v>
      </c>
      <c r="D107" s="44"/>
      <c r="E107" s="40">
        <v>9.6369719363275555E-2</v>
      </c>
      <c r="F107" s="40">
        <v>1.367685</v>
      </c>
      <c r="G107" s="40" t="s">
        <v>423</v>
      </c>
      <c r="H107" s="40">
        <v>1.1307443056986295</v>
      </c>
      <c r="I107" s="40">
        <v>2.4867E-2</v>
      </c>
      <c r="J107" s="40">
        <v>0.33156000000000002</v>
      </c>
      <c r="K107" s="40">
        <v>1.57491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8289</v>
      </c>
      <c r="AL107" s="41" t="s">
        <v>264</v>
      </c>
    </row>
    <row r="108" spans="1:38" s="5" customFormat="1" ht="26.25" customHeight="1" thickBot="1" x14ac:dyDescent="0.25">
      <c r="A108" s="38" t="s">
        <v>261</v>
      </c>
      <c r="B108" s="38" t="s">
        <v>281</v>
      </c>
      <c r="C108" s="38" t="s">
        <v>282</v>
      </c>
      <c r="D108" s="44"/>
      <c r="E108" s="40">
        <v>0.12348083575217499</v>
      </c>
      <c r="F108" s="40">
        <v>0.728298</v>
      </c>
      <c r="G108" s="40" t="s">
        <v>423</v>
      </c>
      <c r="H108" s="40">
        <v>2.5820882522861237</v>
      </c>
      <c r="I108" s="40">
        <v>1.3487000000000001E-2</v>
      </c>
      <c r="J108" s="40">
        <v>0.13486999999999999</v>
      </c>
      <c r="K108" s="40">
        <v>0.26973999999999998</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6743.5</v>
      </c>
      <c r="AL108" s="41" t="s">
        <v>264</v>
      </c>
    </row>
    <row r="109" spans="1:38" s="5" customFormat="1" ht="26.25" customHeight="1" thickBot="1" x14ac:dyDescent="0.25">
      <c r="A109" s="38" t="s">
        <v>261</v>
      </c>
      <c r="B109" s="38" t="s">
        <v>283</v>
      </c>
      <c r="C109" s="38" t="s">
        <v>284</v>
      </c>
      <c r="D109" s="44"/>
      <c r="E109" s="40">
        <v>7.3592458874999983E-3</v>
      </c>
      <c r="F109" s="40">
        <v>9.9022499999999999E-2</v>
      </c>
      <c r="G109" s="40" t="s">
        <v>423</v>
      </c>
      <c r="H109" s="40">
        <v>0.21171984322499993</v>
      </c>
      <c r="I109" s="40">
        <v>4.0499999999999998E-3</v>
      </c>
      <c r="J109" s="40">
        <v>2.2275E-2</v>
      </c>
      <c r="K109" s="40">
        <v>2.2275E-2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202.5</v>
      </c>
      <c r="AL109" s="41" t="s">
        <v>264</v>
      </c>
    </row>
    <row r="110" spans="1:38" s="5" customFormat="1" ht="26.25" customHeight="1" thickBot="1" x14ac:dyDescent="0.25">
      <c r="A110" s="38" t="s">
        <v>261</v>
      </c>
      <c r="B110" s="38" t="s">
        <v>285</v>
      </c>
      <c r="C110" s="38" t="s">
        <v>286</v>
      </c>
      <c r="D110" s="44"/>
      <c r="E110" s="40">
        <v>3.7866831885276953E-2</v>
      </c>
      <c r="F110" s="40">
        <v>0.70049250000000007</v>
      </c>
      <c r="G110" s="40" t="s">
        <v>423</v>
      </c>
      <c r="H110" s="40">
        <v>0.83434480338501249</v>
      </c>
      <c r="I110" s="40">
        <v>2.9714999999999998E-2</v>
      </c>
      <c r="J110" s="40">
        <v>0.21120000000000003</v>
      </c>
      <c r="K110" s="40">
        <v>0.21120000000000003</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1.4325000000000001</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0"/>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7.9633200000000004</v>
      </c>
      <c r="F112" s="40" t="s">
        <v>423</v>
      </c>
      <c r="G112" s="40" t="s">
        <v>423</v>
      </c>
      <c r="H112" s="40">
        <v>16.086439017411212</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199.083</v>
      </c>
      <c r="AL112" s="41" t="s">
        <v>292</v>
      </c>
    </row>
    <row r="113" spans="1:38" s="5" customFormat="1" ht="26.25" customHeight="1" thickBot="1" x14ac:dyDescent="0.25">
      <c r="A113" s="38" t="s">
        <v>289</v>
      </c>
      <c r="B113" s="168" t="s">
        <v>293</v>
      </c>
      <c r="C113" s="168" t="s">
        <v>294</v>
      </c>
      <c r="D113" s="39"/>
      <c r="E113" s="40">
        <v>1.9956912913460734</v>
      </c>
      <c r="F113" s="40" t="s">
        <v>409</v>
      </c>
      <c r="G113" s="40" t="s">
        <v>423</v>
      </c>
      <c r="H113" s="40">
        <v>11.9246693714723</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2.1284640000000001E-2</v>
      </c>
      <c r="F114" s="40" t="s">
        <v>423</v>
      </c>
      <c r="G114" s="40" t="s">
        <v>423</v>
      </c>
      <c r="H114" s="40">
        <v>6.9175080000000014E-2</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0"/>
        <v>NA</v>
      </c>
      <c r="AC114" s="40" t="s">
        <v>423</v>
      </c>
      <c r="AD114" s="40" t="s">
        <v>423</v>
      </c>
      <c r="AE114" s="193"/>
      <c r="AF114" s="40" t="s">
        <v>423</v>
      </c>
      <c r="AG114" s="40" t="s">
        <v>423</v>
      </c>
      <c r="AH114" s="40" t="s">
        <v>423</v>
      </c>
      <c r="AI114" s="40" t="s">
        <v>423</v>
      </c>
      <c r="AJ114" s="40" t="s">
        <v>423</v>
      </c>
      <c r="AK114" s="40">
        <v>13.644</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0"/>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1.0250762491085652</v>
      </c>
      <c r="F116" s="40" t="s">
        <v>423</v>
      </c>
      <c r="G116" s="40" t="s">
        <v>423</v>
      </c>
      <c r="H116" s="40">
        <v>2.1721767853832441</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0"/>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0"/>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0.36201116400000005</v>
      </c>
      <c r="J119" s="40">
        <v>9.412290264000001</v>
      </c>
      <c r="K119" s="40">
        <v>9.412290264000001</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6033.519400000001</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0"/>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2.4412621927627001</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6033.5194000000001</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0"/>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8.3565621515033987E-4</v>
      </c>
      <c r="F123" s="40">
        <v>1.8166439459789998E-4</v>
      </c>
      <c r="G123" s="40">
        <v>1.8166439459789998E-4</v>
      </c>
      <c r="H123" s="40">
        <v>8.7198909406991981E-4</v>
      </c>
      <c r="I123" s="40">
        <v>1.9619754616573199E-3</v>
      </c>
      <c r="J123" s="40">
        <v>2.0709740984160598E-3</v>
      </c>
      <c r="K123" s="40">
        <v>2.1073069773356397E-3</v>
      </c>
      <c r="L123" s="40">
        <v>1.8166439459789998E-4</v>
      </c>
      <c r="M123" s="40">
        <v>2.4234030239359858E-2</v>
      </c>
      <c r="N123" s="40">
        <v>3.9966166811537995E-5</v>
      </c>
      <c r="O123" s="40">
        <v>3.1972933449230396E-4</v>
      </c>
      <c r="P123" s="40">
        <v>5.0866030487411997E-5</v>
      </c>
      <c r="Q123" s="40">
        <v>2.3253042508531197E-6</v>
      </c>
      <c r="R123" s="40">
        <v>2.9066303135664E-5</v>
      </c>
      <c r="S123" s="40">
        <v>2.6523001611293394E-5</v>
      </c>
      <c r="T123" s="40">
        <v>1.8893097038181598E-5</v>
      </c>
      <c r="U123" s="40">
        <v>7.266575783916E-6</v>
      </c>
      <c r="V123" s="40">
        <v>2.0346412194964799E-4</v>
      </c>
      <c r="W123" s="40">
        <v>0.18166439459789999</v>
      </c>
      <c r="X123" s="40">
        <v>1.427882141539494E-4</v>
      </c>
      <c r="Y123" s="40">
        <v>3.9857168174779257E-4</v>
      </c>
      <c r="Z123" s="40">
        <v>1.7003787334363439E-4</v>
      </c>
      <c r="AA123" s="40">
        <v>1.220784731697888E-4</v>
      </c>
      <c r="AB123" s="40">
        <f t="shared" si="0"/>
        <v>8.3347624241516508E-4</v>
      </c>
      <c r="AC123" s="40" t="s">
        <v>423</v>
      </c>
      <c r="AD123" s="40" t="s">
        <v>423</v>
      </c>
      <c r="AE123" s="193"/>
      <c r="AF123" s="40" t="s">
        <v>423</v>
      </c>
      <c r="AG123" s="40" t="s">
        <v>423</v>
      </c>
      <c r="AH123" s="40" t="s">
        <v>423</v>
      </c>
      <c r="AI123" s="40" t="s">
        <v>423</v>
      </c>
      <c r="AJ123" s="40" t="s">
        <v>423</v>
      </c>
      <c r="AK123" s="40">
        <v>88.835861999999992</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0"/>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0.3807961767753168</v>
      </c>
      <c r="G125" s="40" t="s">
        <v>423</v>
      </c>
      <c r="H125" s="40" t="s">
        <v>442</v>
      </c>
      <c r="I125" s="40">
        <v>1.0036220700000001E-4</v>
      </c>
      <c r="J125" s="40">
        <v>6.6604010100000004E-4</v>
      </c>
      <c r="K125" s="40">
        <v>1.4081121769999999E-3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3041.279</v>
      </c>
      <c r="AL125" s="41" t="s">
        <v>321</v>
      </c>
    </row>
    <row r="126" spans="1:38" s="5" customFormat="1" ht="26.25" customHeight="1" thickBot="1" x14ac:dyDescent="0.25">
      <c r="A126" s="38" t="s">
        <v>318</v>
      </c>
      <c r="B126" s="38" t="s">
        <v>322</v>
      </c>
      <c r="C126" s="38" t="s">
        <v>323</v>
      </c>
      <c r="D126" s="39"/>
      <c r="E126" s="40" t="s">
        <v>441</v>
      </c>
      <c r="F126" s="40" t="s">
        <v>441</v>
      </c>
      <c r="G126" s="40" t="s">
        <v>441</v>
      </c>
      <c r="H126" s="40" t="s">
        <v>441</v>
      </c>
      <c r="I126" s="40" t="s">
        <v>441</v>
      </c>
      <c r="J126" s="40" t="s">
        <v>441</v>
      </c>
      <c r="K126" s="40" t="s">
        <v>441</v>
      </c>
      <c r="L126" s="40" t="s">
        <v>441</v>
      </c>
      <c r="M126" s="40" t="s">
        <v>441</v>
      </c>
      <c r="N126" s="40" t="s">
        <v>441</v>
      </c>
      <c r="O126" s="40" t="s">
        <v>441</v>
      </c>
      <c r="P126" s="40" t="s">
        <v>441</v>
      </c>
      <c r="Q126" s="40" t="s">
        <v>441</v>
      </c>
      <c r="R126" s="40" t="s">
        <v>441</v>
      </c>
      <c r="S126" s="40" t="s">
        <v>441</v>
      </c>
      <c r="T126" s="40" t="s">
        <v>441</v>
      </c>
      <c r="U126" s="40" t="s">
        <v>441</v>
      </c>
      <c r="V126" s="40" t="s">
        <v>441</v>
      </c>
      <c r="W126" s="40" t="s">
        <v>441</v>
      </c>
      <c r="X126" s="40" t="s">
        <v>441</v>
      </c>
      <c r="Y126" s="40" t="s">
        <v>441</v>
      </c>
      <c r="Z126" s="40" t="s">
        <v>441</v>
      </c>
      <c r="AA126" s="40" t="s">
        <v>441</v>
      </c>
      <c r="AB126" s="40" t="str">
        <f t="shared" si="0"/>
        <v>NO</v>
      </c>
      <c r="AC126" s="40" t="s">
        <v>441</v>
      </c>
      <c r="AD126" s="40" t="s">
        <v>441</v>
      </c>
      <c r="AE126" s="193"/>
      <c r="AF126" s="40" t="s">
        <v>441</v>
      </c>
      <c r="AG126" s="40" t="s">
        <v>441</v>
      </c>
      <c r="AH126" s="40" t="s">
        <v>441</v>
      </c>
      <c r="AI126" s="40" t="s">
        <v>441</v>
      </c>
      <c r="AJ126" s="40" t="s">
        <v>441</v>
      </c>
      <c r="AK126" s="40" t="s">
        <v>441</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0"/>
        <v>NO</v>
      </c>
      <c r="AC127" s="40" t="s">
        <v>441</v>
      </c>
      <c r="AD127" s="40" t="s">
        <v>441</v>
      </c>
      <c r="AE127" s="193"/>
      <c r="AF127" s="40" t="s">
        <v>441</v>
      </c>
      <c r="AG127" s="40" t="s">
        <v>441</v>
      </c>
      <c r="AH127" s="40" t="s">
        <v>441</v>
      </c>
      <c r="AI127" s="40" t="s">
        <v>441</v>
      </c>
      <c r="AJ127" s="40" t="s">
        <v>441</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0"/>
        <v>NO</v>
      </c>
      <c r="AC128" s="40" t="s">
        <v>441</v>
      </c>
      <c r="AD128" s="40" t="s">
        <v>441</v>
      </c>
      <c r="AE128" s="193"/>
      <c r="AF128" s="40" t="s">
        <v>441</v>
      </c>
      <c r="AG128" s="40" t="s">
        <v>441</v>
      </c>
      <c r="AH128" s="40" t="s">
        <v>441</v>
      </c>
      <c r="AI128" s="40" t="s">
        <v>441</v>
      </c>
      <c r="AJ128" s="40" t="s">
        <v>441</v>
      </c>
      <c r="AK128" s="40" t="s">
        <v>441</v>
      </c>
      <c r="AL128" s="41" t="s">
        <v>330</v>
      </c>
    </row>
    <row r="129" spans="1:38" s="5" customFormat="1" ht="26.25" customHeight="1" thickBot="1" x14ac:dyDescent="0.25">
      <c r="A129" s="38" t="s">
        <v>318</v>
      </c>
      <c r="B129" s="38" t="s">
        <v>331</v>
      </c>
      <c r="C129" s="43" t="s">
        <v>332</v>
      </c>
      <c r="D129" s="39"/>
      <c r="E129" s="40">
        <v>6.900505920000008E-3</v>
      </c>
      <c r="F129" s="40">
        <v>5.8693958400000072E-2</v>
      </c>
      <c r="G129" s="40">
        <v>3.7278595200000041E-4</v>
      </c>
      <c r="H129" s="40" t="s">
        <v>442</v>
      </c>
      <c r="I129" s="40">
        <v>3.1726464000000037E-5</v>
      </c>
      <c r="J129" s="40">
        <v>5.5521312000000067E-5</v>
      </c>
      <c r="K129" s="40">
        <v>7.931616000000009E-5</v>
      </c>
      <c r="L129" s="40">
        <v>1.1104262400000014E-6</v>
      </c>
      <c r="M129" s="40">
        <v>5.5521312000000064E-4</v>
      </c>
      <c r="N129" s="40">
        <v>1.0311100800000013E-2</v>
      </c>
      <c r="O129" s="40">
        <v>7.9316160000000087E-4</v>
      </c>
      <c r="P129" s="40">
        <v>4.4417049600000054E-4</v>
      </c>
      <c r="Q129" s="40">
        <v>1.2690585600000015E-4</v>
      </c>
      <c r="R129" s="40" t="s">
        <v>459</v>
      </c>
      <c r="S129" s="40" t="s">
        <v>459</v>
      </c>
      <c r="T129" s="40">
        <v>1.1104262400000013E-3</v>
      </c>
      <c r="U129" s="40" t="s">
        <v>442</v>
      </c>
      <c r="V129" s="40" t="s">
        <v>442</v>
      </c>
      <c r="W129" s="40">
        <v>7.931616000000008E-2</v>
      </c>
      <c r="X129" s="40" t="s">
        <v>442</v>
      </c>
      <c r="Y129" s="40" t="s">
        <v>442</v>
      </c>
      <c r="Z129" s="40" t="s">
        <v>442</v>
      </c>
      <c r="AA129" s="40" t="s">
        <v>442</v>
      </c>
      <c r="AB129" s="40">
        <v>1.5863232000000018E-4</v>
      </c>
      <c r="AC129" s="40">
        <v>1.5863232000000019E-2</v>
      </c>
      <c r="AD129" s="40" t="s">
        <v>423</v>
      </c>
      <c r="AE129" s="193"/>
      <c r="AF129" s="40" t="s">
        <v>423</v>
      </c>
      <c r="AG129" s="40" t="s">
        <v>423</v>
      </c>
      <c r="AH129" s="40" t="s">
        <v>423</v>
      </c>
      <c r="AI129" s="40" t="s">
        <v>423</v>
      </c>
      <c r="AJ129" s="40" t="s">
        <v>423</v>
      </c>
      <c r="AK129" s="40">
        <v>7.9316160000000089</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0"/>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2.4858964000000006E-3</v>
      </c>
      <c r="F131" s="40">
        <v>8.2940339999999996E-4</v>
      </c>
      <c r="G131" s="40">
        <v>9.5903201999999999E-4</v>
      </c>
      <c r="H131" s="40" t="s">
        <v>442</v>
      </c>
      <c r="I131" s="40" t="s">
        <v>442</v>
      </c>
      <c r="J131" s="40" t="s">
        <v>442</v>
      </c>
      <c r="K131" s="40">
        <v>1.7761059499999999E-3</v>
      </c>
      <c r="L131" s="40">
        <v>4.1115295449999991E-5</v>
      </c>
      <c r="M131" s="40">
        <v>1.1239751199999999E-3</v>
      </c>
      <c r="N131" s="40">
        <v>2.6803244789999996E-2</v>
      </c>
      <c r="O131" s="40">
        <v>2.2435359299999994E-3</v>
      </c>
      <c r="P131" s="40">
        <v>5.4712497000000006E-2</v>
      </c>
      <c r="Q131" s="40">
        <v>1.6262930000000004E-4</v>
      </c>
      <c r="R131" s="40">
        <v>3.1944394999999998E-4</v>
      </c>
      <c r="S131" s="40">
        <v>4.5930152999999994E-3</v>
      </c>
      <c r="T131" s="40">
        <v>2.4068653999999998E-4</v>
      </c>
      <c r="U131" s="40" t="s">
        <v>442</v>
      </c>
      <c r="V131" s="40" t="s">
        <v>442</v>
      </c>
      <c r="W131" s="40">
        <v>1.6216654000000006</v>
      </c>
      <c r="X131" s="40" t="s">
        <v>442</v>
      </c>
      <c r="Y131" s="40" t="s">
        <v>442</v>
      </c>
      <c r="Z131" s="40" t="s">
        <v>442</v>
      </c>
      <c r="AA131" s="40" t="s">
        <v>442</v>
      </c>
      <c r="AB131" s="40">
        <v>4.7394480000000002E-8</v>
      </c>
      <c r="AC131" s="40">
        <v>1.184862E-4</v>
      </c>
      <c r="AD131" s="40">
        <v>2.369724E-5</v>
      </c>
      <c r="AE131" s="193"/>
      <c r="AF131" s="40" t="s">
        <v>423</v>
      </c>
      <c r="AG131" s="40" t="s">
        <v>423</v>
      </c>
      <c r="AH131" s="40" t="s">
        <v>423</v>
      </c>
      <c r="AI131" s="40" t="s">
        <v>423</v>
      </c>
      <c r="AJ131" s="40" t="s">
        <v>423</v>
      </c>
      <c r="AK131" s="40">
        <v>1.1848620000000001</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0"/>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5.0407500000000001E-3</v>
      </c>
      <c r="F133" s="40">
        <v>7.942999999999999E-5</v>
      </c>
      <c r="G133" s="40">
        <v>6.9043000000000002E-4</v>
      </c>
      <c r="H133" s="40" t="s">
        <v>423</v>
      </c>
      <c r="I133" s="40">
        <v>2.1201700000000003E-4</v>
      </c>
      <c r="J133" s="40">
        <v>2.1201700000000003E-4</v>
      </c>
      <c r="K133" s="40">
        <v>2.3560160000000001E-4</v>
      </c>
      <c r="L133" s="40" t="s">
        <v>442</v>
      </c>
      <c r="M133" s="40">
        <v>8.5540000000000008E-4</v>
      </c>
      <c r="N133" s="40">
        <v>1.8348330000000001E-4</v>
      </c>
      <c r="O133" s="40">
        <v>3.0733300000000006E-5</v>
      </c>
      <c r="P133" s="40">
        <v>9.1038999999999998E-3</v>
      </c>
      <c r="Q133" s="40">
        <v>8.3157099999999997E-5</v>
      </c>
      <c r="R133" s="40">
        <v>8.2851600000000012E-5</v>
      </c>
      <c r="S133" s="40">
        <v>7.5947300000000004E-5</v>
      </c>
      <c r="T133" s="40">
        <v>1.0588629999999999E-4</v>
      </c>
      <c r="U133" s="40">
        <v>1.2085580000000001E-4</v>
      </c>
      <c r="V133" s="40">
        <v>9.7833320000000014E-4</v>
      </c>
      <c r="W133" s="40">
        <v>1.6496999999999999E-4</v>
      </c>
      <c r="X133" s="40">
        <v>8.0652E-8</v>
      </c>
      <c r="Y133" s="40">
        <v>4.4053099999999996E-8</v>
      </c>
      <c r="Z133" s="40">
        <v>3.9348400000000004E-8</v>
      </c>
      <c r="AA133" s="40">
        <v>4.2708900000000003E-8</v>
      </c>
      <c r="AB133" s="40">
        <f t="shared" si="0"/>
        <v>2.067624E-7</v>
      </c>
      <c r="AC133" s="40">
        <v>9.165E-4</v>
      </c>
      <c r="AD133" s="40">
        <v>2.5051000000000001E-3</v>
      </c>
      <c r="AE133" s="193"/>
      <c r="AF133" s="40" t="s">
        <v>423</v>
      </c>
      <c r="AG133" s="40" t="s">
        <v>423</v>
      </c>
      <c r="AH133" s="40" t="s">
        <v>423</v>
      </c>
      <c r="AI133" s="40" t="s">
        <v>423</v>
      </c>
      <c r="AJ133" s="40" t="s">
        <v>423</v>
      </c>
      <c r="AK133" s="40">
        <v>6110</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0"/>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0"/>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7.235122739999998E-3</v>
      </c>
      <c r="G136" s="40" t="s">
        <v>423</v>
      </c>
      <c r="H136" s="40">
        <v>0.59689607496000008</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482341.51599999989</v>
      </c>
      <c r="AL136" s="41" t="s">
        <v>455</v>
      </c>
    </row>
    <row r="137" spans="1:38" s="5" customFormat="1" ht="26.25" customHeight="1" thickBot="1" x14ac:dyDescent="0.25">
      <c r="A137" s="38" t="s">
        <v>318</v>
      </c>
      <c r="B137" s="38" t="s">
        <v>350</v>
      </c>
      <c r="C137" s="38" t="s">
        <v>351</v>
      </c>
      <c r="D137" s="39"/>
      <c r="E137" s="40" t="s">
        <v>423</v>
      </c>
      <c r="F137" s="40">
        <v>1.1190221249999998E-3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74601.474999999991</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0"/>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0.33847153000000008</v>
      </c>
      <c r="J139" s="40">
        <v>0.33847153000000008</v>
      </c>
      <c r="K139" s="40">
        <v>0.33847153000000008</v>
      </c>
      <c r="L139" s="40" t="s">
        <v>423</v>
      </c>
      <c r="M139" s="40" t="s">
        <v>423</v>
      </c>
      <c r="N139" s="40">
        <v>9.787499999999998E-4</v>
      </c>
      <c r="O139" s="40">
        <v>1.9685699999999998E-3</v>
      </c>
      <c r="P139" s="40">
        <v>1.9685699999999998E-3</v>
      </c>
      <c r="Q139" s="40">
        <v>3.1236300000000005E-3</v>
      </c>
      <c r="R139" s="40">
        <v>2.9805299999999999E-3</v>
      </c>
      <c r="S139" s="40">
        <v>6.95007E-3</v>
      </c>
      <c r="T139" s="40" t="s">
        <v>423</v>
      </c>
      <c r="U139" s="40" t="s">
        <v>423</v>
      </c>
      <c r="V139" s="40" t="s">
        <v>423</v>
      </c>
      <c r="W139" s="40">
        <v>3.4373940000000003</v>
      </c>
      <c r="X139" s="40" t="s">
        <v>423</v>
      </c>
      <c r="Y139" s="40" t="s">
        <v>423</v>
      </c>
      <c r="Z139" s="40" t="s">
        <v>423</v>
      </c>
      <c r="AA139" s="40" t="s">
        <v>423</v>
      </c>
      <c r="AB139" s="40" t="str">
        <f t="shared" si="0"/>
        <v>NA</v>
      </c>
      <c r="AC139" s="40" t="s">
        <v>423</v>
      </c>
      <c r="AD139" s="40" t="s">
        <v>423</v>
      </c>
      <c r="AE139" s="193"/>
      <c r="AF139" s="40" t="s">
        <v>423</v>
      </c>
      <c r="AG139" s="40" t="s">
        <v>423</v>
      </c>
      <c r="AH139" s="40" t="s">
        <v>423</v>
      </c>
      <c r="AI139" s="40" t="s">
        <v>423</v>
      </c>
      <c r="AJ139" s="40" t="s">
        <v>423</v>
      </c>
      <c r="AK139" s="40">
        <v>7412</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0"/>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115.57369486505016</v>
      </c>
      <c r="F141" s="50">
        <f t="shared" ref="F141:AK141" si="1">SUM(F14:F140)</f>
        <v>79.510789702826287</v>
      </c>
      <c r="G141" s="50">
        <f t="shared" si="1"/>
        <v>489.35977232263087</v>
      </c>
      <c r="H141" s="50">
        <f t="shared" si="1"/>
        <v>55.6131185016662</v>
      </c>
      <c r="I141" s="50">
        <f t="shared" si="1"/>
        <v>32.693470760351588</v>
      </c>
      <c r="J141" s="50">
        <f t="shared" si="1"/>
        <v>54.513293685614947</v>
      </c>
      <c r="K141" s="50">
        <f t="shared" si="1"/>
        <v>81.321361129832454</v>
      </c>
      <c r="L141" s="50">
        <f t="shared" si="1"/>
        <v>3.7911659648517828</v>
      </c>
      <c r="M141" s="50">
        <f t="shared" si="1"/>
        <v>303.65531661880397</v>
      </c>
      <c r="N141" s="50">
        <f t="shared" si="1"/>
        <v>23.376647142620065</v>
      </c>
      <c r="O141" s="50">
        <f t="shared" si="1"/>
        <v>3.5809463363449434</v>
      </c>
      <c r="P141" s="50">
        <f t="shared" si="1"/>
        <v>1.3053901817231846</v>
      </c>
      <c r="Q141" s="50">
        <f t="shared" si="1"/>
        <v>4.7427710296466756</v>
      </c>
      <c r="R141" s="50">
        <f t="shared" si="1"/>
        <v>7.9534788087203143</v>
      </c>
      <c r="S141" s="50">
        <f t="shared" si="1"/>
        <v>37.969106633236294</v>
      </c>
      <c r="T141" s="50">
        <f t="shared" si="1"/>
        <v>11.126250560885666</v>
      </c>
      <c r="U141" s="50">
        <f t="shared" si="1"/>
        <v>13.350944380583346</v>
      </c>
      <c r="V141" s="50">
        <f t="shared" si="1"/>
        <v>43.259000031479708</v>
      </c>
      <c r="W141" s="50">
        <f t="shared" si="1"/>
        <v>45.742317163689144</v>
      </c>
      <c r="X141" s="50">
        <f t="shared" si="1"/>
        <v>6.3240607653291381</v>
      </c>
      <c r="Y141" s="50">
        <f t="shared" si="1"/>
        <v>6.3588335940780789</v>
      </c>
      <c r="Z141" s="50">
        <f t="shared" si="1"/>
        <v>2.7042862290134893</v>
      </c>
      <c r="AA141" s="50">
        <f t="shared" si="1"/>
        <v>3.3164583830088041</v>
      </c>
      <c r="AB141" s="50">
        <f t="shared" si="1"/>
        <v>19.063953914343713</v>
      </c>
      <c r="AC141" s="50">
        <f t="shared" si="1"/>
        <v>3.8130547100194003</v>
      </c>
      <c r="AD141" s="50">
        <f t="shared" si="1"/>
        <v>3.8679804518507392</v>
      </c>
      <c r="AE141" s="36"/>
      <c r="AF141" s="50">
        <f t="shared" si="1"/>
        <v>132051.75162431918</v>
      </c>
      <c r="AG141" s="50">
        <f t="shared" si="1"/>
        <v>273122.636578932</v>
      </c>
      <c r="AH141" s="50">
        <f t="shared" si="1"/>
        <v>75436.70066317897</v>
      </c>
      <c r="AI141" s="50">
        <f t="shared" si="1"/>
        <v>36432.488311490801</v>
      </c>
      <c r="AJ141" s="50">
        <f t="shared" si="1"/>
        <v>608.09388766000006</v>
      </c>
      <c r="AK141" s="50">
        <f t="shared" si="1"/>
        <v>1883180.8385180512</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115.57369486505016</v>
      </c>
      <c r="F152" s="81">
        <f t="shared" ref="F152:AD152" si="2">SUM(F$141, F$151, IF(AND(ISNUMBER(SEARCH($B$4,"AT|BE|CH|GB|IE|LT|LU|NL")),SUM(F$143:F$149)&gt;0),SUM(F$143:F$149)-SUM(F$27:F$33),0))</f>
        <v>79.510789702826287</v>
      </c>
      <c r="G152" s="81">
        <f t="shared" si="2"/>
        <v>489.35977232263087</v>
      </c>
      <c r="H152" s="81">
        <f t="shared" si="2"/>
        <v>55.6131185016662</v>
      </c>
      <c r="I152" s="81">
        <f t="shared" si="2"/>
        <v>32.693470760351588</v>
      </c>
      <c r="J152" s="81">
        <f t="shared" si="2"/>
        <v>54.513293685614947</v>
      </c>
      <c r="K152" s="81">
        <f t="shared" si="2"/>
        <v>81.321361129832454</v>
      </c>
      <c r="L152" s="81">
        <f t="shared" si="2"/>
        <v>3.7911659648517828</v>
      </c>
      <c r="M152" s="81">
        <f t="shared" si="2"/>
        <v>303.65531661880397</v>
      </c>
      <c r="N152" s="81">
        <f t="shared" si="2"/>
        <v>23.376647142620065</v>
      </c>
      <c r="O152" s="81">
        <f t="shared" si="2"/>
        <v>3.5809463363449434</v>
      </c>
      <c r="P152" s="81">
        <f t="shared" si="2"/>
        <v>1.3053901817231846</v>
      </c>
      <c r="Q152" s="81">
        <f t="shared" si="2"/>
        <v>4.7427710296466756</v>
      </c>
      <c r="R152" s="81">
        <f t="shared" si="2"/>
        <v>7.9534788087203143</v>
      </c>
      <c r="S152" s="81">
        <f t="shared" si="2"/>
        <v>37.969106633236294</v>
      </c>
      <c r="T152" s="81">
        <f t="shared" si="2"/>
        <v>11.126250560885666</v>
      </c>
      <c r="U152" s="81">
        <f t="shared" si="2"/>
        <v>13.350944380583346</v>
      </c>
      <c r="V152" s="81">
        <f t="shared" si="2"/>
        <v>43.259000031479708</v>
      </c>
      <c r="W152" s="81">
        <f t="shared" si="2"/>
        <v>45.742317163689144</v>
      </c>
      <c r="X152" s="81">
        <f t="shared" si="2"/>
        <v>6.3240607653291381</v>
      </c>
      <c r="Y152" s="81">
        <f t="shared" si="2"/>
        <v>6.3588335940780789</v>
      </c>
      <c r="Z152" s="81">
        <f t="shared" si="2"/>
        <v>2.7042862290134893</v>
      </c>
      <c r="AA152" s="81">
        <f t="shared" si="2"/>
        <v>3.3164583830088041</v>
      </c>
      <c r="AB152" s="81">
        <f t="shared" si="2"/>
        <v>19.063953914343713</v>
      </c>
      <c r="AC152" s="81">
        <f t="shared" si="2"/>
        <v>3.8130547100194003</v>
      </c>
      <c r="AD152" s="81">
        <f t="shared" si="2"/>
        <v>3.8679804518507392</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115.57369486505016</v>
      </c>
      <c r="F154" s="81">
        <f>F141 + F153 - IF(OR($B$6=2005,$B$6&gt;=2020),SUM(F99:F122),0) + IF(AND(OR($B$4="AT",$B$4="BE",$B$4="CH",$B$4="GB",$B$4="IE",$B$4="LT",$B$4="LU",$B$4="NL"),SUM(F143:F149)&gt;0),SUM(F143:F149)-SUM(F27:F33),0)</f>
        <v>79.510789702826287</v>
      </c>
      <c r="G154" s="81">
        <f>G141 + G153 + IF(AND(OR($B$4="AT",$B$4="BE",$B$4="CH",$B$4="GB",$B$4="IE",$B$4="LT",$B$4="LU",$B$4="NL"),SUM(G143:G149)&gt;0),SUM(G143:G149)-SUM(G27:G33),0)</f>
        <v>489.35977232263087</v>
      </c>
      <c r="H154" s="81">
        <f t="shared" ref="H154:AD154" si="3">H141 + H153 + IF(AND(OR($B$4="AT",$B$4="BE",$B$4="CH",$B$4="GB",$B$4="IE",$B$4="LT",$B$4="LU",$B$4="NL"),SUM(H143:H149)&gt;0),SUM(H143:H149)-SUM(H27:H33),0)</f>
        <v>55.6131185016662</v>
      </c>
      <c r="I154" s="81">
        <f t="shared" si="3"/>
        <v>32.693470760351588</v>
      </c>
      <c r="J154" s="81">
        <f t="shared" si="3"/>
        <v>54.513293685614947</v>
      </c>
      <c r="K154" s="81">
        <f t="shared" si="3"/>
        <v>81.321361129832454</v>
      </c>
      <c r="L154" s="81">
        <f t="shared" si="3"/>
        <v>3.7911659648517828</v>
      </c>
      <c r="M154" s="81">
        <f t="shared" si="3"/>
        <v>303.65531661880397</v>
      </c>
      <c r="N154" s="81">
        <f t="shared" si="3"/>
        <v>23.376647142620065</v>
      </c>
      <c r="O154" s="81">
        <f t="shared" si="3"/>
        <v>3.5809463363449434</v>
      </c>
      <c r="P154" s="81">
        <f t="shared" si="3"/>
        <v>1.3053901817231846</v>
      </c>
      <c r="Q154" s="81">
        <f t="shared" si="3"/>
        <v>4.7427710296466756</v>
      </c>
      <c r="R154" s="81">
        <f t="shared" si="3"/>
        <v>7.9534788087203143</v>
      </c>
      <c r="S154" s="81">
        <f t="shared" si="3"/>
        <v>37.969106633236294</v>
      </c>
      <c r="T154" s="81">
        <f t="shared" si="3"/>
        <v>11.126250560885666</v>
      </c>
      <c r="U154" s="81">
        <f t="shared" si="3"/>
        <v>13.350944380583346</v>
      </c>
      <c r="V154" s="81">
        <f t="shared" si="3"/>
        <v>43.259000031479708</v>
      </c>
      <c r="W154" s="81">
        <f t="shared" si="3"/>
        <v>45.742317163689144</v>
      </c>
      <c r="X154" s="81">
        <f t="shared" si="3"/>
        <v>6.3240607653291381</v>
      </c>
      <c r="Y154" s="81">
        <f t="shared" si="3"/>
        <v>6.3588335940780789</v>
      </c>
      <c r="Z154" s="81">
        <f t="shared" si="3"/>
        <v>2.7042862290134893</v>
      </c>
      <c r="AA154" s="81">
        <f t="shared" si="3"/>
        <v>3.3164583830088041</v>
      </c>
      <c r="AB154" s="81">
        <f t="shared" si="3"/>
        <v>19.063953914343713</v>
      </c>
      <c r="AC154" s="81">
        <f t="shared" si="3"/>
        <v>3.8130547100194003</v>
      </c>
      <c r="AD154" s="81">
        <f t="shared" si="3"/>
        <v>3.8679804518507392</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1.9391494077178106</v>
      </c>
      <c r="F157" s="91">
        <v>9.9371646303655511E-2</v>
      </c>
      <c r="G157" s="91">
        <v>0.13245225640386005</v>
      </c>
      <c r="H157" s="91" t="s">
        <v>423</v>
      </c>
      <c r="I157" s="91">
        <v>1.5768125635640877E-3</v>
      </c>
      <c r="J157" s="91">
        <v>1.5768125635640877E-3</v>
      </c>
      <c r="K157" s="91">
        <v>1.5768125635640877E-3</v>
      </c>
      <c r="L157" s="91" t="s">
        <v>442</v>
      </c>
      <c r="M157" s="91">
        <v>0.65640001553498994</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7793.4414061213529</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1.4933679346792332</v>
      </c>
      <c r="F158" s="91">
        <v>3.974918941593999E-3</v>
      </c>
      <c r="G158" s="91">
        <v>3.4070187339599995E-3</v>
      </c>
      <c r="H158" s="91" t="s">
        <v>442</v>
      </c>
      <c r="I158" s="91">
        <v>6.0536934110420014E-5</v>
      </c>
      <c r="J158" s="91">
        <v>6.0536934110420014E-5</v>
      </c>
      <c r="K158" s="91">
        <v>6.0536934110420014E-5</v>
      </c>
      <c r="L158" s="91" t="s">
        <v>442</v>
      </c>
      <c r="M158" s="91">
        <v>6.2556983827999998E-2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285.03963750009598</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5.1736937827738414</v>
      </c>
      <c r="F159" s="91">
        <v>0.12522934471979472</v>
      </c>
      <c r="G159" s="91">
        <v>3.2565441694158355</v>
      </c>
      <c r="H159" s="91" t="s">
        <v>423</v>
      </c>
      <c r="I159" s="91">
        <v>0.22426462037354253</v>
      </c>
      <c r="J159" s="91">
        <v>0.22426462037354253</v>
      </c>
      <c r="K159" s="91">
        <v>0.22426462037354253</v>
      </c>
      <c r="L159" s="91">
        <v>8.43502589652915E-3</v>
      </c>
      <c r="M159" s="91">
        <v>0.27456171803348389</v>
      </c>
      <c r="N159" s="91">
        <v>1.1279945792087976E-2</v>
      </c>
      <c r="O159" s="91">
        <v>1.0851841901876832E-3</v>
      </c>
      <c r="P159" s="91">
        <v>1.8418282303870966E-3</v>
      </c>
      <c r="Q159" s="91">
        <v>2.5546601863390032E-2</v>
      </c>
      <c r="R159" s="91">
        <v>2.7338648223665687E-2</v>
      </c>
      <c r="S159" s="91">
        <v>7.7471223399272732E-2</v>
      </c>
      <c r="T159" s="91">
        <v>1.1688116741507331</v>
      </c>
      <c r="U159" s="91">
        <v>1.1205272986920822E-2</v>
      </c>
      <c r="V159" s="91">
        <v>8.7810372617243407E-2</v>
      </c>
      <c r="W159" s="91">
        <v>2.1529447258363636E-2</v>
      </c>
      <c r="X159" s="91" t="s">
        <v>423</v>
      </c>
      <c r="Y159" s="91" t="s">
        <v>423</v>
      </c>
      <c r="Z159" s="91" t="s">
        <v>423</v>
      </c>
      <c r="AA159" s="91" t="s">
        <v>423</v>
      </c>
      <c r="AB159" s="91" t="s">
        <v>423</v>
      </c>
      <c r="AC159" s="91">
        <v>7.9746113514134898E-3</v>
      </c>
      <c r="AD159" s="91">
        <v>2.1583195523886215E-2</v>
      </c>
      <c r="AE159" s="86"/>
      <c r="AF159" s="91">
        <v>3014.0264851977126</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28" priority="3" operator="equal">
      <formula>0</formula>
    </cfRule>
    <cfRule type="cellIs" dxfId="27" priority="2" operator="equal">
      <formula>0</formula>
    </cfRule>
  </conditionalFormatting>
  <conditionalFormatting sqref="AF23:AK23 AF25:AK36 AF40:AK42 AF44:AK44 AF48:AK48 AF64:AK65 AF72:AK72 AF82:AK82 AF84:AK91 AF94:AK140">
    <cfRule type="cellIs" dxfId="26" priority="1" operator="equal">
      <formula>0</formula>
    </cfRule>
  </conditionalFormatting>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2011</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51.357738680057992</v>
      </c>
      <c r="F14" s="40">
        <v>1.3545941555419405</v>
      </c>
      <c r="G14" s="40">
        <v>575.04491938723152</v>
      </c>
      <c r="H14" s="40" t="s">
        <v>442</v>
      </c>
      <c r="I14" s="40">
        <v>4.8546289562130145</v>
      </c>
      <c r="J14" s="40">
        <v>12.708530294426287</v>
      </c>
      <c r="K14" s="40">
        <v>22.85530353743107</v>
      </c>
      <c r="L14" s="40">
        <v>0.16888953778949975</v>
      </c>
      <c r="M14" s="40">
        <v>13.06443477787329</v>
      </c>
      <c r="N14" s="40">
        <v>6.7634191334821088</v>
      </c>
      <c r="O14" s="40">
        <v>0.60848355546538235</v>
      </c>
      <c r="P14" s="40">
        <v>1.1240736151368289</v>
      </c>
      <c r="Q14" s="40">
        <v>4.7788264208043039</v>
      </c>
      <c r="R14" s="40">
        <v>3.2749981200366363</v>
      </c>
      <c r="S14" s="40">
        <v>1.2743909135991724</v>
      </c>
      <c r="T14" s="40">
        <v>4.5491983146896295</v>
      </c>
      <c r="U14" s="40">
        <v>14.83417584482897</v>
      </c>
      <c r="V14" s="40">
        <v>10.12369457422751</v>
      </c>
      <c r="W14" s="40">
        <v>5.1957322347991894</v>
      </c>
      <c r="X14" s="40">
        <v>0.2509389299558934</v>
      </c>
      <c r="Y14" s="40">
        <v>0.37883196438232786</v>
      </c>
      <c r="Z14" s="40">
        <v>0.22314248379095414</v>
      </c>
      <c r="AA14" s="40">
        <v>0.11686104332648065</v>
      </c>
      <c r="AB14" s="40">
        <v>0.96977442145565595</v>
      </c>
      <c r="AC14" s="40">
        <v>3.4247035641120429</v>
      </c>
      <c r="AD14" s="40">
        <v>3.2501634164549249</v>
      </c>
      <c r="AE14" s="193"/>
      <c r="AF14" s="40">
        <v>4613.2318649999997</v>
      </c>
      <c r="AG14" s="40">
        <v>328705.45312600007</v>
      </c>
      <c r="AH14" s="40">
        <v>42393.975963999968</v>
      </c>
      <c r="AI14" s="40">
        <v>230.269565</v>
      </c>
      <c r="AJ14" s="40" t="s">
        <v>441</v>
      </c>
      <c r="AK14" s="40" t="s">
        <v>423</v>
      </c>
      <c r="AL14" s="41" t="s">
        <v>70</v>
      </c>
    </row>
    <row r="15" spans="1:38" s="5" customFormat="1" ht="26.25" customHeight="1" thickBot="1" x14ac:dyDescent="0.25">
      <c r="A15" s="38" t="s">
        <v>73</v>
      </c>
      <c r="B15" s="38" t="s">
        <v>21</v>
      </c>
      <c r="C15" s="38" t="s">
        <v>74</v>
      </c>
      <c r="D15" s="39"/>
      <c r="E15" s="40">
        <v>0.84519627200000003</v>
      </c>
      <c r="F15" s="40">
        <v>7.1421267999999998E-3</v>
      </c>
      <c r="G15" s="40">
        <v>2.1886809834285712</v>
      </c>
      <c r="H15" s="40" t="s">
        <v>442</v>
      </c>
      <c r="I15" s="40">
        <v>1.8848363999999999E-2</v>
      </c>
      <c r="J15" s="40">
        <v>2.588346E-2</v>
      </c>
      <c r="K15" s="40">
        <v>3.1746040000000003E-2</v>
      </c>
      <c r="L15" s="40">
        <v>2.0729760639999996E-3</v>
      </c>
      <c r="M15" s="40">
        <v>0.184253996</v>
      </c>
      <c r="N15" s="40">
        <v>1.99666581E-2</v>
      </c>
      <c r="O15" s="40">
        <v>3.8045048000000001E-3</v>
      </c>
      <c r="P15" s="40">
        <v>3.8045048000000001E-3</v>
      </c>
      <c r="Q15" s="40">
        <v>8.0589736799999995E-3</v>
      </c>
      <c r="R15" s="40">
        <v>7.7899046280000009E-2</v>
      </c>
      <c r="S15" s="40">
        <v>4.3727571347999997E-2</v>
      </c>
      <c r="T15" s="40">
        <v>0.97305424672999996</v>
      </c>
      <c r="U15" s="40">
        <v>1.6599581200000001E-2</v>
      </c>
      <c r="V15" s="40">
        <v>0.21165762329999999</v>
      </c>
      <c r="W15" s="40">
        <v>2.93129E-3</v>
      </c>
      <c r="X15" s="40">
        <v>6.0544500000000001E-6</v>
      </c>
      <c r="Y15" s="40">
        <v>1.46553092E-5</v>
      </c>
      <c r="Z15" s="40">
        <v>5.7105499999999999E-6</v>
      </c>
      <c r="AA15" s="40">
        <v>5.7105499999999999E-6</v>
      </c>
      <c r="AB15" s="40">
        <v>3.2130859199999999E-5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2.5070115819999995E-2</v>
      </c>
      <c r="F16" s="40">
        <v>2.1533865300000007E-3</v>
      </c>
      <c r="G16" s="40">
        <v>0.2514926464285</v>
      </c>
      <c r="H16" s="40" t="s">
        <v>442</v>
      </c>
      <c r="I16" s="40">
        <v>7.2199766529999999E-3</v>
      </c>
      <c r="J16" s="40">
        <v>8.4720905489999981E-3</v>
      </c>
      <c r="K16" s="40">
        <v>8.6954323450000003E-3</v>
      </c>
      <c r="L16" s="40">
        <v>2.6866476634200017E-4</v>
      </c>
      <c r="M16" s="40">
        <v>1.8019952400000004E-2</v>
      </c>
      <c r="N16" s="40">
        <v>7.1551987127499994E-3</v>
      </c>
      <c r="O16" s="40">
        <v>1.21082358125E-4</v>
      </c>
      <c r="P16" s="40">
        <v>5.1154969800000017E-4</v>
      </c>
      <c r="Q16" s="40">
        <v>3.5670096799999998E-4</v>
      </c>
      <c r="R16" s="40">
        <v>3.5185014734600002E-3</v>
      </c>
      <c r="S16" s="40">
        <v>1.1634907638459996E-3</v>
      </c>
      <c r="T16" s="40">
        <v>2.9983992576334991E-2</v>
      </c>
      <c r="U16" s="40">
        <v>1.1107129149999999E-4</v>
      </c>
      <c r="V16" s="40">
        <v>1.007602321275E-2</v>
      </c>
      <c r="W16" s="40">
        <v>7.0101968000000009E-3</v>
      </c>
      <c r="X16" s="40">
        <v>1.0711613269999999E-3</v>
      </c>
      <c r="Y16" s="40">
        <v>1.4351285130000003E-3</v>
      </c>
      <c r="Z16" s="40">
        <v>2.6048001309999999E-3</v>
      </c>
      <c r="AA16" s="40">
        <v>5.2828868399999989E-4</v>
      </c>
      <c r="AB16" s="40">
        <v>5.639378655E-3</v>
      </c>
      <c r="AC16" s="40">
        <v>4.418464038E-5</v>
      </c>
      <c r="AD16" s="40">
        <v>9.3186576085999995E-3</v>
      </c>
      <c r="AE16" s="193"/>
      <c r="AF16" s="40">
        <v>132.46619000000001</v>
      </c>
      <c r="AG16" s="40">
        <v>54.815548999999997</v>
      </c>
      <c r="AH16" s="40">
        <v>38.208500000000001</v>
      </c>
      <c r="AI16" s="40">
        <v>2.0398000000000001</v>
      </c>
      <c r="AJ16" s="40" t="s">
        <v>423</v>
      </c>
      <c r="AK16" s="40" t="s">
        <v>423</v>
      </c>
      <c r="AL16" s="41" t="s">
        <v>70</v>
      </c>
    </row>
    <row r="17" spans="1:38" s="5" customFormat="1" ht="26.25" customHeight="1" thickBot="1" x14ac:dyDescent="0.25">
      <c r="A17" s="38" t="s">
        <v>73</v>
      </c>
      <c r="B17" s="38" t="s">
        <v>2</v>
      </c>
      <c r="C17" s="38" t="s">
        <v>76</v>
      </c>
      <c r="D17" s="39"/>
      <c r="E17" s="40">
        <v>0.20511495110000003</v>
      </c>
      <c r="F17" s="40">
        <v>4.6634353750000003E-2</v>
      </c>
      <c r="G17" s="40">
        <v>3.4352055606999997E-3</v>
      </c>
      <c r="H17" s="40" t="s">
        <v>442</v>
      </c>
      <c r="I17" s="40">
        <v>2.3999110070000002E-3</v>
      </c>
      <c r="J17" s="40">
        <v>2.4008322069999999E-3</v>
      </c>
      <c r="K17" s="40">
        <v>2.4026746070000002E-3</v>
      </c>
      <c r="L17" s="40">
        <v>2.2567542924000001E-4</v>
      </c>
      <c r="M17" s="40">
        <v>0.10043788784999999</v>
      </c>
      <c r="N17" s="40">
        <v>4.874363295E-5</v>
      </c>
      <c r="O17" s="40">
        <v>1.4112441684999999E-5</v>
      </c>
      <c r="P17" s="40">
        <v>1.169042523E-3</v>
      </c>
      <c r="Q17" s="40">
        <v>3.6803584700000004E-4</v>
      </c>
      <c r="R17" s="40">
        <v>4.9069990841999995E-5</v>
      </c>
      <c r="S17" s="40">
        <v>1.30072090292E-5</v>
      </c>
      <c r="T17" s="40">
        <v>2.7200506042000005E-5</v>
      </c>
      <c r="U17" s="40">
        <v>1.2744388490000002E-4</v>
      </c>
      <c r="V17" s="40">
        <v>2.1750385332999999E-3</v>
      </c>
      <c r="W17" s="40">
        <v>1.0780700000000001E-4</v>
      </c>
      <c r="X17" s="40">
        <v>9.2332894999999998E-6</v>
      </c>
      <c r="Y17" s="40">
        <v>1.4907274999999999E-5</v>
      </c>
      <c r="Z17" s="40">
        <v>4.6250484999999999E-6</v>
      </c>
      <c r="AA17" s="40">
        <v>3.7016074999999999E-6</v>
      </c>
      <c r="AB17" s="40">
        <v>3.2467220499999999E-5</v>
      </c>
      <c r="AC17" s="40">
        <v>4.6059999999999996E-6</v>
      </c>
      <c r="AD17" s="40">
        <v>6.448400000000001E-9</v>
      </c>
      <c r="AE17" s="193"/>
      <c r="AF17" s="40">
        <v>11.205</v>
      </c>
      <c r="AG17" s="40">
        <v>4.895079</v>
      </c>
      <c r="AH17" s="40">
        <v>3376.9068500000003</v>
      </c>
      <c r="AI17" s="40">
        <v>0.92120000000000002</v>
      </c>
      <c r="AJ17" s="40" t="s">
        <v>441</v>
      </c>
      <c r="AK17" s="40" t="s">
        <v>423</v>
      </c>
      <c r="AL17" s="41" t="s">
        <v>70</v>
      </c>
    </row>
    <row r="18" spans="1:38" s="5" customFormat="1" ht="26.25" customHeight="1" thickBot="1" x14ac:dyDescent="0.25">
      <c r="A18" s="38" t="s">
        <v>73</v>
      </c>
      <c r="B18" s="38" t="s">
        <v>4</v>
      </c>
      <c r="C18" s="38" t="s">
        <v>77</v>
      </c>
      <c r="D18" s="39"/>
      <c r="E18" s="40">
        <v>0.47145227085999997</v>
      </c>
      <c r="F18" s="40">
        <v>1.1646129999999999E-3</v>
      </c>
      <c r="G18" s="40">
        <v>5.5571235125299989E-2</v>
      </c>
      <c r="H18" s="40" t="s">
        <v>442</v>
      </c>
      <c r="I18" s="40">
        <v>5.523651384999999E-3</v>
      </c>
      <c r="J18" s="40">
        <v>7.3341711850000001E-3</v>
      </c>
      <c r="K18" s="40">
        <v>7.3363331850000001E-3</v>
      </c>
      <c r="L18" s="40">
        <v>8.9913111900000016E-6</v>
      </c>
      <c r="M18" s="40">
        <v>1.447101005E-2</v>
      </c>
      <c r="N18" s="40">
        <v>1.8505044099499999E-3</v>
      </c>
      <c r="O18" s="40">
        <v>6.8541432324999984E-5</v>
      </c>
      <c r="P18" s="40">
        <v>3.0665578E-5</v>
      </c>
      <c r="Q18" s="40">
        <v>1.9602306600000004E-4</v>
      </c>
      <c r="R18" s="40">
        <v>3.6555310957080002E-3</v>
      </c>
      <c r="S18" s="40">
        <v>5.5517668957080009E-4</v>
      </c>
      <c r="T18" s="40">
        <v>3.6366498727383012E-2</v>
      </c>
      <c r="U18" s="40">
        <v>1.8503062999999999E-6</v>
      </c>
      <c r="V18" s="40">
        <v>1.4642200099499998E-3</v>
      </c>
      <c r="W18" s="40">
        <v>1.9233887999999999E-3</v>
      </c>
      <c r="X18" s="40">
        <v>1.9643387999999999E-4</v>
      </c>
      <c r="Y18" s="40">
        <v>3.8444876000000002E-4</v>
      </c>
      <c r="Z18" s="40">
        <v>2.2612888000000001E-4</v>
      </c>
      <c r="AA18" s="40">
        <v>1.8702288000000002E-4</v>
      </c>
      <c r="AB18" s="40">
        <v>9.9403440000000011E-4</v>
      </c>
      <c r="AC18" s="40" t="s">
        <v>423</v>
      </c>
      <c r="AD18" s="40" t="s">
        <v>423</v>
      </c>
      <c r="AE18" s="193"/>
      <c r="AF18" s="40">
        <v>684.87490000000003</v>
      </c>
      <c r="AG18" s="40">
        <v>1809.4757500000001</v>
      </c>
      <c r="AH18" s="40">
        <v>739.73669999999993</v>
      </c>
      <c r="AI18" s="40" t="s">
        <v>442</v>
      </c>
      <c r="AJ18" s="40" t="s">
        <v>442</v>
      </c>
      <c r="AK18" s="40" t="s">
        <v>423</v>
      </c>
      <c r="AL18" s="41" t="s">
        <v>70</v>
      </c>
    </row>
    <row r="19" spans="1:38" s="5" customFormat="1" ht="24.75" customHeight="1" thickBot="1" x14ac:dyDescent="0.25">
      <c r="A19" s="144" t="s">
        <v>73</v>
      </c>
      <c r="B19" s="38" t="s">
        <v>78</v>
      </c>
      <c r="C19" s="144" t="s">
        <v>79</v>
      </c>
      <c r="D19" s="145"/>
      <c r="E19" s="40">
        <v>0.74312428275599995</v>
      </c>
      <c r="F19" s="40">
        <v>3.0526714523200001E-2</v>
      </c>
      <c r="G19" s="40">
        <v>6.4787105819025984E-2</v>
      </c>
      <c r="H19" s="40" t="s">
        <v>442</v>
      </c>
      <c r="I19" s="40">
        <v>4.4298664770700026E-2</v>
      </c>
      <c r="J19" s="40">
        <v>4.6120059290700038E-2</v>
      </c>
      <c r="K19" s="40">
        <v>4.8080588810700028E-2</v>
      </c>
      <c r="L19" s="40">
        <v>5.5005536550402035E-3</v>
      </c>
      <c r="M19" s="40">
        <v>0.55814715831400041</v>
      </c>
      <c r="N19" s="40">
        <v>2.8907444616544997E-2</v>
      </c>
      <c r="O19" s="40">
        <v>1.2738784638563098E-2</v>
      </c>
      <c r="P19" s="40">
        <v>1.3047673223599995E-3</v>
      </c>
      <c r="Q19" s="40">
        <v>2.3375908184800004E-3</v>
      </c>
      <c r="R19" s="40">
        <v>2.5638216075898227E-2</v>
      </c>
      <c r="S19" s="40">
        <v>6.8672236098820272E-3</v>
      </c>
      <c r="T19" s="40">
        <v>4.085132158162972E-2</v>
      </c>
      <c r="U19" s="40">
        <v>6.7720732893720038E-4</v>
      </c>
      <c r="V19" s="40">
        <v>0.5011178709012305</v>
      </c>
      <c r="W19" s="40">
        <v>0.10637035325800001</v>
      </c>
      <c r="X19" s="40">
        <v>1.0460916168000002E-2</v>
      </c>
      <c r="Y19" s="40">
        <v>1.6482026465999999E-2</v>
      </c>
      <c r="Z19" s="40">
        <v>1.0000230708000001E-2</v>
      </c>
      <c r="AA19" s="40">
        <v>4.2216009580000003E-3</v>
      </c>
      <c r="AB19" s="40">
        <v>4.1164774300000005E-2</v>
      </c>
      <c r="AC19" s="40">
        <v>4.8803014378000003E-3</v>
      </c>
      <c r="AD19" s="40">
        <v>3.8783277666000005E-4</v>
      </c>
      <c r="AE19" s="193"/>
      <c r="AF19" s="40">
        <v>157.45125800000002</v>
      </c>
      <c r="AG19" s="40">
        <v>2.24119</v>
      </c>
      <c r="AH19" s="40">
        <v>7223.513164</v>
      </c>
      <c r="AI19" s="40">
        <v>975.7823800000001</v>
      </c>
      <c r="AJ19" s="40" t="s">
        <v>441</v>
      </c>
      <c r="AK19" s="40" t="s">
        <v>423</v>
      </c>
      <c r="AL19" s="146" t="s">
        <v>70</v>
      </c>
    </row>
    <row r="20" spans="1:38" s="5" customFormat="1" ht="26.25" customHeight="1" thickBot="1" x14ac:dyDescent="0.25">
      <c r="A20" s="38" t="s">
        <v>73</v>
      </c>
      <c r="B20" s="38" t="s">
        <v>5</v>
      </c>
      <c r="C20" s="38" t="s">
        <v>80</v>
      </c>
      <c r="D20" s="39"/>
      <c r="E20" s="40">
        <v>0.58586554782000011</v>
      </c>
      <c r="F20" s="40">
        <v>4.5133080403999992E-2</v>
      </c>
      <c r="G20" s="40">
        <v>0.49749288122953994</v>
      </c>
      <c r="H20" s="40" t="s">
        <v>442</v>
      </c>
      <c r="I20" s="40">
        <v>0.11329562598169997</v>
      </c>
      <c r="J20" s="40">
        <v>0.12596468841369995</v>
      </c>
      <c r="K20" s="40">
        <v>0.13619689730569989</v>
      </c>
      <c r="L20" s="40">
        <v>1.2388689537277012E-2</v>
      </c>
      <c r="M20" s="40">
        <v>0.67202358787199989</v>
      </c>
      <c r="N20" s="40">
        <v>5.9209472738549991E-2</v>
      </c>
      <c r="O20" s="40">
        <v>2.6924179539841005E-2</v>
      </c>
      <c r="P20" s="40">
        <v>1.7152317939999997E-3</v>
      </c>
      <c r="Q20" s="40">
        <v>1.2053876090000002E-3</v>
      </c>
      <c r="R20" s="40">
        <v>5.2576917075490406E-2</v>
      </c>
      <c r="S20" s="40">
        <v>1.3742730497141043E-2</v>
      </c>
      <c r="T20" s="40">
        <v>7.9306038854205382E-2</v>
      </c>
      <c r="U20" s="40">
        <v>1.299030699660001E-3</v>
      </c>
      <c r="V20" s="40">
        <v>1.0660543699905105</v>
      </c>
      <c r="W20" s="40">
        <v>0.20907220008000002</v>
      </c>
      <c r="X20" s="40">
        <v>2.0955359823879999E-2</v>
      </c>
      <c r="Y20" s="40">
        <v>3.35647118617E-2</v>
      </c>
      <c r="Z20" s="40">
        <v>1.1178566113539998E-2</v>
      </c>
      <c r="AA20" s="40">
        <v>8.5288901109520001E-3</v>
      </c>
      <c r="AB20" s="40">
        <v>7.4227527910071991E-2</v>
      </c>
      <c r="AC20" s="40">
        <v>1.028289200086E-2</v>
      </c>
      <c r="AD20" s="40">
        <v>1.1978370162600001E-3</v>
      </c>
      <c r="AE20" s="193"/>
      <c r="AF20" s="40">
        <v>415.88860000000005</v>
      </c>
      <c r="AG20" s="40">
        <v>6.9614529999999997</v>
      </c>
      <c r="AH20" s="40">
        <v>1517.4603800000002</v>
      </c>
      <c r="AI20" s="40">
        <v>4600.8484800000006</v>
      </c>
      <c r="AJ20" s="40" t="s">
        <v>423</v>
      </c>
      <c r="AK20" s="40" t="s">
        <v>423</v>
      </c>
      <c r="AL20" s="41" t="s">
        <v>70</v>
      </c>
    </row>
    <row r="21" spans="1:38" s="5" customFormat="1" ht="24.75" customHeight="1" thickBot="1" x14ac:dyDescent="0.25">
      <c r="A21" s="144" t="s">
        <v>73</v>
      </c>
      <c r="B21" s="38" t="s">
        <v>81</v>
      </c>
      <c r="C21" s="144" t="s">
        <v>82</v>
      </c>
      <c r="D21" s="145"/>
      <c r="E21" s="40">
        <v>0.34299039178000024</v>
      </c>
      <c r="F21" s="40">
        <v>2.197828145599999E-2</v>
      </c>
      <c r="G21" s="40">
        <v>0.33731639583964912</v>
      </c>
      <c r="H21" s="40" t="s">
        <v>442</v>
      </c>
      <c r="I21" s="40">
        <v>3.1811550798500003E-2</v>
      </c>
      <c r="J21" s="40">
        <v>3.5143114396499961E-2</v>
      </c>
      <c r="K21" s="40">
        <v>3.632084907249996E-2</v>
      </c>
      <c r="L21" s="40">
        <v>3.5552613897149982E-3</v>
      </c>
      <c r="M21" s="40">
        <v>0.29462305628900004</v>
      </c>
      <c r="N21" s="40">
        <v>2.3845487767822356E-2</v>
      </c>
      <c r="O21" s="40">
        <v>6.3329722599703995E-3</v>
      </c>
      <c r="P21" s="40">
        <v>1.1239459300589475E-3</v>
      </c>
      <c r="Q21" s="40">
        <v>1.282143295198947E-3</v>
      </c>
      <c r="R21" s="40">
        <v>2.0822726599459464E-2</v>
      </c>
      <c r="S21" s="40">
        <v>6.1621207303354285E-3</v>
      </c>
      <c r="T21" s="40">
        <v>0.11487104144538363</v>
      </c>
      <c r="U21" s="40">
        <v>5.7029531671842239E-4</v>
      </c>
      <c r="V21" s="40">
        <v>0.25352349366087473</v>
      </c>
      <c r="W21" s="40">
        <v>5.6333733008421039E-2</v>
      </c>
      <c r="X21" s="40">
        <v>7.1717796264257876E-3</v>
      </c>
      <c r="Y21" s="40">
        <v>1.0642971690663158E-2</v>
      </c>
      <c r="Z21" s="40">
        <v>1.6810678215268427E-2</v>
      </c>
      <c r="AA21" s="40">
        <v>3.0190054276805272E-3</v>
      </c>
      <c r="AB21" s="40">
        <v>3.7644434960037901E-2</v>
      </c>
      <c r="AC21" s="40">
        <v>2.4480478352421043E-3</v>
      </c>
      <c r="AD21" s="40">
        <v>7.4102899925075792E-3</v>
      </c>
      <c r="AE21" s="193"/>
      <c r="AF21" s="40">
        <v>485.76047</v>
      </c>
      <c r="AG21" s="40">
        <v>62.78058</v>
      </c>
      <c r="AH21" s="40">
        <v>4058.4882499999994</v>
      </c>
      <c r="AI21" s="40">
        <v>475.86219799999986</v>
      </c>
      <c r="AJ21" s="40" t="s">
        <v>441</v>
      </c>
      <c r="AK21" s="40" t="s">
        <v>423</v>
      </c>
      <c r="AL21" s="146" t="s">
        <v>70</v>
      </c>
    </row>
    <row r="22" spans="1:38" s="5" customFormat="1" ht="26.25" customHeight="1" thickBot="1" x14ac:dyDescent="0.25">
      <c r="A22" s="38" t="s">
        <v>73</v>
      </c>
      <c r="B22" s="38" t="s">
        <v>3</v>
      </c>
      <c r="C22" s="38" t="s">
        <v>83</v>
      </c>
      <c r="D22" s="39"/>
      <c r="E22" s="40">
        <v>0.89021653119199984</v>
      </c>
      <c r="F22" s="40">
        <v>8.9825379724400023E-2</v>
      </c>
      <c r="G22" s="40">
        <v>1.9943073499401498</v>
      </c>
      <c r="H22" s="40">
        <v>2.2559999999999998E-7</v>
      </c>
      <c r="I22" s="40">
        <v>9.3863697101859961E-2</v>
      </c>
      <c r="J22" s="40">
        <v>0.10135216896385993</v>
      </c>
      <c r="K22" s="40">
        <v>0.10618209661985993</v>
      </c>
      <c r="L22" s="40">
        <v>5.6144542409334005E-3</v>
      </c>
      <c r="M22" s="40">
        <v>0.61144620930299964</v>
      </c>
      <c r="N22" s="40">
        <v>0.11828819042791552</v>
      </c>
      <c r="O22" s="40">
        <v>1.353155056308037E-3</v>
      </c>
      <c r="P22" s="40">
        <v>1.1087555061227369E-2</v>
      </c>
      <c r="Q22" s="40">
        <v>5.1086010955473712E-3</v>
      </c>
      <c r="R22" s="40">
        <v>2.2316495010865293E-2</v>
      </c>
      <c r="S22" s="40">
        <v>1.344960809466581E-2</v>
      </c>
      <c r="T22" s="40">
        <v>7.7300491183594916E-2</v>
      </c>
      <c r="U22" s="40">
        <v>2.3856240726270535E-3</v>
      </c>
      <c r="V22" s="40">
        <v>0.17899060824947485</v>
      </c>
      <c r="W22" s="40">
        <v>0.12810186777705265</v>
      </c>
      <c r="X22" s="40">
        <v>1.9774974196081475E-2</v>
      </c>
      <c r="Y22" s="40">
        <v>2.5855874680357889E-2</v>
      </c>
      <c r="Z22" s="40">
        <v>1.6481619182787052E-2</v>
      </c>
      <c r="AA22" s="40">
        <v>8.8425450163863179E-3</v>
      </c>
      <c r="AB22" s="40">
        <v>7.0955013075612736E-2</v>
      </c>
      <c r="AC22" s="40">
        <v>7.1688868346526306E-4</v>
      </c>
      <c r="AD22" s="40">
        <v>0.18623652809438901</v>
      </c>
      <c r="AE22" s="193"/>
      <c r="AF22" s="40">
        <v>3365.4227679999995</v>
      </c>
      <c r="AG22" s="40">
        <v>4425.5312989999984</v>
      </c>
      <c r="AH22" s="40">
        <v>9682.8910629999991</v>
      </c>
      <c r="AI22" s="40">
        <v>122.69211899999999</v>
      </c>
      <c r="AJ22" s="40">
        <v>616.23309199999994</v>
      </c>
      <c r="AK22" s="40" t="s">
        <v>423</v>
      </c>
      <c r="AL22" s="41" t="s">
        <v>70</v>
      </c>
    </row>
    <row r="23" spans="1:38" s="5" customFormat="1" ht="24.75" customHeight="1" thickBot="1" x14ac:dyDescent="0.25">
      <c r="A23" s="144" t="s">
        <v>84</v>
      </c>
      <c r="B23" s="38" t="s">
        <v>85</v>
      </c>
      <c r="C23" s="144" t="s">
        <v>443</v>
      </c>
      <c r="D23" s="147"/>
      <c r="E23" s="40">
        <v>0.65258000000000005</v>
      </c>
      <c r="F23" s="40">
        <v>6.7540000000000003E-2</v>
      </c>
      <c r="G23" s="40">
        <v>3.792E-4</v>
      </c>
      <c r="H23" s="40">
        <v>1.6000000000000001E-4</v>
      </c>
      <c r="I23" s="40">
        <v>4.2079999999999999E-2</v>
      </c>
      <c r="J23" s="40">
        <v>4.2079999999999999E-2</v>
      </c>
      <c r="K23" s="40">
        <v>4.2079999999999999E-2</v>
      </c>
      <c r="L23" s="40" t="s">
        <v>423</v>
      </c>
      <c r="M23" s="40">
        <v>0.21548</v>
      </c>
      <c r="N23" s="40" t="s">
        <v>423</v>
      </c>
      <c r="O23" s="40">
        <v>2.0000000000000001E-4</v>
      </c>
      <c r="P23" s="40" t="s">
        <v>423</v>
      </c>
      <c r="Q23" s="40" t="s">
        <v>423</v>
      </c>
      <c r="R23" s="40">
        <v>1E-3</v>
      </c>
      <c r="S23" s="40">
        <v>3.4000000000000002E-2</v>
      </c>
      <c r="T23" s="40">
        <v>1.4000000000000002E-3</v>
      </c>
      <c r="U23" s="40">
        <v>2.0000000000000001E-4</v>
      </c>
      <c r="V23" s="40">
        <v>0.02</v>
      </c>
      <c r="W23" s="40" t="s">
        <v>423</v>
      </c>
      <c r="X23" s="40">
        <v>5.9999999999999995E-4</v>
      </c>
      <c r="Y23" s="40">
        <v>1E-3</v>
      </c>
      <c r="Z23" s="40" t="s">
        <v>423</v>
      </c>
      <c r="AA23" s="40" t="s">
        <v>423</v>
      </c>
      <c r="AB23" s="40">
        <v>1.5999999999999999E-3</v>
      </c>
      <c r="AC23" s="40" t="s">
        <v>423</v>
      </c>
      <c r="AD23" s="40" t="s">
        <v>423</v>
      </c>
      <c r="AE23" s="193"/>
      <c r="AF23" s="40">
        <v>845.1</v>
      </c>
      <c r="AG23" s="40" t="s">
        <v>423</v>
      </c>
      <c r="AH23" s="40" t="s">
        <v>423</v>
      </c>
      <c r="AI23" s="40" t="s">
        <v>423</v>
      </c>
      <c r="AJ23" s="40" t="s">
        <v>423</v>
      </c>
      <c r="AK23" s="40" t="s">
        <v>423</v>
      </c>
      <c r="AL23" s="148" t="s">
        <v>70</v>
      </c>
    </row>
    <row r="24" spans="1:38" s="5" customFormat="1" ht="24.6" customHeight="1" thickBot="1" x14ac:dyDescent="0.25">
      <c r="A24" s="149" t="s">
        <v>73</v>
      </c>
      <c r="B24" s="38" t="s">
        <v>87</v>
      </c>
      <c r="C24" s="144" t="s">
        <v>88</v>
      </c>
      <c r="D24" s="145"/>
      <c r="E24" s="40">
        <v>0.6023097342699999</v>
      </c>
      <c r="F24" s="40">
        <v>4.5969142833999978E-2</v>
      </c>
      <c r="G24" s="40">
        <v>0.82173526262361951</v>
      </c>
      <c r="H24" s="40">
        <v>8.1215999999999999E-7</v>
      </c>
      <c r="I24" s="40">
        <v>8.4864297372100106E-2</v>
      </c>
      <c r="J24" s="40">
        <v>9.473450941310016E-2</v>
      </c>
      <c r="K24" s="40">
        <v>9.7836989449100215E-2</v>
      </c>
      <c r="L24" s="40">
        <v>8.405581556086594E-3</v>
      </c>
      <c r="M24" s="40">
        <v>0.58950941270300106</v>
      </c>
      <c r="N24" s="40">
        <v>6.0446978891343567E-2</v>
      </c>
      <c r="O24" s="40">
        <v>1.7767960714039903E-2</v>
      </c>
      <c r="P24" s="40">
        <v>2.4086029884842143E-3</v>
      </c>
      <c r="Q24" s="40">
        <v>2.2533261283742114E-3</v>
      </c>
      <c r="R24" s="40">
        <v>5.405026914189922E-2</v>
      </c>
      <c r="S24" s="40">
        <v>1.4308927265759008E-2</v>
      </c>
      <c r="T24" s="40">
        <v>0.24921973063617095</v>
      </c>
      <c r="U24" s="40">
        <v>9.7476455972831809E-4</v>
      </c>
      <c r="V24" s="40">
        <v>0.70690608436154168</v>
      </c>
      <c r="W24" s="40">
        <v>0.15504305554731573</v>
      </c>
      <c r="X24" s="40">
        <v>1.7804216383809846E-2</v>
      </c>
      <c r="Y24" s="40">
        <v>2.7332901317297376E-2</v>
      </c>
      <c r="Z24" s="40">
        <v>2.7385554276145349E-2</v>
      </c>
      <c r="AA24" s="40">
        <v>7.6370995817428905E-3</v>
      </c>
      <c r="AB24" s="40">
        <v>8.0159771558995452E-2</v>
      </c>
      <c r="AC24" s="40">
        <v>6.740858411611577E-3</v>
      </c>
      <c r="AD24" s="40">
        <v>1.8237508263818671E-2</v>
      </c>
      <c r="AE24" s="193"/>
      <c r="AF24" s="40">
        <v>1111.7148099999997</v>
      </c>
      <c r="AG24" s="40">
        <v>138.623356</v>
      </c>
      <c r="AH24" s="40">
        <v>4041.9167019999995</v>
      </c>
      <c r="AI24" s="40">
        <v>1333.8164850000003</v>
      </c>
      <c r="AJ24" s="40" t="s">
        <v>441</v>
      </c>
      <c r="AK24" s="40" t="s">
        <v>423</v>
      </c>
      <c r="AL24" s="146" t="s">
        <v>70</v>
      </c>
    </row>
    <row r="25" spans="1:38" s="5" customFormat="1" ht="24.75" customHeight="1" thickBot="1" x14ac:dyDescent="0.25">
      <c r="A25" s="144" t="s">
        <v>89</v>
      </c>
      <c r="B25" s="38" t="s">
        <v>90</v>
      </c>
      <c r="C25" s="144" t="s">
        <v>91</v>
      </c>
      <c r="D25" s="145"/>
      <c r="E25" s="40">
        <v>0.21508586848420597</v>
      </c>
      <c r="F25" s="40">
        <v>1.3792324943332015E-2</v>
      </c>
      <c r="G25" s="40">
        <v>1.970935921747E-2</v>
      </c>
      <c r="H25" s="40" t="s">
        <v>423</v>
      </c>
      <c r="I25" s="40">
        <v>2.3463522900422644E-4</v>
      </c>
      <c r="J25" s="40">
        <v>2.3463522900422644E-4</v>
      </c>
      <c r="K25" s="40">
        <v>2.3463522900422644E-4</v>
      </c>
      <c r="L25" s="40" t="s">
        <v>442</v>
      </c>
      <c r="M25" s="40">
        <v>9.2199926241409907E-2</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1008.9314847181737</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2.5719291327968574E-2</v>
      </c>
      <c r="F26" s="40">
        <v>2.4693731556120007E-3</v>
      </c>
      <c r="G26" s="40">
        <v>2.1263890101300008E-3</v>
      </c>
      <c r="H26" s="40" t="s">
        <v>442</v>
      </c>
      <c r="I26" s="40">
        <v>3.5314154444926603E-5</v>
      </c>
      <c r="J26" s="40">
        <v>3.5314154444926603E-5</v>
      </c>
      <c r="K26" s="40">
        <v>3.5314154444926603E-5</v>
      </c>
      <c r="L26" s="40" t="s">
        <v>442</v>
      </c>
      <c r="M26" s="40">
        <v>6.7000926921999993E-2</v>
      </c>
      <c r="N26" s="40">
        <v>2.1188492666955958</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93.983278001171442</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18.157900020377202</v>
      </c>
      <c r="F27" s="40">
        <v>9.0356597833577403</v>
      </c>
      <c r="G27" s="40">
        <v>3.5350511213908156E-2</v>
      </c>
      <c r="H27" s="40">
        <v>0.74934912484166083</v>
      </c>
      <c r="I27" s="40">
        <v>1.1589380755940522</v>
      </c>
      <c r="J27" s="40">
        <v>1.1589380755940522</v>
      </c>
      <c r="K27" s="40">
        <v>1.1589380755940522</v>
      </c>
      <c r="L27" s="40">
        <v>0.60673956132831641</v>
      </c>
      <c r="M27" s="40">
        <v>77.809678118522569</v>
      </c>
      <c r="N27" s="40">
        <v>1.0861283397147678E-3</v>
      </c>
      <c r="O27" s="40">
        <v>1.2788255046290842E-4</v>
      </c>
      <c r="P27" s="40">
        <v>7.5337639454959035E-3</v>
      </c>
      <c r="Q27" s="40">
        <v>2.0759080969723776E-4</v>
      </c>
      <c r="R27" s="40">
        <v>8.3957549083780118E-3</v>
      </c>
      <c r="S27" s="40">
        <v>5.7627154579415803E-3</v>
      </c>
      <c r="T27" s="40">
        <v>1.2341445702803221E-3</v>
      </c>
      <c r="U27" s="40">
        <v>1.5941651846865861E-4</v>
      </c>
      <c r="V27" s="40">
        <v>2.7249744587501165E-2</v>
      </c>
      <c r="W27" s="40">
        <v>0.83795390000000003</v>
      </c>
      <c r="X27" s="40">
        <v>2.2830044280999998E-2</v>
      </c>
      <c r="Y27" s="40">
        <v>2.6192524552799998E-2</v>
      </c>
      <c r="Z27" s="40">
        <v>1.9694018965400004E-2</v>
      </c>
      <c r="AA27" s="40">
        <v>2.3039092183500001E-2</v>
      </c>
      <c r="AB27" s="40">
        <f t="shared" ref="AB27:AB33" si="0">IF((N(X27)+N(Y27)+N(Z27)+N(AA27))=0,X27,(N(X27)+N(Y27)+N(Z27)+N(AA27)))</f>
        <v>9.1755679982700011E-2</v>
      </c>
      <c r="AC27" s="40">
        <v>8.3795300000000001E-4</v>
      </c>
      <c r="AD27" s="40">
        <v>1.7173939999999999E-4</v>
      </c>
      <c r="AE27" s="193"/>
      <c r="AF27" s="40">
        <v>62216.747394891099</v>
      </c>
      <c r="AG27" s="40" t="s">
        <v>423</v>
      </c>
      <c r="AH27" s="40">
        <v>2107.1942338991998</v>
      </c>
      <c r="AI27" s="40">
        <v>254.26875456689999</v>
      </c>
      <c r="AJ27" s="40" t="s">
        <v>423</v>
      </c>
      <c r="AK27" s="40" t="s">
        <v>423</v>
      </c>
      <c r="AL27" s="41" t="s">
        <v>70</v>
      </c>
    </row>
    <row r="28" spans="1:38" s="143" customFormat="1" ht="26.25" customHeight="1" thickBot="1" x14ac:dyDescent="0.25">
      <c r="A28" s="142" t="s">
        <v>94</v>
      </c>
      <c r="B28" s="142" t="s">
        <v>97</v>
      </c>
      <c r="C28" s="142" t="s">
        <v>98</v>
      </c>
      <c r="D28" s="39"/>
      <c r="E28" s="40">
        <v>5.0543457574952866</v>
      </c>
      <c r="F28" s="40">
        <v>0.6889664897999882</v>
      </c>
      <c r="G28" s="40">
        <v>6.3872611697402375E-3</v>
      </c>
      <c r="H28" s="40">
        <v>2.44099470446811E-2</v>
      </c>
      <c r="I28" s="40">
        <v>0.52020052505313463</v>
      </c>
      <c r="J28" s="40">
        <v>0.52020052505313463</v>
      </c>
      <c r="K28" s="40">
        <v>0.52020052505313463</v>
      </c>
      <c r="L28" s="40">
        <v>0.28363050720831323</v>
      </c>
      <c r="M28" s="40">
        <v>6.7258254410966574</v>
      </c>
      <c r="N28" s="40">
        <v>2.1760817979178611E-4</v>
      </c>
      <c r="O28" s="40">
        <v>2.3516494807620898E-5</v>
      </c>
      <c r="P28" s="40">
        <v>1.9440994407195996E-3</v>
      </c>
      <c r="Q28" s="40">
        <v>4.2643797544136064E-5</v>
      </c>
      <c r="R28" s="40">
        <v>2.7819979135992674E-3</v>
      </c>
      <c r="S28" s="40">
        <v>1.8776582590564351E-3</v>
      </c>
      <c r="T28" s="40">
        <v>1.5990386029706962E-4</v>
      </c>
      <c r="U28" s="40">
        <v>3.8254605473030345E-5</v>
      </c>
      <c r="V28" s="40">
        <v>6.7541532230122898E-3</v>
      </c>
      <c r="W28" s="40">
        <v>0.1456906</v>
      </c>
      <c r="X28" s="40">
        <v>6.6131927419000001E-3</v>
      </c>
      <c r="Y28" s="40">
        <v>7.4563350150999999E-3</v>
      </c>
      <c r="Z28" s="40">
        <v>5.7909896663000003E-3</v>
      </c>
      <c r="AA28" s="40">
        <v>6.2681846179000007E-3</v>
      </c>
      <c r="AB28" s="40">
        <f t="shared" si="0"/>
        <v>2.6128702041200002E-2</v>
      </c>
      <c r="AC28" s="40">
        <v>1.4569069999999999E-4</v>
      </c>
      <c r="AD28" s="40">
        <v>3.3559500000000003E-5</v>
      </c>
      <c r="AE28" s="193"/>
      <c r="AF28" s="40">
        <v>14266.168232501401</v>
      </c>
      <c r="AG28" s="40" t="s">
        <v>423</v>
      </c>
      <c r="AH28" s="40" t="s">
        <v>442</v>
      </c>
      <c r="AI28" s="40">
        <v>118.8382331991</v>
      </c>
      <c r="AJ28" s="40" t="s">
        <v>423</v>
      </c>
      <c r="AK28" s="40" t="s">
        <v>423</v>
      </c>
      <c r="AL28" s="41" t="s">
        <v>70</v>
      </c>
    </row>
    <row r="29" spans="1:38" s="143" customFormat="1" ht="26.25" customHeight="1" thickBot="1" x14ac:dyDescent="0.25">
      <c r="A29" s="142" t="s">
        <v>94</v>
      </c>
      <c r="B29" s="142" t="s">
        <v>99</v>
      </c>
      <c r="C29" s="142" t="s">
        <v>100</v>
      </c>
      <c r="D29" s="39"/>
      <c r="E29" s="40">
        <v>17.712412278983006</v>
      </c>
      <c r="F29" s="40">
        <v>0.96041487731942388</v>
      </c>
      <c r="G29" s="40">
        <v>1.0898531025211575E-2</v>
      </c>
      <c r="H29" s="40">
        <v>1.1300675623342329E-2</v>
      </c>
      <c r="I29" s="40">
        <v>0.4937446293253171</v>
      </c>
      <c r="J29" s="40">
        <v>0.4937446293253171</v>
      </c>
      <c r="K29" s="40">
        <v>0.4937446293253171</v>
      </c>
      <c r="L29" s="40">
        <v>0.28769092524327039</v>
      </c>
      <c r="M29" s="40">
        <v>4.4374245976860323</v>
      </c>
      <c r="N29" s="40">
        <v>2.8915261278722454E-4</v>
      </c>
      <c r="O29" s="40">
        <v>2.8977539212410444E-5</v>
      </c>
      <c r="P29" s="40">
        <v>3.0521573022380061E-3</v>
      </c>
      <c r="Q29" s="40">
        <v>5.7799383590600859E-5</v>
      </c>
      <c r="R29" s="40">
        <v>4.8830541970308339E-3</v>
      </c>
      <c r="S29" s="40">
        <v>3.2749473155525288E-3</v>
      </c>
      <c r="T29" s="40">
        <v>1.1824557936294219E-4</v>
      </c>
      <c r="U29" s="40">
        <v>5.7643688756380831E-5</v>
      </c>
      <c r="V29" s="40">
        <v>1.0371193131121956E-2</v>
      </c>
      <c r="W29" s="40">
        <v>0.14673849999999999</v>
      </c>
      <c r="X29" s="40">
        <v>2.2797366022999999E-3</v>
      </c>
      <c r="Y29" s="40">
        <v>1.38050716489E-2</v>
      </c>
      <c r="Z29" s="40">
        <v>1.5426217677400001E-2</v>
      </c>
      <c r="AA29" s="40">
        <v>3.5462569375000002E-3</v>
      </c>
      <c r="AB29" s="40">
        <f t="shared" si="0"/>
        <v>3.5057282866099999E-2</v>
      </c>
      <c r="AC29" s="40">
        <v>1.0201639999999999E-4</v>
      </c>
      <c r="AD29" s="40">
        <v>2.6023499999999999E-5</v>
      </c>
      <c r="AE29" s="193"/>
      <c r="AF29" s="40">
        <v>24060.371172586401</v>
      </c>
      <c r="AG29" s="40" t="s">
        <v>423</v>
      </c>
      <c r="AH29" s="40">
        <v>436.20576610080002</v>
      </c>
      <c r="AI29" s="40">
        <v>231.1445911735</v>
      </c>
      <c r="AJ29" s="40" t="s">
        <v>423</v>
      </c>
      <c r="AK29" s="40" t="s">
        <v>423</v>
      </c>
      <c r="AL29" s="41" t="s">
        <v>70</v>
      </c>
    </row>
    <row r="30" spans="1:38" s="143" customFormat="1" ht="26.25" customHeight="1" thickBot="1" x14ac:dyDescent="0.25">
      <c r="A30" s="142" t="s">
        <v>94</v>
      </c>
      <c r="B30" s="142" t="s">
        <v>101</v>
      </c>
      <c r="C30" s="142" t="s">
        <v>102</v>
      </c>
      <c r="D30" s="39"/>
      <c r="E30" s="40">
        <v>4.488368522807977E-2</v>
      </c>
      <c r="F30" s="40">
        <v>0.47169763221898003</v>
      </c>
      <c r="G30" s="40">
        <v>3.8746684044212816E-4</v>
      </c>
      <c r="H30" s="40">
        <v>3.6318620505945942E-4</v>
      </c>
      <c r="I30" s="40">
        <v>9.5635893939808904E-3</v>
      </c>
      <c r="J30" s="40">
        <v>9.5635893939808904E-3</v>
      </c>
      <c r="K30" s="40">
        <v>9.5635893939808904E-3</v>
      </c>
      <c r="L30" s="40">
        <v>1.6268039165798969E-3</v>
      </c>
      <c r="M30" s="40">
        <v>2.5190730118172961</v>
      </c>
      <c r="N30" s="40">
        <v>1.2673667627778552E-5</v>
      </c>
      <c r="O30" s="40">
        <v>3.0595764030051252E-4</v>
      </c>
      <c r="P30" s="40">
        <v>5.685230765181453E-5</v>
      </c>
      <c r="Q30" s="40">
        <v>1.9604244017867079E-6</v>
      </c>
      <c r="R30" s="40">
        <v>1.3239086627504532E-3</v>
      </c>
      <c r="S30" s="40">
        <v>5.2007089998498734E-2</v>
      </c>
      <c r="T30" s="40">
        <v>2.1455804744490835E-3</v>
      </c>
      <c r="U30" s="40">
        <v>3.0462145306060334E-4</v>
      </c>
      <c r="V30" s="40">
        <v>3.0293221454554986E-2</v>
      </c>
      <c r="W30" s="40">
        <v>4.2649999999999997E-3</v>
      </c>
      <c r="X30" s="40">
        <v>6.6291787399999999E-5</v>
      </c>
      <c r="Y30" s="40">
        <v>1.076179112E-4</v>
      </c>
      <c r="Z30" s="40">
        <v>4.5116287499999996E-5</v>
      </c>
      <c r="AA30" s="40">
        <v>1.240361878E-4</v>
      </c>
      <c r="AB30" s="40">
        <f t="shared" si="0"/>
        <v>3.4306217389999997E-4</v>
      </c>
      <c r="AC30" s="40">
        <v>4.2648000000000002E-6</v>
      </c>
      <c r="AD30" s="40">
        <v>3.3017999999999999E-6</v>
      </c>
      <c r="AE30" s="193"/>
      <c r="AF30" s="40">
        <v>287.52891226200001</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2.8823751576181751</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134.43397735120001</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0.4112959384587685</v>
      </c>
      <c r="J32" s="40">
        <v>0.80126543199261591</v>
      </c>
      <c r="K32" s="40">
        <v>1.0153739840884615</v>
      </c>
      <c r="L32" s="40">
        <v>9.1220619114567233E-2</v>
      </c>
      <c r="M32" s="40" t="s">
        <v>423</v>
      </c>
      <c r="N32" s="40">
        <v>3.1583741920341044</v>
      </c>
      <c r="O32" s="40">
        <v>1.3717327291662711E-2</v>
      </c>
      <c r="P32" s="40" t="s">
        <v>442</v>
      </c>
      <c r="Q32" s="40">
        <v>3.6050564155506254E-2</v>
      </c>
      <c r="R32" s="40">
        <v>1.1800508224245529</v>
      </c>
      <c r="S32" s="40">
        <v>25.919271320444697</v>
      </c>
      <c r="T32" s="40">
        <v>0.18050545433844789</v>
      </c>
      <c r="U32" s="40">
        <v>2.0307479681769203E-2</v>
      </c>
      <c r="V32" s="40">
        <v>8.175961180850738</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32876.971650307409</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0.17833247381248671</v>
      </c>
      <c r="J33" s="40">
        <v>0.33024532187497563</v>
      </c>
      <c r="K33" s="40">
        <v>0.66049064374995126</v>
      </c>
      <c r="L33" s="40">
        <v>7.0012008237494766E-3</v>
      </c>
      <c r="M33" s="40" t="s">
        <v>423</v>
      </c>
      <c r="N33" s="40" t="s">
        <v>442</v>
      </c>
      <c r="O33" s="40" t="s">
        <v>442</v>
      </c>
      <c r="P33" s="40" t="s">
        <v>442</v>
      </c>
      <c r="Q33" s="40" t="s">
        <v>442</v>
      </c>
      <c r="R33" s="40" t="s">
        <v>442</v>
      </c>
      <c r="S33" s="40" t="s">
        <v>442</v>
      </c>
      <c r="T33" s="40" t="s">
        <v>442</v>
      </c>
      <c r="U33" s="40" t="s">
        <v>442</v>
      </c>
      <c r="V33" s="40" t="s">
        <v>442</v>
      </c>
      <c r="W33" s="40" t="s">
        <v>442</v>
      </c>
      <c r="X33" s="40">
        <v>3.0646765869997738E-6</v>
      </c>
      <c r="Y33" s="40">
        <v>2.7740607037497951E-7</v>
      </c>
      <c r="Z33" s="40">
        <v>4.0950419912496975E-7</v>
      </c>
      <c r="AA33" s="40" t="s">
        <v>442</v>
      </c>
      <c r="AB33" s="40">
        <f t="shared" si="0"/>
        <v>3.7515868564997232E-6</v>
      </c>
      <c r="AC33" s="40" t="s">
        <v>442</v>
      </c>
      <c r="AD33" s="40" t="s">
        <v>442</v>
      </c>
      <c r="AE33" s="193"/>
      <c r="AF33" s="40" t="s">
        <v>423</v>
      </c>
      <c r="AG33" s="40" t="s">
        <v>423</v>
      </c>
      <c r="AH33" s="40" t="s">
        <v>423</v>
      </c>
      <c r="AI33" s="40" t="s">
        <v>423</v>
      </c>
      <c r="AJ33" s="40" t="s">
        <v>423</v>
      </c>
      <c r="AK33" s="40">
        <v>32876.971650307409</v>
      </c>
      <c r="AL33" s="41" t="s">
        <v>107</v>
      </c>
    </row>
    <row r="34" spans="1:38" s="5" customFormat="1" ht="24.75" customHeight="1" thickBot="1" x14ac:dyDescent="0.25">
      <c r="A34" s="144" t="s">
        <v>84</v>
      </c>
      <c r="B34" s="38" t="s">
        <v>110</v>
      </c>
      <c r="C34" s="144" t="s">
        <v>111</v>
      </c>
      <c r="D34" s="145"/>
      <c r="E34" s="40">
        <v>0.94320000000000004</v>
      </c>
      <c r="F34" s="40">
        <v>8.3699999999999997E-2</v>
      </c>
      <c r="G34" s="40">
        <v>3.4128000000000001E-4</v>
      </c>
      <c r="H34" s="40">
        <v>1.26E-4</v>
      </c>
      <c r="I34" s="40">
        <v>2.4660000000000005E-2</v>
      </c>
      <c r="J34" s="40">
        <v>2.5919999999999999E-2</v>
      </c>
      <c r="K34" s="40">
        <v>2.7359999999999999E-2</v>
      </c>
      <c r="L34" s="40" t="s">
        <v>423</v>
      </c>
      <c r="M34" s="40">
        <v>0.19259999999999999</v>
      </c>
      <c r="N34" s="40" t="s">
        <v>423</v>
      </c>
      <c r="O34" s="40">
        <v>1.8000000000000001E-4</v>
      </c>
      <c r="P34" s="40" t="s">
        <v>423</v>
      </c>
      <c r="Q34" s="40" t="s">
        <v>423</v>
      </c>
      <c r="R34" s="40">
        <v>8.9999999999999998E-4</v>
      </c>
      <c r="S34" s="40">
        <v>3.0599999999999999E-2</v>
      </c>
      <c r="T34" s="40">
        <v>1.2600000000000003E-3</v>
      </c>
      <c r="U34" s="40">
        <v>1.8000000000000001E-4</v>
      </c>
      <c r="V34" s="40">
        <v>1.7999999999999999E-2</v>
      </c>
      <c r="W34" s="40" t="s">
        <v>423</v>
      </c>
      <c r="X34" s="40">
        <v>5.4000000000000001E-4</v>
      </c>
      <c r="Y34" s="40">
        <v>8.9999999999999998E-4</v>
      </c>
      <c r="Z34" s="40" t="s">
        <v>423</v>
      </c>
      <c r="AA34" s="40" t="s">
        <v>423</v>
      </c>
      <c r="AB34" s="40">
        <v>1.4399999999999999E-3</v>
      </c>
      <c r="AC34" s="40" t="s">
        <v>423</v>
      </c>
      <c r="AD34" s="40" t="s">
        <v>423</v>
      </c>
      <c r="AE34" s="193"/>
      <c r="AF34" s="40">
        <v>761.4</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0.86465543189271621</v>
      </c>
      <c r="F35" s="40">
        <v>2.0934181876138085E-2</v>
      </c>
      <c r="G35" s="40">
        <v>0.45034611030804245</v>
      </c>
      <c r="H35" s="40" t="s">
        <v>423</v>
      </c>
      <c r="I35" s="40">
        <v>3.3028492231798171E-2</v>
      </c>
      <c r="J35" s="40">
        <v>3.3028492231798171E-2</v>
      </c>
      <c r="K35" s="40">
        <v>3.3028492231798171E-2</v>
      </c>
      <c r="L35" s="40">
        <v>1.454853426137936E-3</v>
      </c>
      <c r="M35" s="40">
        <v>4.5537009228611522E-2</v>
      </c>
      <c r="N35" s="40">
        <v>1.82591143405918E-3</v>
      </c>
      <c r="O35" s="40">
        <v>1.7024344987101668E-4</v>
      </c>
      <c r="P35" s="40">
        <v>3.1710364248103181E-4</v>
      </c>
      <c r="Q35" s="40">
        <v>3.5853744064643397E-3</v>
      </c>
      <c r="R35" s="40">
        <v>3.8524312099013657E-3</v>
      </c>
      <c r="S35" s="40">
        <v>1.2512683072716234E-2</v>
      </c>
      <c r="T35" s="40">
        <v>0.16224437533611533</v>
      </c>
      <c r="U35" s="40">
        <v>1.7508411754931714E-3</v>
      </c>
      <c r="V35" s="40">
        <v>1.4620412770561454E-2</v>
      </c>
      <c r="W35" s="40">
        <v>3.2297050607663119E-3</v>
      </c>
      <c r="X35" s="40" t="s">
        <v>423</v>
      </c>
      <c r="Y35" s="40" t="s">
        <v>423</v>
      </c>
      <c r="Z35" s="40" t="s">
        <v>423</v>
      </c>
      <c r="AA35" s="40" t="s">
        <v>423</v>
      </c>
      <c r="AB35" s="40" t="s">
        <v>423</v>
      </c>
      <c r="AC35" s="40">
        <v>1.2651342454021244E-3</v>
      </c>
      <c r="AD35" s="40">
        <v>3.0382149425902884E-3</v>
      </c>
      <c r="AE35" s="193"/>
      <c r="AF35" s="40">
        <v>504.23601450220019</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0.21722791257000001</v>
      </c>
      <c r="F36" s="40">
        <v>5.2652194875000002E-3</v>
      </c>
      <c r="G36" s="40">
        <v>6.0173937000000009E-3</v>
      </c>
      <c r="H36" s="40" t="s">
        <v>423</v>
      </c>
      <c r="I36" s="40">
        <v>3.2193056295000007E-3</v>
      </c>
      <c r="J36" s="40">
        <v>3.2193056295000007E-3</v>
      </c>
      <c r="K36" s="40">
        <v>3.2193056295000007E-3</v>
      </c>
      <c r="L36" s="40">
        <v>2.7168532555500003E-4</v>
      </c>
      <c r="M36" s="40">
        <v>1.1041917439500001E-2</v>
      </c>
      <c r="N36" s="40">
        <v>3.9113059050000003E-4</v>
      </c>
      <c r="O36" s="40">
        <v>3.0086968500000006E-5</v>
      </c>
      <c r="P36" s="40">
        <v>9.0260905500000007E-5</v>
      </c>
      <c r="Q36" s="40">
        <v>1.2034787400000002E-4</v>
      </c>
      <c r="R36" s="40">
        <v>1.5043484250000004E-4</v>
      </c>
      <c r="S36" s="40">
        <v>2.6476532280000002E-3</v>
      </c>
      <c r="T36" s="40">
        <v>3.0086968500000004E-3</v>
      </c>
      <c r="U36" s="40">
        <v>3.0086968500000008E-4</v>
      </c>
      <c r="V36" s="40">
        <v>3.6104362199999998E-3</v>
      </c>
      <c r="W36" s="40">
        <v>3.9113059050000003E-4</v>
      </c>
      <c r="X36" s="40" t="s">
        <v>423</v>
      </c>
      <c r="Y36" s="40" t="s">
        <v>423</v>
      </c>
      <c r="Z36" s="40" t="s">
        <v>423</v>
      </c>
      <c r="AA36" s="40" t="s">
        <v>423</v>
      </c>
      <c r="AB36" s="40" t="s">
        <v>423</v>
      </c>
      <c r="AC36" s="40">
        <v>2.4069574800000005E-4</v>
      </c>
      <c r="AD36" s="40">
        <v>1.1433048030000001E-4</v>
      </c>
      <c r="AE36" s="193"/>
      <c r="AF36" s="40">
        <v>3008.6968500000003</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0.45246914999999999</v>
      </c>
      <c r="F37" s="40">
        <v>5.8430429999999998E-2</v>
      </c>
      <c r="G37" s="40">
        <v>2.3962275000000005E-3</v>
      </c>
      <c r="H37" s="40" t="s">
        <v>442</v>
      </c>
      <c r="I37" s="40">
        <v>2.6691075000000006E-3</v>
      </c>
      <c r="J37" s="40">
        <v>2.6691075000000006E-3</v>
      </c>
      <c r="K37" s="40">
        <v>2.6691075000000006E-3</v>
      </c>
      <c r="L37" s="40">
        <v>6.8953365000000007E-5</v>
      </c>
      <c r="M37" s="40">
        <v>7.1426339999999991E-2</v>
      </c>
      <c r="N37" s="40">
        <v>3.2489775E-5</v>
      </c>
      <c r="O37" s="40">
        <v>3.5389124999999997E-6</v>
      </c>
      <c r="P37" s="40">
        <v>8.5274999999999999E-4</v>
      </c>
      <c r="Q37" s="40">
        <v>9.8748450000000002E-4</v>
      </c>
      <c r="R37" s="40">
        <v>3.1674546000000002E-5</v>
      </c>
      <c r="S37" s="40">
        <v>5.7257046000000015E-6</v>
      </c>
      <c r="T37" s="40">
        <v>2.9670583499999998E-5</v>
      </c>
      <c r="U37" s="40">
        <v>1.9050434999999999E-4</v>
      </c>
      <c r="V37" s="40">
        <v>1.4958087749999997E-3</v>
      </c>
      <c r="W37" s="40">
        <v>4.2995654999999997E-3</v>
      </c>
      <c r="X37" s="40">
        <v>5.1028560000000004E-6</v>
      </c>
      <c r="Y37" s="40">
        <v>1.1338164000000003E-5</v>
      </c>
      <c r="Z37" s="40">
        <v>7.6031190000000013E-6</v>
      </c>
      <c r="AA37" s="40">
        <v>7.6542840000000001E-6</v>
      </c>
      <c r="AB37" s="40">
        <v>3.1698423000000004E-5</v>
      </c>
      <c r="AC37" s="40" t="s">
        <v>423</v>
      </c>
      <c r="AD37" s="40" t="s">
        <v>423</v>
      </c>
      <c r="AE37" s="193"/>
      <c r="AF37" s="40" t="s">
        <v>441</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0.42634068274299969</v>
      </c>
      <c r="F39" s="40">
        <v>3.7161639235999987E-2</v>
      </c>
      <c r="G39" s="40">
        <v>0.72704574865476879</v>
      </c>
      <c r="H39" s="40" t="s">
        <v>442</v>
      </c>
      <c r="I39" s="40">
        <v>4.2966120850224887E-2</v>
      </c>
      <c r="J39" s="40">
        <v>4.6692178159624877E-2</v>
      </c>
      <c r="K39" s="40">
        <v>4.8330236735024824E-2</v>
      </c>
      <c r="L39" s="40">
        <v>3.3946097449281433E-3</v>
      </c>
      <c r="M39" s="40">
        <v>0.33883250281220012</v>
      </c>
      <c r="N39" s="40">
        <v>5.896701518856335E-2</v>
      </c>
      <c r="O39" s="40">
        <v>6.1934547232472062E-3</v>
      </c>
      <c r="P39" s="40">
        <v>2.5301082200305347E-3</v>
      </c>
      <c r="Q39" s="40">
        <v>2.8369488930305117E-3</v>
      </c>
      <c r="R39" s="40">
        <v>4.3068925690989669E-2</v>
      </c>
      <c r="S39" s="40">
        <v>1.793212350427914E-2</v>
      </c>
      <c r="T39" s="40">
        <v>0.43236955103546176</v>
      </c>
      <c r="U39" s="40">
        <v>6.852808788852954E-4</v>
      </c>
      <c r="V39" s="40">
        <v>0.26168961635993582</v>
      </c>
      <c r="W39" s="40">
        <v>7.7434606110089524E-2</v>
      </c>
      <c r="X39" s="40">
        <v>1.7181572131048099E-2</v>
      </c>
      <c r="Y39" s="40">
        <v>2.2039857286108456E-2</v>
      </c>
      <c r="Z39" s="40">
        <v>9.0129430867258553E-2</v>
      </c>
      <c r="AA39" s="40">
        <v>6.9275720731407234E-3</v>
      </c>
      <c r="AB39" s="40">
        <v>0.13627843235755585</v>
      </c>
      <c r="AC39" s="40">
        <v>2.2637616997459474E-3</v>
      </c>
      <c r="AD39" s="40">
        <v>3.3397758490210164E-2</v>
      </c>
      <c r="AE39" s="193"/>
      <c r="AF39" s="40">
        <v>1519.18218</v>
      </c>
      <c r="AG39" s="40">
        <v>200.94400000000002</v>
      </c>
      <c r="AH39" s="40">
        <v>3732.9</v>
      </c>
      <c r="AI39" s="40">
        <v>433.99999999999989</v>
      </c>
      <c r="AJ39" s="40" t="s">
        <v>441</v>
      </c>
      <c r="AK39" s="40" t="s">
        <v>423</v>
      </c>
      <c r="AL39" s="41" t="s">
        <v>70</v>
      </c>
    </row>
    <row r="40" spans="1:38" s="5" customFormat="1" ht="24.75" customHeight="1" thickBot="1" x14ac:dyDescent="0.25">
      <c r="A40" s="144" t="s">
        <v>84</v>
      </c>
      <c r="B40" s="38" t="s">
        <v>124</v>
      </c>
      <c r="C40" s="144" t="s">
        <v>445</v>
      </c>
      <c r="D40" s="145"/>
      <c r="E40" s="40">
        <v>9.7887000000000002E-2</v>
      </c>
      <c r="F40" s="40">
        <v>1.0130999999999999E-2</v>
      </c>
      <c r="G40" s="40">
        <v>5.6880000000000004E-5</v>
      </c>
      <c r="H40" s="40">
        <v>2.4000000000000001E-5</v>
      </c>
      <c r="I40" s="40">
        <v>6.3119999999999999E-3</v>
      </c>
      <c r="J40" s="40">
        <v>6.3119999999999999E-3</v>
      </c>
      <c r="K40" s="40">
        <v>6.3119999999999999E-3</v>
      </c>
      <c r="L40" s="40" t="s">
        <v>423</v>
      </c>
      <c r="M40" s="40">
        <v>3.2321999999999997E-2</v>
      </c>
      <c r="N40" s="40" t="s">
        <v>423</v>
      </c>
      <c r="O40" s="40">
        <v>2.9999999999999997E-5</v>
      </c>
      <c r="P40" s="40" t="s">
        <v>423</v>
      </c>
      <c r="Q40" s="40" t="s">
        <v>423</v>
      </c>
      <c r="R40" s="40">
        <v>1.5000000000000001E-4</v>
      </c>
      <c r="S40" s="40">
        <v>5.0999999999999995E-3</v>
      </c>
      <c r="T40" s="40">
        <v>2.1000000000000001E-4</v>
      </c>
      <c r="U40" s="40">
        <v>2.9999999999999997E-5</v>
      </c>
      <c r="V40" s="40">
        <v>3.0000000000000001E-3</v>
      </c>
      <c r="W40" s="40" t="s">
        <v>423</v>
      </c>
      <c r="X40" s="40">
        <v>9.0000000000000006E-5</v>
      </c>
      <c r="Y40" s="40">
        <v>1.4999999999999999E-4</v>
      </c>
      <c r="Z40" s="40" t="s">
        <v>423</v>
      </c>
      <c r="AA40" s="40" t="s">
        <v>423</v>
      </c>
      <c r="AB40" s="40">
        <v>2.3999999999999998E-4</v>
      </c>
      <c r="AC40" s="40" t="s">
        <v>423</v>
      </c>
      <c r="AD40" s="40" t="s">
        <v>423</v>
      </c>
      <c r="AE40" s="193"/>
      <c r="AF40" s="40">
        <v>126.765</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3.3139892853551216</v>
      </c>
      <c r="F41" s="40">
        <v>20.991281829755149</v>
      </c>
      <c r="G41" s="40">
        <v>9.9261186099999996</v>
      </c>
      <c r="H41" s="40">
        <v>2.1267596933414934</v>
      </c>
      <c r="I41" s="40">
        <v>24.866912670017623</v>
      </c>
      <c r="J41" s="40">
        <v>25.632940188686089</v>
      </c>
      <c r="K41" s="40">
        <v>27.236731839641394</v>
      </c>
      <c r="L41" s="40">
        <v>2.4306687375004703</v>
      </c>
      <c r="M41" s="40">
        <v>172.90589630312761</v>
      </c>
      <c r="N41" s="40">
        <v>2.6424719876499996</v>
      </c>
      <c r="O41" s="40">
        <v>0.43194791097499996</v>
      </c>
      <c r="P41" s="40">
        <v>7.8169779999999994E-2</v>
      </c>
      <c r="Q41" s="40">
        <v>4.8036519600000001E-2</v>
      </c>
      <c r="R41" s="40">
        <v>0.86226872021200007</v>
      </c>
      <c r="S41" s="40">
        <v>0.4733338180212</v>
      </c>
      <c r="T41" s="40">
        <v>0.24235971703699999</v>
      </c>
      <c r="U41" s="40">
        <v>3.6821222299999998E-2</v>
      </c>
      <c r="V41" s="40">
        <v>18.86840641405</v>
      </c>
      <c r="W41" s="40">
        <v>30.643297002176244</v>
      </c>
      <c r="X41" s="40">
        <v>6.5247942900479226</v>
      </c>
      <c r="Y41" s="40">
        <v>6.5230354198428167</v>
      </c>
      <c r="Z41" s="40">
        <v>2.5528327873493075</v>
      </c>
      <c r="AA41" s="40">
        <v>3.3369370289838809</v>
      </c>
      <c r="AB41" s="40">
        <v>18.937599526223927</v>
      </c>
      <c r="AC41" s="40">
        <v>0.16292762839999994</v>
      </c>
      <c r="AD41" s="40">
        <v>1.7998697529183929</v>
      </c>
      <c r="AE41" s="193"/>
      <c r="AF41" s="40">
        <v>888.29999999999984</v>
      </c>
      <c r="AG41" s="40">
        <v>10576.82</v>
      </c>
      <c r="AH41" s="40">
        <v>2618.7000000000003</v>
      </c>
      <c r="AI41" s="40">
        <v>31274</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0.14088361669999999</v>
      </c>
      <c r="F43" s="40">
        <v>1.5959292059999991E-2</v>
      </c>
      <c r="G43" s="40">
        <v>0.37576855091969219</v>
      </c>
      <c r="H43" s="40" t="s">
        <v>442</v>
      </c>
      <c r="I43" s="40">
        <v>2.172078619499998E-2</v>
      </c>
      <c r="J43" s="40">
        <v>2.2863736514999983E-2</v>
      </c>
      <c r="K43" s="40">
        <v>2.3970692514999996E-2</v>
      </c>
      <c r="L43" s="40">
        <v>1.9773089892900012E-3</v>
      </c>
      <c r="M43" s="40">
        <v>0.12987992547999996</v>
      </c>
      <c r="N43" s="40">
        <v>2.5493352633449973E-2</v>
      </c>
      <c r="O43" s="40">
        <v>2.174080946275002E-3</v>
      </c>
      <c r="P43" s="40">
        <v>2.0369342431999999E-3</v>
      </c>
      <c r="Q43" s="40">
        <v>1.0583879130000007E-3</v>
      </c>
      <c r="R43" s="40">
        <v>7.9317364872280045E-3</v>
      </c>
      <c r="S43" s="40">
        <v>3.5151263092227983E-3</v>
      </c>
      <c r="T43" s="40">
        <v>2.2205388819652994E-2</v>
      </c>
      <c r="U43" s="40">
        <v>5.0797811330000064E-4</v>
      </c>
      <c r="V43" s="40">
        <v>0.10835384321544998</v>
      </c>
      <c r="W43" s="40">
        <v>3.5947340889000007E-2</v>
      </c>
      <c r="X43" s="40">
        <v>4.5723426260400003E-3</v>
      </c>
      <c r="Y43" s="40">
        <v>6.3524397512999967E-3</v>
      </c>
      <c r="Z43" s="40">
        <v>6.2481849956899996E-3</v>
      </c>
      <c r="AA43" s="40">
        <v>1.9908126254599991E-3</v>
      </c>
      <c r="AB43" s="40">
        <v>1.9163779998489994E-2</v>
      </c>
      <c r="AC43" s="40">
        <v>8.7678889999999985E-4</v>
      </c>
      <c r="AD43" s="40">
        <v>3.429668101087998E-2</v>
      </c>
      <c r="AE43" s="193"/>
      <c r="AF43" s="40" t="s">
        <v>423</v>
      </c>
      <c r="AG43" s="40">
        <v>201.739</v>
      </c>
      <c r="AH43" s="40">
        <v>1291.7999999999997</v>
      </c>
      <c r="AI43" s="40">
        <v>150</v>
      </c>
      <c r="AJ43" s="40" t="s">
        <v>441</v>
      </c>
      <c r="AK43" s="40" t="s">
        <v>423</v>
      </c>
      <c r="AL43" s="41" t="s">
        <v>70</v>
      </c>
    </row>
    <row r="44" spans="1:38" s="5" customFormat="1" ht="24.75" customHeight="1" thickBot="1" x14ac:dyDescent="0.25">
      <c r="A44" s="144" t="s">
        <v>84</v>
      </c>
      <c r="B44" s="38" t="s">
        <v>132</v>
      </c>
      <c r="C44" s="144" t="s">
        <v>133</v>
      </c>
      <c r="D44" s="145"/>
      <c r="E44" s="40">
        <v>2.7000525962760107</v>
      </c>
      <c r="F44" s="40">
        <v>1.0828564280287882</v>
      </c>
      <c r="G44" s="40">
        <v>2.4268800000000002E-3</v>
      </c>
      <c r="H44" s="40">
        <v>9.4559311894134093E-4</v>
      </c>
      <c r="I44" s="40">
        <v>0.14882185225923453</v>
      </c>
      <c r="J44" s="40">
        <v>0.14882185225923453</v>
      </c>
      <c r="K44" s="40">
        <v>0.14882185225923453</v>
      </c>
      <c r="L44" s="40">
        <v>7.8577988569507387E-2</v>
      </c>
      <c r="M44" s="40">
        <v>9.9942244299144907</v>
      </c>
      <c r="N44" s="40" t="s">
        <v>423</v>
      </c>
      <c r="O44" s="40">
        <v>1.2800000000000001E-3</v>
      </c>
      <c r="P44" s="40" t="s">
        <v>423</v>
      </c>
      <c r="Q44" s="40" t="s">
        <v>423</v>
      </c>
      <c r="R44" s="40">
        <v>6.4000000000000003E-3</v>
      </c>
      <c r="S44" s="40">
        <v>0.21759999999999999</v>
      </c>
      <c r="T44" s="40">
        <v>8.9600000000000009E-3</v>
      </c>
      <c r="U44" s="40">
        <v>1.2800000000000001E-3</v>
      </c>
      <c r="V44" s="40">
        <v>0.128</v>
      </c>
      <c r="W44" s="40" t="s">
        <v>423</v>
      </c>
      <c r="X44" s="40">
        <v>3.8400000000000001E-3</v>
      </c>
      <c r="Y44" s="40">
        <v>6.4000000000000003E-3</v>
      </c>
      <c r="Z44" s="40" t="s">
        <v>423</v>
      </c>
      <c r="AA44" s="40" t="s">
        <v>423</v>
      </c>
      <c r="AB44" s="40">
        <v>1.0240000000000001E-2</v>
      </c>
      <c r="AC44" s="40" t="s">
        <v>423</v>
      </c>
      <c r="AD44" s="40" t="s">
        <v>423</v>
      </c>
      <c r="AE44" s="193"/>
      <c r="AF44" s="40">
        <v>5408.64</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423</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9.8659999999999997</v>
      </c>
      <c r="G48" s="40" t="s">
        <v>423</v>
      </c>
      <c r="H48" s="40" t="s">
        <v>423</v>
      </c>
      <c r="I48" s="40">
        <v>0.2175</v>
      </c>
      <c r="J48" s="40">
        <v>1.4137500000000001</v>
      </c>
      <c r="K48" s="40">
        <v>2.9725000000000001</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37.122</v>
      </c>
      <c r="AL48" s="148" t="s">
        <v>142</v>
      </c>
    </row>
    <row r="49" spans="1:38" s="5" customFormat="1" ht="24.75" customHeight="1" thickBot="1" x14ac:dyDescent="0.25">
      <c r="A49" s="144" t="s">
        <v>140</v>
      </c>
      <c r="B49" s="38" t="s">
        <v>18</v>
      </c>
      <c r="C49" s="144" t="s">
        <v>143</v>
      </c>
      <c r="D49" s="145"/>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2.2000000000000001E-3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0.17790500000000001</v>
      </c>
      <c r="F52" s="40">
        <v>0.55913000000000002</v>
      </c>
      <c r="G52" s="40">
        <v>1.2453349999999999</v>
      </c>
      <c r="H52" s="40" t="s">
        <v>409</v>
      </c>
      <c r="I52" s="40">
        <v>1.0166E-2</v>
      </c>
      <c r="J52" s="40">
        <v>2.5415000000000004E-2</v>
      </c>
      <c r="K52" s="40">
        <v>3.0498000000000001E-2</v>
      </c>
      <c r="L52" s="40" t="s">
        <v>423</v>
      </c>
      <c r="M52" s="40">
        <v>0.208403</v>
      </c>
      <c r="N52" s="40">
        <v>1.5248999999999999E-2</v>
      </c>
      <c r="O52" s="40">
        <v>2.5415000000000004E-3</v>
      </c>
      <c r="P52" s="40">
        <v>3.0498000000000001E-3</v>
      </c>
      <c r="Q52" s="40">
        <v>5.0829999999999994E-4</v>
      </c>
      <c r="R52" s="40">
        <v>5.0829999999999994E-4</v>
      </c>
      <c r="S52" s="40">
        <v>6.0996000000000002E-3</v>
      </c>
      <c r="T52" s="40">
        <v>2.6939900000000003E-2</v>
      </c>
      <c r="U52" s="40">
        <v>5.0829999999999994E-4</v>
      </c>
      <c r="V52" s="40">
        <v>5.0830000000000007E-3</v>
      </c>
      <c r="W52" s="40">
        <v>6.0996000000000002E-3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2.2108891220000007</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2323.9136600000002</v>
      </c>
      <c r="AL53" s="41" t="s">
        <v>156</v>
      </c>
    </row>
    <row r="54" spans="1:38" s="5" customFormat="1" ht="26.25" customHeight="1" thickBot="1" x14ac:dyDescent="0.25">
      <c r="A54" s="38" t="s">
        <v>140</v>
      </c>
      <c r="B54" s="38" t="s">
        <v>12</v>
      </c>
      <c r="C54" s="38" t="s">
        <v>157</v>
      </c>
      <c r="D54" s="39"/>
      <c r="E54" s="40" t="s">
        <v>423</v>
      </c>
      <c r="F54" s="40">
        <v>0.29236000000000001</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0.27341906399999999</v>
      </c>
      <c r="F55" s="40">
        <v>1.0126632E-2</v>
      </c>
      <c r="G55" s="40">
        <v>0.38987533200000002</v>
      </c>
      <c r="H55" s="40" t="s">
        <v>423</v>
      </c>
      <c r="I55" s="40" t="s">
        <v>423</v>
      </c>
      <c r="J55" s="40" t="s">
        <v>423</v>
      </c>
      <c r="K55" s="40" t="s">
        <v>423</v>
      </c>
      <c r="L55" s="40" t="s">
        <v>423</v>
      </c>
      <c r="M55" s="40">
        <v>6.0759792E-2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5063.3159999999998</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1.8313436999999999</v>
      </c>
      <c r="F57" s="40">
        <v>2.6562599999999999E-2</v>
      </c>
      <c r="G57" s="40">
        <v>0.55191179999999995</v>
      </c>
      <c r="H57" s="40" t="s">
        <v>442</v>
      </c>
      <c r="I57" s="40">
        <v>0.19184100000000001</v>
      </c>
      <c r="J57" s="40">
        <v>0.3453138</v>
      </c>
      <c r="K57" s="40">
        <v>0.38368200000000002</v>
      </c>
      <c r="L57" s="40">
        <v>5.7552300000000001E-3</v>
      </c>
      <c r="M57" s="40">
        <v>2.1471434999999999</v>
      </c>
      <c r="N57" s="40">
        <v>0.14461860000000001</v>
      </c>
      <c r="O57" s="40">
        <v>1.1805600000000001E-2</v>
      </c>
      <c r="P57" s="40">
        <v>7.2309300000000007E-2</v>
      </c>
      <c r="Q57" s="40">
        <v>3.9106049999999996E-2</v>
      </c>
      <c r="R57" s="40">
        <v>6.0503700000000007E-2</v>
      </c>
      <c r="S57" s="40">
        <v>9.5477789999999993E-2</v>
      </c>
      <c r="T57" s="40">
        <v>7.2309300000000007E-2</v>
      </c>
      <c r="U57" s="40">
        <v>3.7335210000000001E-2</v>
      </c>
      <c r="V57" s="40">
        <v>0.62569679999999994</v>
      </c>
      <c r="W57" s="40">
        <v>6.0503699999999994E-3</v>
      </c>
      <c r="X57" s="40">
        <v>9.5920499999999998E-5</v>
      </c>
      <c r="Y57" s="40">
        <v>4.1319600000000001E-4</v>
      </c>
      <c r="Z57" s="40">
        <v>1.136289E-4</v>
      </c>
      <c r="AA57" s="40">
        <v>6.3455100000000002E-5</v>
      </c>
      <c r="AB57" s="40">
        <v>6.8620050000000004E-4</v>
      </c>
      <c r="AC57" s="40">
        <v>6.7882200000000002E-3</v>
      </c>
      <c r="AD57" s="40">
        <v>0.1519971</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0.18808999983300001</v>
      </c>
      <c r="F58" s="40" t="s">
        <v>442</v>
      </c>
      <c r="G58" s="40">
        <v>4.3415953212000008E-2</v>
      </c>
      <c r="H58" s="40" t="s">
        <v>423</v>
      </c>
      <c r="I58" s="40">
        <v>9.6174579900000001E-2</v>
      </c>
      <c r="J58" s="40">
        <v>0.48087289950000006</v>
      </c>
      <c r="K58" s="40">
        <v>1.236530313</v>
      </c>
      <c r="L58" s="40">
        <v>4.4240306753999997E-4</v>
      </c>
      <c r="M58" s="40">
        <v>0.26654097858000003</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312.254257</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0.13898382519999999</v>
      </c>
      <c r="J59" s="40">
        <v>0.15936559559999999</v>
      </c>
      <c r="K59" s="40">
        <v>0.17749965599999998</v>
      </c>
      <c r="L59" s="40">
        <v>8.6169971624000001E-5</v>
      </c>
      <c r="M59" s="40" t="s">
        <v>409</v>
      </c>
      <c r="N59" s="40">
        <v>1.62459971</v>
      </c>
      <c r="O59" s="40">
        <v>7.8788895999999997E-2</v>
      </c>
      <c r="P59" s="40">
        <v>6.7431300000000006E-4</v>
      </c>
      <c r="Q59" s="40">
        <v>0.17145081100000001</v>
      </c>
      <c r="R59" s="40">
        <v>0.213787123</v>
      </c>
      <c r="S59" s="40">
        <v>1.573397E-3</v>
      </c>
      <c r="T59" s="40">
        <v>0.29333947599999999</v>
      </c>
      <c r="U59" s="40">
        <v>0.82752150000000002</v>
      </c>
      <c r="V59" s="40">
        <v>8.3165269999999999E-2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754.48656999999992</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0.45791399999999999</v>
      </c>
      <c r="F64" s="40">
        <v>4.1212259999999994E-2</v>
      </c>
      <c r="G64" s="40" t="s">
        <v>423</v>
      </c>
      <c r="H64" s="40">
        <v>2.2895700000000001E-2</v>
      </c>
      <c r="I64" s="40" t="s">
        <v>423</v>
      </c>
      <c r="J64" s="40" t="s">
        <v>423</v>
      </c>
      <c r="K64" s="40" t="s">
        <v>423</v>
      </c>
      <c r="L64" s="40" t="s">
        <v>423</v>
      </c>
      <c r="M64" s="40">
        <v>2.7474840000000001E-3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0.48155380000000003</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787.60699999999997</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3.8500809200000001E-4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1.3071014999999999</v>
      </c>
      <c r="I69" s="40" t="s">
        <v>442</v>
      </c>
      <c r="J69" s="40" t="s">
        <v>442</v>
      </c>
      <c r="K69" s="40">
        <v>0.14523349999999999</v>
      </c>
      <c r="L69" s="40" t="s">
        <v>442</v>
      </c>
      <c r="M69" s="40">
        <v>13.071014999999999</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0.285081484</v>
      </c>
      <c r="G70" s="40">
        <v>0.74392000000000191</v>
      </c>
      <c r="H70" s="40">
        <v>2.7626519999999998E-2</v>
      </c>
      <c r="I70" s="40">
        <v>3.0854779999999998E-2</v>
      </c>
      <c r="J70" s="40">
        <v>4.4489040000000001E-2</v>
      </c>
      <c r="K70" s="40">
        <v>1.9773961249999998</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2483.9651900000003</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0.10854999999999999</v>
      </c>
      <c r="F72" s="40">
        <v>4.6214999999999999E-2</v>
      </c>
      <c r="G72" s="40">
        <v>5.0099999999999999E-2</v>
      </c>
      <c r="H72" s="40" t="s">
        <v>423</v>
      </c>
      <c r="I72" s="40">
        <v>1.7534999999999999E-2</v>
      </c>
      <c r="J72" s="40">
        <v>2.0039999999999999E-2</v>
      </c>
      <c r="K72" s="40">
        <v>3.5084999999999998E-2</v>
      </c>
      <c r="L72" s="40">
        <v>6.3125999999999992E-5</v>
      </c>
      <c r="M72" s="40">
        <v>1.4195</v>
      </c>
      <c r="N72" s="40">
        <v>2.1709999999999998</v>
      </c>
      <c r="O72" s="40">
        <v>0.16700000000000001</v>
      </c>
      <c r="P72" s="40">
        <v>4.1750000000000002E-2</v>
      </c>
      <c r="Q72" s="40">
        <v>1.2525E-2</v>
      </c>
      <c r="R72" s="40">
        <v>8.3500000000000005E-2</v>
      </c>
      <c r="S72" s="40">
        <v>1.67E-2</v>
      </c>
      <c r="T72" s="40">
        <v>0.58450000000000002</v>
      </c>
      <c r="U72" s="40" t="s">
        <v>423</v>
      </c>
      <c r="V72" s="40">
        <v>3.0059999999999998</v>
      </c>
      <c r="W72" s="40">
        <v>2.5049999999999999</v>
      </c>
      <c r="X72" s="40" t="s">
        <v>423</v>
      </c>
      <c r="Y72" s="40" t="s">
        <v>423</v>
      </c>
      <c r="Z72" s="40" t="s">
        <v>423</v>
      </c>
      <c r="AA72" s="40" t="s">
        <v>423</v>
      </c>
      <c r="AB72" s="40">
        <v>0.40079999999999999</v>
      </c>
      <c r="AC72" s="40" t="s">
        <v>441</v>
      </c>
      <c r="AD72" s="40">
        <v>2.0874999999999999</v>
      </c>
      <c r="AE72" s="193"/>
      <c r="AF72" s="40" t="s">
        <v>423</v>
      </c>
      <c r="AG72" s="40" t="s">
        <v>423</v>
      </c>
      <c r="AH72" s="40" t="s">
        <v>423</v>
      </c>
      <c r="AI72" s="40" t="s">
        <v>423</v>
      </c>
      <c r="AJ72" s="40" t="s">
        <v>423</v>
      </c>
      <c r="AK72" s="40">
        <v>1950</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1.1347200000000001E-4</v>
      </c>
      <c r="J73" s="40">
        <v>1.6075200000000001E-4</v>
      </c>
      <c r="K73" s="40">
        <v>1.8912000000000001E-4</v>
      </c>
      <c r="L73" s="40">
        <v>1.1347200000000002E-5</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7.3640611000000009E-2</v>
      </c>
      <c r="J74" s="40">
        <v>0.18744882799999998</v>
      </c>
      <c r="K74" s="40">
        <v>0.26778404</v>
      </c>
      <c r="L74" s="40">
        <v>1.6937340529999999E-3</v>
      </c>
      <c r="M74" s="40" t="s">
        <v>442</v>
      </c>
      <c r="N74" s="40" t="s">
        <v>442</v>
      </c>
      <c r="O74" s="40" t="s">
        <v>442</v>
      </c>
      <c r="P74" s="40" t="s">
        <v>442</v>
      </c>
      <c r="Q74" s="40" t="s">
        <v>442</v>
      </c>
      <c r="R74" s="40" t="s">
        <v>442</v>
      </c>
      <c r="S74" s="40" t="s">
        <v>442</v>
      </c>
      <c r="T74" s="40" t="s">
        <v>442</v>
      </c>
      <c r="U74" s="40" t="s">
        <v>442</v>
      </c>
      <c r="V74" s="40" t="s">
        <v>442</v>
      </c>
      <c r="W74" s="40">
        <v>4.6862207000000007</v>
      </c>
      <c r="X74" s="40" t="s">
        <v>442</v>
      </c>
      <c r="Y74" s="40" t="s">
        <v>442</v>
      </c>
      <c r="Z74" s="40" t="s">
        <v>442</v>
      </c>
      <c r="AA74" s="40" t="s">
        <v>442</v>
      </c>
      <c r="AB74" s="40" t="s">
        <v>442</v>
      </c>
      <c r="AC74" s="40">
        <v>0.6694601</v>
      </c>
      <c r="AD74" s="40" t="s">
        <v>442</v>
      </c>
      <c r="AE74" s="193"/>
      <c r="AF74" s="40" t="s">
        <v>409</v>
      </c>
      <c r="AG74" s="40" t="s">
        <v>441</v>
      </c>
      <c r="AH74" s="40" t="s">
        <v>409</v>
      </c>
      <c r="AI74" s="40" t="s">
        <v>441</v>
      </c>
      <c r="AJ74" s="40" t="s">
        <v>441</v>
      </c>
      <c r="AK74" s="40">
        <v>133.89202</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1.2184543299999999</v>
      </c>
      <c r="H76" s="40" t="s">
        <v>442</v>
      </c>
      <c r="I76" s="40">
        <v>7.1037210479999993E-3</v>
      </c>
      <c r="J76" s="40">
        <v>1.4934687715999999E-2</v>
      </c>
      <c r="K76" s="40">
        <v>1.8581304240000002E-2</v>
      </c>
      <c r="L76" s="40" t="s">
        <v>442</v>
      </c>
      <c r="M76" s="40" t="s">
        <v>442</v>
      </c>
      <c r="N76" s="40">
        <v>3.9957843679999998</v>
      </c>
      <c r="O76" s="40">
        <v>2.9042179599999999E-2</v>
      </c>
      <c r="P76" s="40">
        <v>5.5715459199999998E-2</v>
      </c>
      <c r="Q76" s="40">
        <v>1.5464018879999999E-2</v>
      </c>
      <c r="R76" s="40" t="s">
        <v>442</v>
      </c>
      <c r="S76" s="40" t="s">
        <v>442</v>
      </c>
      <c r="T76" s="40" t="s">
        <v>442</v>
      </c>
      <c r="U76" s="40" t="s">
        <v>442</v>
      </c>
      <c r="V76" s="40">
        <v>2.5780244379999995E-3</v>
      </c>
      <c r="W76" s="40">
        <v>0.42402642000000001</v>
      </c>
      <c r="X76" s="40" t="s">
        <v>442</v>
      </c>
      <c r="Y76" s="40" t="s">
        <v>442</v>
      </c>
      <c r="Z76" s="40" t="s">
        <v>442</v>
      </c>
      <c r="AA76" s="40" t="s">
        <v>442</v>
      </c>
      <c r="AB76" s="40" t="s">
        <v>442</v>
      </c>
      <c r="AC76" s="40" t="s">
        <v>442</v>
      </c>
      <c r="AD76" s="40">
        <v>1.9391561559999997E-4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0.60465723500000013</v>
      </c>
      <c r="H77" s="40" t="s">
        <v>442</v>
      </c>
      <c r="I77" s="40">
        <v>6.3085074300000005E-3</v>
      </c>
      <c r="J77" s="40">
        <v>7.1006265150000006E-3</v>
      </c>
      <c r="K77" s="40">
        <v>7.8927456000000007E-3</v>
      </c>
      <c r="L77" s="40" t="s">
        <v>442</v>
      </c>
      <c r="M77" s="40" t="s">
        <v>442</v>
      </c>
      <c r="N77" s="40">
        <v>0.26649379500000003</v>
      </c>
      <c r="O77" s="40">
        <v>3.9042618300000005E-2</v>
      </c>
      <c r="P77" s="40">
        <v>0.13107207408000002</v>
      </c>
      <c r="Q77" s="40">
        <v>9.1329985000000013E-3</v>
      </c>
      <c r="R77" s="40" t="s">
        <v>442</v>
      </c>
      <c r="S77" s="40" t="s">
        <v>442</v>
      </c>
      <c r="T77" s="40" t="s">
        <v>442</v>
      </c>
      <c r="U77" s="40" t="s">
        <v>442</v>
      </c>
      <c r="V77" s="40">
        <v>1.8450429150000001</v>
      </c>
      <c r="W77" s="40">
        <v>0.44359857500000005</v>
      </c>
      <c r="X77" s="40" t="s">
        <v>442</v>
      </c>
      <c r="Y77" s="40" t="s">
        <v>442</v>
      </c>
      <c r="Z77" s="40" t="s">
        <v>442</v>
      </c>
      <c r="AA77" s="40" t="s">
        <v>442</v>
      </c>
      <c r="AB77" s="40" t="s">
        <v>442</v>
      </c>
      <c r="AC77" s="40" t="s">
        <v>442</v>
      </c>
      <c r="AD77" s="40">
        <v>7.8643210983000004E-5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2.3296399999999999</v>
      </c>
      <c r="H78" s="40" t="s">
        <v>442</v>
      </c>
      <c r="I78" s="40">
        <v>2.6874344553846158E-2</v>
      </c>
      <c r="J78" s="40">
        <v>3.4052254276923072E-2</v>
      </c>
      <c r="K78" s="40">
        <v>4.1230164E-2</v>
      </c>
      <c r="L78" s="40">
        <v>1.3437172276923081E-5</v>
      </c>
      <c r="M78" s="40" t="s">
        <v>409</v>
      </c>
      <c r="N78" s="40">
        <v>2.2538010153846155</v>
      </c>
      <c r="O78" s="40">
        <v>3.2760470347692308</v>
      </c>
      <c r="P78" s="40">
        <v>5.6076461538461546E-3</v>
      </c>
      <c r="Q78" s="40">
        <v>0.56664235846153843</v>
      </c>
      <c r="R78" s="40">
        <v>4.0054615384615389</v>
      </c>
      <c r="S78" s="40">
        <v>7.1970623507692313</v>
      </c>
      <c r="T78" s="40">
        <v>3.2080834442492305</v>
      </c>
      <c r="U78" s="40" t="s">
        <v>442</v>
      </c>
      <c r="V78" s="40" t="s">
        <v>442</v>
      </c>
      <c r="W78" s="40">
        <v>2.8791252000000002E-3</v>
      </c>
      <c r="X78" s="40" t="s">
        <v>442</v>
      </c>
      <c r="Y78" s="40" t="s">
        <v>442</v>
      </c>
      <c r="Z78" s="40" t="s">
        <v>442</v>
      </c>
      <c r="AA78" s="40" t="s">
        <v>442</v>
      </c>
      <c r="AB78" s="40" t="s">
        <v>442</v>
      </c>
      <c r="AC78" s="40" t="s">
        <v>442</v>
      </c>
      <c r="AD78" s="40">
        <v>1.5638793599999999E-4</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9"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9" s="5" customFormat="1" ht="24.75" customHeight="1" thickBot="1" x14ac:dyDescent="0.25">
      <c r="A82" s="144" t="s">
        <v>222</v>
      </c>
      <c r="B82" s="38" t="s">
        <v>223</v>
      </c>
      <c r="C82" s="149" t="s">
        <v>224</v>
      </c>
      <c r="D82" s="145"/>
      <c r="E82" s="40" t="s">
        <v>423</v>
      </c>
      <c r="F82" s="40">
        <v>6.0842507119510998</v>
      </c>
      <c r="G82" s="40" t="s">
        <v>423</v>
      </c>
      <c r="H82" s="40" t="s">
        <v>423</v>
      </c>
      <c r="I82" s="40" t="s">
        <v>442</v>
      </c>
      <c r="J82" s="40" t="s">
        <v>423</v>
      </c>
      <c r="K82" s="40" t="s">
        <v>423</v>
      </c>
      <c r="L82" s="40" t="s">
        <v>423</v>
      </c>
      <c r="M82" s="40" t="s">
        <v>423</v>
      </c>
      <c r="N82" s="40" t="s">
        <v>423</v>
      </c>
      <c r="O82" s="40" t="s">
        <v>423</v>
      </c>
      <c r="P82" s="40">
        <v>2.0452254050871996E-10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3.6521882233699995E-2</v>
      </c>
      <c r="AL82" s="148" t="s">
        <v>456</v>
      </c>
    </row>
    <row r="83" spans="1:39" s="5" customFormat="1" ht="24.75" customHeight="1" thickBot="1" x14ac:dyDescent="0.25">
      <c r="A83" s="144" t="s">
        <v>222</v>
      </c>
      <c r="B83" s="162" t="s">
        <v>226</v>
      </c>
      <c r="C83" s="149" t="s">
        <v>227</v>
      </c>
      <c r="D83" s="145"/>
      <c r="E83" s="40">
        <v>8.2764151631999974E-2</v>
      </c>
      <c r="F83" s="40">
        <v>3.48725358E-2</v>
      </c>
      <c r="G83" s="40">
        <v>4.1149592244000006E-2</v>
      </c>
      <c r="H83" s="40" t="s">
        <v>423</v>
      </c>
      <c r="I83" s="40">
        <v>0.10136766680000001</v>
      </c>
      <c r="J83" s="40">
        <v>2.027353336</v>
      </c>
      <c r="K83" s="40">
        <v>14.884049844000005</v>
      </c>
      <c r="L83" s="40">
        <v>5.7779570075999999E-3</v>
      </c>
      <c r="M83" s="40">
        <v>0.46496714399999983</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2324.8357199999996</v>
      </c>
      <c r="AL83" s="165" t="s">
        <v>451</v>
      </c>
    </row>
    <row r="84" spans="1:39" s="5" customFormat="1" ht="26.25" customHeight="1" thickBot="1" x14ac:dyDescent="0.25">
      <c r="A84" s="38" t="s">
        <v>73</v>
      </c>
      <c r="B84" s="162" t="s">
        <v>228</v>
      </c>
      <c r="C84" s="43" t="s">
        <v>229</v>
      </c>
      <c r="D84" s="39"/>
      <c r="E84" s="40" t="s">
        <v>423</v>
      </c>
      <c r="F84" s="40">
        <v>1.13568E-2</v>
      </c>
      <c r="G84" s="40" t="s">
        <v>423</v>
      </c>
      <c r="H84" s="40" t="s">
        <v>423</v>
      </c>
      <c r="I84" s="40">
        <v>6.9888000000000007E-3</v>
      </c>
      <c r="J84" s="40">
        <v>3.4944000000000003E-2</v>
      </c>
      <c r="K84" s="40">
        <v>0.13977600000000001</v>
      </c>
      <c r="L84" s="40">
        <v>9.0854400000000012E-7</v>
      </c>
      <c r="M84" s="40">
        <v>8.2992000000000005E-4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12.48</v>
      </c>
      <c r="AL84" s="41" t="s">
        <v>147</v>
      </c>
    </row>
    <row r="85" spans="1:39" s="5" customFormat="1" ht="24.75" customHeight="1" thickBot="1" x14ac:dyDescent="0.25">
      <c r="A85" s="144" t="s">
        <v>73</v>
      </c>
      <c r="B85" s="38" t="s">
        <v>230</v>
      </c>
      <c r="C85" s="149" t="s">
        <v>452</v>
      </c>
      <c r="D85" s="145"/>
      <c r="E85" s="40" t="s">
        <v>423</v>
      </c>
      <c r="F85" s="40">
        <v>1.2308201279999997</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5.2499900000000004</v>
      </c>
      <c r="AL85" s="148" t="s">
        <v>232</v>
      </c>
    </row>
    <row r="86" spans="1:39" s="5" customFormat="1" ht="24.75" customHeight="1" thickBot="1" x14ac:dyDescent="0.25">
      <c r="A86" s="144" t="s">
        <v>222</v>
      </c>
      <c r="B86" s="38" t="s">
        <v>233</v>
      </c>
      <c r="C86" s="149" t="s">
        <v>234</v>
      </c>
      <c r="D86" s="145"/>
      <c r="E86" s="40" t="s">
        <v>423</v>
      </c>
      <c r="F86" s="40">
        <v>0.12389370000000002</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0.17448000000000002</v>
      </c>
      <c r="AL86" s="148" t="s">
        <v>225</v>
      </c>
    </row>
    <row r="87" spans="1:39" s="5" customFormat="1" ht="24.75" customHeight="1" thickBot="1" x14ac:dyDescent="0.25">
      <c r="A87" s="144" t="s">
        <v>222</v>
      </c>
      <c r="B87" s="38" t="s">
        <v>235</v>
      </c>
      <c r="C87" s="149" t="s">
        <v>236</v>
      </c>
      <c r="D87" s="145"/>
      <c r="E87" s="40" t="s">
        <v>423</v>
      </c>
      <c r="F87" s="40">
        <v>9.7810199999999996E-3</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5.5259999999999997E-2</v>
      </c>
      <c r="AL87" s="148" t="s">
        <v>225</v>
      </c>
    </row>
    <row r="88" spans="1:39" s="5" customFormat="1" ht="24.75" customHeight="1" thickBot="1" x14ac:dyDescent="0.25">
      <c r="A88" s="144" t="s">
        <v>222</v>
      </c>
      <c r="B88" s="38" t="s">
        <v>237</v>
      </c>
      <c r="C88" s="149" t="s">
        <v>238</v>
      </c>
      <c r="D88" s="145"/>
      <c r="E88" s="40" t="s">
        <v>423</v>
      </c>
      <c r="F88" s="40">
        <v>0.32792441439999997</v>
      </c>
      <c r="G88" s="40" t="s">
        <v>423</v>
      </c>
      <c r="H88" s="40" t="s">
        <v>423</v>
      </c>
      <c r="I88" s="40" t="s">
        <v>442</v>
      </c>
      <c r="J88" s="40" t="s">
        <v>423</v>
      </c>
      <c r="K88" s="40">
        <v>7.2430079999999994E-2</v>
      </c>
      <c r="L88" s="40" t="s">
        <v>423</v>
      </c>
      <c r="M88" s="40" t="s">
        <v>423</v>
      </c>
      <c r="N88" s="40" t="s">
        <v>423</v>
      </c>
      <c r="O88" s="40">
        <v>6.0358400000000003E-10</v>
      </c>
      <c r="P88" s="40" t="s">
        <v>442</v>
      </c>
      <c r="Q88" s="40">
        <v>3.0179200000000003E-9</v>
      </c>
      <c r="R88" s="40">
        <v>3.6215040000000003E-8</v>
      </c>
      <c r="S88" s="40" t="s">
        <v>423</v>
      </c>
      <c r="T88" s="40">
        <v>3.0179200000000001E-7</v>
      </c>
      <c r="U88" s="40">
        <v>3.0179200000000003E-9</v>
      </c>
      <c r="V88" s="40" t="s">
        <v>423</v>
      </c>
      <c r="W88" s="40" t="s">
        <v>423</v>
      </c>
      <c r="X88" s="40">
        <v>2.4143359999999999E-2</v>
      </c>
      <c r="Y88" s="40" t="s">
        <v>423</v>
      </c>
      <c r="Z88" s="40" t="s">
        <v>423</v>
      </c>
      <c r="AA88" s="40" t="s">
        <v>423</v>
      </c>
      <c r="AB88" s="40">
        <v>2.4143359999999999E-2</v>
      </c>
      <c r="AC88" s="40" t="s">
        <v>423</v>
      </c>
      <c r="AD88" s="40" t="s">
        <v>423</v>
      </c>
      <c r="AE88" s="193"/>
      <c r="AF88" s="40" t="s">
        <v>423</v>
      </c>
      <c r="AG88" s="40" t="s">
        <v>423</v>
      </c>
      <c r="AH88" s="40" t="s">
        <v>423</v>
      </c>
      <c r="AI88" s="40" t="s">
        <v>423</v>
      </c>
      <c r="AJ88" s="40" t="s">
        <v>423</v>
      </c>
      <c r="AK88" s="40">
        <v>31.867058</v>
      </c>
      <c r="AL88" s="148" t="s">
        <v>225</v>
      </c>
      <c r="AM88" s="5" t="s">
        <v>410</v>
      </c>
    </row>
    <row r="89" spans="1:39" s="5" customFormat="1" ht="24.75" customHeight="1" thickBot="1" x14ac:dyDescent="0.25">
      <c r="A89" s="144" t="s">
        <v>222</v>
      </c>
      <c r="B89" s="38" t="s">
        <v>239</v>
      </c>
      <c r="C89" s="149" t="s">
        <v>240</v>
      </c>
      <c r="D89" s="145"/>
      <c r="E89" s="40" t="s">
        <v>423</v>
      </c>
      <c r="F89" s="40">
        <v>1.2643818999999998</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1.73203</v>
      </c>
      <c r="AL89" s="148" t="s">
        <v>225</v>
      </c>
    </row>
    <row r="90" spans="1:39" s="46" customFormat="1" ht="24.75" customHeight="1" thickBot="1" x14ac:dyDescent="0.25">
      <c r="A90" s="144" t="s">
        <v>222</v>
      </c>
      <c r="B90" s="38" t="s">
        <v>241</v>
      </c>
      <c r="C90" s="149" t="s">
        <v>242</v>
      </c>
      <c r="D90" s="145"/>
      <c r="E90" s="40">
        <v>2.0819386589000004E-2</v>
      </c>
      <c r="F90" s="40">
        <v>1.7207154315362001</v>
      </c>
      <c r="G90" s="40">
        <v>1.5301101799999998E-3</v>
      </c>
      <c r="H90" s="40">
        <v>4.7696538490750007E-2</v>
      </c>
      <c r="I90" s="40">
        <v>0.53260179060345991</v>
      </c>
      <c r="J90" s="40">
        <v>0.64375642310227998</v>
      </c>
      <c r="K90" s="40">
        <v>0.71784832609297</v>
      </c>
      <c r="L90" s="40">
        <v>3.3060988746824429E-9</v>
      </c>
      <c r="M90" s="40">
        <v>0.63689472530550006</v>
      </c>
      <c r="N90" s="40">
        <v>0.39722065599999995</v>
      </c>
      <c r="O90" s="40">
        <v>6.2812821067000008E-2</v>
      </c>
      <c r="P90" s="40">
        <v>2.8879562999999999E-5</v>
      </c>
      <c r="Q90" s="40">
        <v>6.7385647000000009E-4</v>
      </c>
      <c r="R90" s="40">
        <v>7.9038803999999987E-3</v>
      </c>
      <c r="S90" s="40">
        <v>0.287019561747</v>
      </c>
      <c r="T90" s="40">
        <v>4.2783310332000002E-2</v>
      </c>
      <c r="U90" s="40" t="s">
        <v>442</v>
      </c>
      <c r="V90" s="40">
        <v>0.1627628228735</v>
      </c>
      <c r="W90" s="40">
        <v>1.1493141805E-3</v>
      </c>
      <c r="X90" s="40">
        <v>1.8790760903549999E-3</v>
      </c>
      <c r="Y90" s="40">
        <v>8.2173309122500005E-4</v>
      </c>
      <c r="Z90" s="40">
        <v>8.2173309122500005E-4</v>
      </c>
      <c r="AA90" s="40">
        <v>8.2173309122500005E-4</v>
      </c>
      <c r="AB90" s="40">
        <v>4.3442753640300005E-3</v>
      </c>
      <c r="AC90" s="40" t="s">
        <v>442</v>
      </c>
      <c r="AD90" s="40" t="s">
        <v>442</v>
      </c>
      <c r="AE90" s="193"/>
      <c r="AF90" s="40" t="s">
        <v>423</v>
      </c>
      <c r="AG90" s="40" t="s">
        <v>423</v>
      </c>
      <c r="AH90" s="40" t="s">
        <v>423</v>
      </c>
      <c r="AI90" s="40" t="s">
        <v>423</v>
      </c>
      <c r="AJ90" s="40" t="s">
        <v>423</v>
      </c>
      <c r="AK90" s="40">
        <v>385.00154080499999</v>
      </c>
      <c r="AL90" s="146" t="s">
        <v>147</v>
      </c>
    </row>
    <row r="91" spans="1:39" s="143" customFormat="1" ht="26.25" customHeight="1" thickBot="1" x14ac:dyDescent="0.25">
      <c r="A91" s="142" t="s">
        <v>222</v>
      </c>
      <c r="B91" s="142" t="s">
        <v>243</v>
      </c>
      <c r="C91" s="142" t="s">
        <v>244</v>
      </c>
      <c r="D91" s="39"/>
      <c r="E91" s="40" t="s">
        <v>423</v>
      </c>
      <c r="F91" s="40" t="s">
        <v>423</v>
      </c>
      <c r="G91" s="40">
        <v>2.0019868184829585E-2</v>
      </c>
      <c r="H91" s="40" t="s">
        <v>423</v>
      </c>
      <c r="I91" s="40" t="s">
        <v>442</v>
      </c>
      <c r="J91" s="40" t="s">
        <v>442</v>
      </c>
      <c r="K91" s="40" t="s">
        <v>442</v>
      </c>
      <c r="L91" s="40" t="s">
        <v>442</v>
      </c>
      <c r="M91" s="40" t="s">
        <v>423</v>
      </c>
      <c r="N91" s="40">
        <v>1.6533821485978655E-4</v>
      </c>
      <c r="O91" s="40">
        <v>2.2709104209657428E-2</v>
      </c>
      <c r="P91" s="40" t="s">
        <v>442</v>
      </c>
      <c r="Q91" s="40" t="s">
        <v>442</v>
      </c>
      <c r="R91" s="40">
        <v>9.5617280882768121E-2</v>
      </c>
      <c r="S91" s="40">
        <v>3.8744919024371671</v>
      </c>
      <c r="T91" s="40">
        <v>0.1588143274662227</v>
      </c>
      <c r="U91" s="40">
        <v>2.2609502875404527E-2</v>
      </c>
      <c r="V91" s="40">
        <v>2.242026034032405</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9" s="5" customFormat="1" ht="26.25" customHeight="1" thickBot="1" x14ac:dyDescent="0.25">
      <c r="A92" s="38" t="s">
        <v>73</v>
      </c>
      <c r="B92" s="38" t="s">
        <v>245</v>
      </c>
      <c r="C92" s="38" t="s">
        <v>246</v>
      </c>
      <c r="D92" s="44"/>
      <c r="E92" s="40">
        <v>0.25109370000000003</v>
      </c>
      <c r="F92" s="40">
        <v>0.14799510000000005</v>
      </c>
      <c r="G92" s="40">
        <v>0.50218740000000006</v>
      </c>
      <c r="H92" s="40" t="s">
        <v>442</v>
      </c>
      <c r="I92" s="40">
        <v>9.4731120000000002E-2</v>
      </c>
      <c r="J92" s="40">
        <v>0.12630816</v>
      </c>
      <c r="K92" s="40">
        <v>0.1578852</v>
      </c>
      <c r="L92" s="40">
        <v>2.4630091199999999E-3</v>
      </c>
      <c r="M92" s="40">
        <v>0.35572185000000006</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9" s="5" customFormat="1" ht="26.25" customHeight="1" thickBot="1" x14ac:dyDescent="0.25">
      <c r="A93" s="38" t="s">
        <v>73</v>
      </c>
      <c r="B93" s="38" t="s">
        <v>248</v>
      </c>
      <c r="C93" s="38" t="s">
        <v>249</v>
      </c>
      <c r="D93" s="44"/>
      <c r="E93" s="40" t="s">
        <v>423</v>
      </c>
      <c r="F93" s="40">
        <v>5.0045089274999999</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1179381.95291</v>
      </c>
      <c r="AL93" s="41" t="s">
        <v>250</v>
      </c>
    </row>
    <row r="94" spans="1:39"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9"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9"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8.1914941246143375E-2</v>
      </c>
      <c r="F99" s="40">
        <v>4.5721035053742103</v>
      </c>
      <c r="G99" s="40" t="s">
        <v>423</v>
      </c>
      <c r="H99" s="40">
        <v>7.2004666209186592</v>
      </c>
      <c r="I99" s="40">
        <v>0.1052739944</v>
      </c>
      <c r="J99" s="40">
        <v>0.1617624792</v>
      </c>
      <c r="K99" s="40">
        <v>0.35433685919999997</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307.50400000000002</v>
      </c>
      <c r="AL99" s="41" t="s">
        <v>264</v>
      </c>
    </row>
    <row r="100" spans="1:38" s="5" customFormat="1" ht="26.25" customHeight="1" thickBot="1" x14ac:dyDescent="0.25">
      <c r="A100" s="38" t="s">
        <v>261</v>
      </c>
      <c r="B100" s="38" t="s">
        <v>265</v>
      </c>
      <c r="C100" s="38" t="s">
        <v>266</v>
      </c>
      <c r="D100" s="44"/>
      <c r="E100" s="40">
        <v>4.5917681147893595E-2</v>
      </c>
      <c r="F100" s="40">
        <v>1.587153435532314</v>
      </c>
      <c r="G100" s="40" t="s">
        <v>423</v>
      </c>
      <c r="H100" s="40">
        <v>3.5466062050736502</v>
      </c>
      <c r="I100" s="40">
        <v>2.7269137749999998E-2</v>
      </c>
      <c r="J100" s="40">
        <v>4.20706567E-2</v>
      </c>
      <c r="K100" s="40">
        <v>9.0808446049999991E-2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243.5445</v>
      </c>
      <c r="AL100" s="41" t="s">
        <v>264</v>
      </c>
    </row>
    <row r="101" spans="1:38" s="5" customFormat="1" ht="26.25" customHeight="1" thickBot="1" x14ac:dyDescent="0.25">
      <c r="A101" s="38" t="s">
        <v>261</v>
      </c>
      <c r="B101" s="38" t="s">
        <v>267</v>
      </c>
      <c r="C101" s="38" t="s">
        <v>268</v>
      </c>
      <c r="D101" s="44"/>
      <c r="E101" s="40">
        <v>5.701995420943913E-2</v>
      </c>
      <c r="F101" s="40">
        <v>0.23851020700000003</v>
      </c>
      <c r="G101" s="40" t="s">
        <v>423</v>
      </c>
      <c r="H101" s="40">
        <v>1.691897341069845</v>
      </c>
      <c r="I101" s="40">
        <v>9.8791209999999994E-3</v>
      </c>
      <c r="J101" s="40">
        <v>2.9637362999999996E-2</v>
      </c>
      <c r="K101" s="40">
        <v>6.9153847000000004E-2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1411.3030000000001</v>
      </c>
      <c r="AL101" s="41" t="s">
        <v>264</v>
      </c>
    </row>
    <row r="102" spans="1:38" s="5" customFormat="1" ht="26.25" customHeight="1" thickBot="1" x14ac:dyDescent="0.25">
      <c r="A102" s="38" t="s">
        <v>261</v>
      </c>
      <c r="B102" s="38" t="s">
        <v>269</v>
      </c>
      <c r="C102" s="38" t="s">
        <v>270</v>
      </c>
      <c r="D102" s="44"/>
      <c r="E102" s="40">
        <v>2.2002261319510108E-2</v>
      </c>
      <c r="F102" s="40">
        <v>0.42540873950000002</v>
      </c>
      <c r="G102" s="40" t="s">
        <v>423</v>
      </c>
      <c r="H102" s="40">
        <v>2.5577344166065146</v>
      </c>
      <c r="I102" s="40">
        <v>6.6771953545473317E-4</v>
      </c>
      <c r="J102" s="40">
        <v>1.4889098557975903E-2</v>
      </c>
      <c r="K102" s="40">
        <v>0.10111981573090532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636.13300000000004</v>
      </c>
      <c r="AL102" s="41" t="s">
        <v>264</v>
      </c>
    </row>
    <row r="103" spans="1:38" s="5" customFormat="1" ht="26.25" customHeight="1" thickBot="1" x14ac:dyDescent="0.25">
      <c r="A103" s="38" t="s">
        <v>261</v>
      </c>
      <c r="B103" s="38" t="s">
        <v>271</v>
      </c>
      <c r="C103" s="38" t="s">
        <v>272</v>
      </c>
      <c r="D103" s="44"/>
      <c r="E103" s="40">
        <v>2.3066955423159031E-4</v>
      </c>
      <c r="F103" s="40">
        <v>4.0675691999999999E-2</v>
      </c>
      <c r="G103" s="40" t="s">
        <v>423</v>
      </c>
      <c r="H103" s="40">
        <v>2.5358730313400898E-2</v>
      </c>
      <c r="I103" s="40">
        <v>2.5939098239999999E-3</v>
      </c>
      <c r="J103" s="40">
        <v>3.9498172319999995E-3</v>
      </c>
      <c r="K103" s="40">
        <v>8.5481119199999987E-3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9.5640000000000001</v>
      </c>
      <c r="AL103" s="41" t="s">
        <v>264</v>
      </c>
    </row>
    <row r="104" spans="1:38" s="5" customFormat="1" ht="26.25" customHeight="1" thickBot="1" x14ac:dyDescent="0.25">
      <c r="A104" s="38" t="s">
        <v>261</v>
      </c>
      <c r="B104" s="38" t="s">
        <v>273</v>
      </c>
      <c r="C104" s="38" t="s">
        <v>274</v>
      </c>
      <c r="D104" s="44"/>
      <c r="E104" s="40">
        <v>2.4687976415256378E-2</v>
      </c>
      <c r="F104" s="40">
        <v>0.189075616</v>
      </c>
      <c r="G104" s="40" t="s">
        <v>423</v>
      </c>
      <c r="H104" s="40">
        <v>0.59072041936315722</v>
      </c>
      <c r="I104" s="40">
        <v>5.7350611199999998E-4</v>
      </c>
      <c r="J104" s="40">
        <v>1.7205183359999998E-3</v>
      </c>
      <c r="K104" s="40">
        <v>4.0145427840000006E-3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348.84800000000001</v>
      </c>
      <c r="AL104" s="41" t="s">
        <v>264</v>
      </c>
    </row>
    <row r="105" spans="1:38" s="5" customFormat="1" ht="26.25" customHeight="1" thickBot="1" x14ac:dyDescent="0.25">
      <c r="A105" s="38" t="s">
        <v>261</v>
      </c>
      <c r="B105" s="38" t="s">
        <v>275</v>
      </c>
      <c r="C105" s="38" t="s">
        <v>276</v>
      </c>
      <c r="D105" s="44"/>
      <c r="E105" s="40">
        <v>1.3054052450112768E-2</v>
      </c>
      <c r="F105" s="40">
        <v>0.33896548476562505</v>
      </c>
      <c r="G105" s="40" t="s">
        <v>423</v>
      </c>
      <c r="H105" s="40">
        <v>0.37871131531039176</v>
      </c>
      <c r="I105" s="40">
        <v>5.4748277876250006E-3</v>
      </c>
      <c r="J105" s="40">
        <v>8.6033008091249991E-3</v>
      </c>
      <c r="K105" s="40">
        <v>1.8770838129E-2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79.290171874999999</v>
      </c>
      <c r="AL105" s="41" t="s">
        <v>264</v>
      </c>
    </row>
    <row r="106" spans="1:38" s="5" customFormat="1" ht="26.25" customHeight="1" thickBot="1" x14ac:dyDescent="0.25">
      <c r="A106" s="38" t="s">
        <v>261</v>
      </c>
      <c r="B106" s="38" t="s">
        <v>277</v>
      </c>
      <c r="C106" s="38" t="s">
        <v>278</v>
      </c>
      <c r="D106" s="44"/>
      <c r="E106" s="40">
        <v>1.4643875000000001E-2</v>
      </c>
      <c r="F106" s="40">
        <v>8.6105984999999996E-2</v>
      </c>
      <c r="G106" s="40" t="s">
        <v>423</v>
      </c>
      <c r="H106" s="40">
        <v>5.3459917490571413E-2</v>
      </c>
      <c r="I106" s="40">
        <v>2.8889436600000006E-3</v>
      </c>
      <c r="J106" s="40">
        <v>8.6033008091249991E-3</v>
      </c>
      <c r="K106" s="40">
        <v>9.8224084440000012E-3</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58.575499999999998</v>
      </c>
      <c r="AL106" s="41" t="s">
        <v>264</v>
      </c>
    </row>
    <row r="107" spans="1:38" s="5" customFormat="1" ht="26.25" customHeight="1" thickBot="1" x14ac:dyDescent="0.25">
      <c r="A107" s="38" t="s">
        <v>261</v>
      </c>
      <c r="B107" s="38" t="s">
        <v>279</v>
      </c>
      <c r="C107" s="38" t="s">
        <v>280</v>
      </c>
      <c r="D107" s="44"/>
      <c r="E107" s="40">
        <v>8.347436385541511E-2</v>
      </c>
      <c r="F107" s="40">
        <v>1.1902275</v>
      </c>
      <c r="G107" s="40" t="s">
        <v>423</v>
      </c>
      <c r="H107" s="40">
        <v>0.96063309664088459</v>
      </c>
      <c r="I107" s="40">
        <v>2.16405E-2</v>
      </c>
      <c r="J107" s="40">
        <v>0.28854000000000002</v>
      </c>
      <c r="K107" s="40">
        <v>1.370565</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7213.5</v>
      </c>
      <c r="AL107" s="41" t="s">
        <v>264</v>
      </c>
    </row>
    <row r="108" spans="1:38" s="5" customFormat="1" ht="26.25" customHeight="1" thickBot="1" x14ac:dyDescent="0.25">
      <c r="A108" s="38" t="s">
        <v>261</v>
      </c>
      <c r="B108" s="38" t="s">
        <v>281</v>
      </c>
      <c r="C108" s="38" t="s">
        <v>282</v>
      </c>
      <c r="D108" s="44"/>
      <c r="E108" s="40">
        <v>0.11798634149637498</v>
      </c>
      <c r="F108" s="40">
        <v>0.69038999999999995</v>
      </c>
      <c r="G108" s="40" t="s">
        <v>423</v>
      </c>
      <c r="H108" s="40">
        <v>2.4671937507731241</v>
      </c>
      <c r="I108" s="40">
        <v>1.2784999999999999E-2</v>
      </c>
      <c r="J108" s="40">
        <v>0.12784999999999999</v>
      </c>
      <c r="K108" s="40">
        <v>0.25569999999999998</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6392.5</v>
      </c>
      <c r="AL108" s="41" t="s">
        <v>264</v>
      </c>
    </row>
    <row r="109" spans="1:38" s="5" customFormat="1" ht="26.25" customHeight="1" thickBot="1" x14ac:dyDescent="0.25">
      <c r="A109" s="38" t="s">
        <v>261</v>
      </c>
      <c r="B109" s="38" t="s">
        <v>283</v>
      </c>
      <c r="C109" s="38" t="s">
        <v>284</v>
      </c>
      <c r="D109" s="44"/>
      <c r="E109" s="40">
        <v>4.3973765549999997E-3</v>
      </c>
      <c r="F109" s="40">
        <v>5.9168999999999999E-2</v>
      </c>
      <c r="G109" s="40" t="s">
        <v>423</v>
      </c>
      <c r="H109" s="40">
        <v>0.12650914088999995</v>
      </c>
      <c r="I109" s="40">
        <v>2.4199999999999998E-3</v>
      </c>
      <c r="J109" s="40">
        <v>1.3310000000000001E-2</v>
      </c>
      <c r="K109" s="40">
        <v>1.3310000000000001E-2</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121</v>
      </c>
      <c r="AL109" s="41" t="s">
        <v>264</v>
      </c>
    </row>
    <row r="110" spans="1:38" s="5" customFormat="1" ht="26.25" customHeight="1" thickBot="1" x14ac:dyDescent="0.25">
      <c r="A110" s="38" t="s">
        <v>261</v>
      </c>
      <c r="B110" s="38" t="s">
        <v>285</v>
      </c>
      <c r="C110" s="38" t="s">
        <v>286</v>
      </c>
      <c r="D110" s="44"/>
      <c r="E110" s="40">
        <v>4.1147867126790874E-2</v>
      </c>
      <c r="F110" s="40">
        <v>0.76650750000000001</v>
      </c>
      <c r="G110" s="40" t="s">
        <v>423</v>
      </c>
      <c r="H110" s="40">
        <v>0.88800078128588644</v>
      </c>
      <c r="I110" s="40">
        <v>3.2169999999999997E-2</v>
      </c>
      <c r="J110" s="40">
        <v>0.22765000000000002</v>
      </c>
      <c r="K110" s="40">
        <v>0.22765000000000002</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1.5674999999999999</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7.69428</v>
      </c>
      <c r="F112" s="40" t="s">
        <v>423</v>
      </c>
      <c r="G112" s="40" t="s">
        <v>423</v>
      </c>
      <c r="H112" s="40">
        <v>15.115866172697872</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192.357</v>
      </c>
      <c r="AL112" s="41" t="s">
        <v>292</v>
      </c>
    </row>
    <row r="113" spans="1:38" s="5" customFormat="1" ht="26.25" customHeight="1" thickBot="1" x14ac:dyDescent="0.25">
      <c r="A113" s="38" t="s">
        <v>289</v>
      </c>
      <c r="B113" s="168" t="s">
        <v>293</v>
      </c>
      <c r="C113" s="168" t="s">
        <v>294</v>
      </c>
      <c r="D113" s="39"/>
      <c r="E113" s="40">
        <v>1.9839375460185438</v>
      </c>
      <c r="F113" s="40" t="s">
        <v>409</v>
      </c>
      <c r="G113" s="40" t="s">
        <v>423</v>
      </c>
      <c r="H113" s="40">
        <v>11.921491832837571</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2.7395160000000002E-2</v>
      </c>
      <c r="F114" s="40" t="s">
        <v>423</v>
      </c>
      <c r="G114" s="40" t="s">
        <v>423</v>
      </c>
      <c r="H114" s="40">
        <v>8.9034269999999999E-2</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v>17.561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1.038144117476034</v>
      </c>
      <c r="F116" s="40" t="s">
        <v>423</v>
      </c>
      <c r="G116" s="40" t="s">
        <v>423</v>
      </c>
      <c r="H116" s="40">
        <v>2.2549257506512159</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0.34371916200000002</v>
      </c>
      <c r="J119" s="40">
        <v>8.9366982120000014</v>
      </c>
      <c r="K119" s="40">
        <v>8.9366982120000014</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5728.6527000000006</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2.086448891900766</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5728.6527000000006</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7.8949892919264017E-4</v>
      </c>
      <c r="F123" s="40">
        <v>1.7163020199840006E-4</v>
      </c>
      <c r="G123" s="40">
        <v>1.7163020199840006E-4</v>
      </c>
      <c r="H123" s="40">
        <v>8.2382496959232019E-4</v>
      </c>
      <c r="I123" s="40">
        <v>1.8536061815827205E-3</v>
      </c>
      <c r="J123" s="40">
        <v>1.9565843027817605E-3</v>
      </c>
      <c r="K123" s="40">
        <v>1.9909103431814405E-3</v>
      </c>
      <c r="L123" s="40">
        <v>1.7163020199840003E-4</v>
      </c>
      <c r="M123" s="40">
        <v>2.2895468946586565E-2</v>
      </c>
      <c r="N123" s="40">
        <v>3.7758644439648008E-5</v>
      </c>
      <c r="O123" s="40">
        <v>3.0206915551718406E-4</v>
      </c>
      <c r="P123" s="40">
        <v>4.8056456559552021E-5</v>
      </c>
      <c r="Q123" s="40">
        <v>2.1968665855795208E-6</v>
      </c>
      <c r="R123" s="40">
        <v>2.7460832319744008E-5</v>
      </c>
      <c r="S123" s="40">
        <v>2.5058009491766405E-5</v>
      </c>
      <c r="T123" s="40">
        <v>1.7849541007833603E-5</v>
      </c>
      <c r="U123" s="40">
        <v>6.865208079936002E-6</v>
      </c>
      <c r="V123" s="40">
        <v>1.9222582623820808E-4</v>
      </c>
      <c r="W123" s="40">
        <v>0.17163020199840004</v>
      </c>
      <c r="X123" s="40">
        <v>1.3490133877074246E-4</v>
      </c>
      <c r="Y123" s="40">
        <v>3.7655666318448964E-4</v>
      </c>
      <c r="Z123" s="40">
        <v>1.6064586907050244E-4</v>
      </c>
      <c r="AA123" s="40">
        <v>1.1533549574292483E-4</v>
      </c>
      <c r="AB123" s="40">
        <f t="shared" si="1"/>
        <v>7.8743936676865941E-4</v>
      </c>
      <c r="AC123" s="40" t="s">
        <v>423</v>
      </c>
      <c r="AD123" s="40" t="s">
        <v>423</v>
      </c>
      <c r="AE123" s="193"/>
      <c r="AF123" s="40" t="s">
        <v>423</v>
      </c>
      <c r="AG123" s="40" t="s">
        <v>423</v>
      </c>
      <c r="AH123" s="40" t="s">
        <v>423</v>
      </c>
      <c r="AI123" s="40" t="s">
        <v>423</v>
      </c>
      <c r="AJ123" s="40" t="s">
        <v>423</v>
      </c>
      <c r="AK123" s="40">
        <v>80.62512000000001</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0.38341467964259573</v>
      </c>
      <c r="G125" s="40" t="s">
        <v>423</v>
      </c>
      <c r="H125" s="40" t="s">
        <v>442</v>
      </c>
      <c r="I125" s="40">
        <v>8.4728853000000013E-5</v>
      </c>
      <c r="J125" s="40">
        <v>5.6229147899999996E-4</v>
      </c>
      <c r="K125" s="40">
        <v>1.1887714829999999E-3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2567.5410000000002</v>
      </c>
      <c r="AL125" s="41" t="s">
        <v>321</v>
      </c>
    </row>
    <row r="126" spans="1:38" s="5" customFormat="1" ht="26.25" customHeight="1" thickBot="1" x14ac:dyDescent="0.25">
      <c r="A126" s="38" t="s">
        <v>318</v>
      </c>
      <c r="B126" s="38" t="s">
        <v>322</v>
      </c>
      <c r="C126" s="38" t="s">
        <v>323</v>
      </c>
      <c r="D126" s="39"/>
      <c r="E126" s="40" t="s">
        <v>442</v>
      </c>
      <c r="F126" s="40" t="s">
        <v>442</v>
      </c>
      <c r="G126" s="40" t="s">
        <v>423</v>
      </c>
      <c r="H126" s="40">
        <v>5.5232760000000006E-2</v>
      </c>
      <c r="I126" s="40" t="s">
        <v>442</v>
      </c>
      <c r="J126" s="40" t="s">
        <v>442</v>
      </c>
      <c r="K126" s="40" t="s">
        <v>442</v>
      </c>
      <c r="L126" s="40" t="s">
        <v>442</v>
      </c>
      <c r="M126" s="40">
        <v>4.6864160000000002E-2</v>
      </c>
      <c r="N126" s="40" t="s">
        <v>423</v>
      </c>
      <c r="O126" s="40" t="s">
        <v>423</v>
      </c>
      <c r="P126" s="40" t="s">
        <v>423</v>
      </c>
      <c r="Q126" s="40" t="s">
        <v>423</v>
      </c>
      <c r="R126" s="40" t="s">
        <v>423</v>
      </c>
      <c r="S126" s="40" t="s">
        <v>423</v>
      </c>
      <c r="T126" s="40" t="s">
        <v>423</v>
      </c>
      <c r="U126" s="40" t="s">
        <v>423</v>
      </c>
      <c r="V126" s="40" t="s">
        <v>423</v>
      </c>
      <c r="W126" s="40" t="s">
        <v>423</v>
      </c>
      <c r="X126" s="40" t="s">
        <v>423</v>
      </c>
      <c r="Y126" s="40" t="s">
        <v>423</v>
      </c>
      <c r="Z126" s="40" t="s">
        <v>423</v>
      </c>
      <c r="AA126" s="40" t="s">
        <v>423</v>
      </c>
      <c r="AB126" s="40" t="str">
        <f t="shared" si="1"/>
        <v>NA</v>
      </c>
      <c r="AC126" s="40" t="s">
        <v>423</v>
      </c>
      <c r="AD126" s="40" t="s">
        <v>423</v>
      </c>
      <c r="AE126" s="193"/>
      <c r="AF126" s="40" t="s">
        <v>423</v>
      </c>
      <c r="AG126" s="40" t="s">
        <v>423</v>
      </c>
      <c r="AH126" s="40" t="s">
        <v>423</v>
      </c>
      <c r="AI126" s="40" t="s">
        <v>423</v>
      </c>
      <c r="AJ126" s="40" t="s">
        <v>423</v>
      </c>
      <c r="AK126" s="40">
        <v>83.686000000000007</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423</v>
      </c>
      <c r="AG127" s="40" t="s">
        <v>423</v>
      </c>
      <c r="AH127" s="40" t="s">
        <v>423</v>
      </c>
      <c r="AI127" s="40" t="s">
        <v>423</v>
      </c>
      <c r="AJ127" s="40" t="s">
        <v>423</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423</v>
      </c>
      <c r="AG128" s="40" t="s">
        <v>423</v>
      </c>
      <c r="AH128" s="40" t="s">
        <v>423</v>
      </c>
      <c r="AI128" s="40" t="s">
        <v>423</v>
      </c>
      <c r="AJ128" s="40" t="s">
        <v>423</v>
      </c>
      <c r="AK128" s="40" t="s">
        <v>423</v>
      </c>
      <c r="AL128" s="41" t="s">
        <v>330</v>
      </c>
    </row>
    <row r="129" spans="1:38" s="5" customFormat="1" ht="26.25" customHeight="1" thickBot="1" x14ac:dyDescent="0.25">
      <c r="A129" s="38" t="s">
        <v>318</v>
      </c>
      <c r="B129" s="38" t="s">
        <v>331</v>
      </c>
      <c r="C129" s="43" t="s">
        <v>332</v>
      </c>
      <c r="D129" s="39"/>
      <c r="E129" s="40">
        <v>1.4586374760000001E-2</v>
      </c>
      <c r="F129" s="40">
        <v>0.12406801520000002</v>
      </c>
      <c r="G129" s="40">
        <v>7.87999556E-4</v>
      </c>
      <c r="H129" s="40" t="s">
        <v>442</v>
      </c>
      <c r="I129" s="40">
        <v>6.7063792000000011E-5</v>
      </c>
      <c r="J129" s="40">
        <v>1.1736163600000002E-4</v>
      </c>
      <c r="K129" s="40">
        <v>1.6765948000000002E-4</v>
      </c>
      <c r="L129" s="40">
        <v>2.3472327200000007E-6</v>
      </c>
      <c r="M129" s="40">
        <v>1.1736163600000002E-3</v>
      </c>
      <c r="N129" s="40">
        <v>2.1795732400000004E-2</v>
      </c>
      <c r="O129" s="40">
        <v>1.6765948000000001E-3</v>
      </c>
      <c r="P129" s="40">
        <v>9.3889308800000019E-4</v>
      </c>
      <c r="Q129" s="40">
        <v>2.6825516800000005E-4</v>
      </c>
      <c r="R129" s="40" t="s">
        <v>459</v>
      </c>
      <c r="S129" s="40" t="s">
        <v>459</v>
      </c>
      <c r="T129" s="40">
        <v>2.3472327200000005E-3</v>
      </c>
      <c r="U129" s="40" t="s">
        <v>442</v>
      </c>
      <c r="V129" s="40" t="s">
        <v>442</v>
      </c>
      <c r="W129" s="40">
        <v>0.16765948000000003</v>
      </c>
      <c r="X129" s="40" t="s">
        <v>442</v>
      </c>
      <c r="Y129" s="40" t="s">
        <v>442</v>
      </c>
      <c r="Z129" s="40" t="s">
        <v>442</v>
      </c>
      <c r="AA129" s="40" t="s">
        <v>442</v>
      </c>
      <c r="AB129" s="40">
        <v>3.3531896000000004E-4</v>
      </c>
      <c r="AC129" s="40">
        <v>3.3531896000000005E-2</v>
      </c>
      <c r="AD129" s="40" t="s">
        <v>423</v>
      </c>
      <c r="AE129" s="193"/>
      <c r="AF129" s="40" t="s">
        <v>423</v>
      </c>
      <c r="AG129" s="40" t="s">
        <v>423</v>
      </c>
      <c r="AH129" s="40" t="s">
        <v>423</v>
      </c>
      <c r="AI129" s="40" t="s">
        <v>423</v>
      </c>
      <c r="AJ129" s="40" t="s">
        <v>423</v>
      </c>
      <c r="AK129" s="40">
        <v>16.765948000000002</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2.6123826000000001E-3</v>
      </c>
      <c r="F131" s="40">
        <v>8.7101069999999978E-4</v>
      </c>
      <c r="G131" s="40">
        <v>1.0054063199999999E-3</v>
      </c>
      <c r="H131" s="40" t="s">
        <v>442</v>
      </c>
      <c r="I131" s="40" t="s">
        <v>442</v>
      </c>
      <c r="J131" s="40" t="s">
        <v>442</v>
      </c>
      <c r="K131" s="40">
        <v>1.8604201499999998E-3</v>
      </c>
      <c r="L131" s="40">
        <v>4.3069144049999993E-5</v>
      </c>
      <c r="M131" s="40">
        <v>1.17706602E-3</v>
      </c>
      <c r="N131" s="40">
        <v>2.8067922089999999E-2</v>
      </c>
      <c r="O131" s="40">
        <v>2.3494740299999997E-3</v>
      </c>
      <c r="P131" s="40">
        <v>5.7410432999999997E-2</v>
      </c>
      <c r="Q131" s="40">
        <v>1.7101019999999999E-4</v>
      </c>
      <c r="R131" s="40">
        <v>3.3469005000000003E-4</v>
      </c>
      <c r="S131" s="40">
        <v>4.8107403000000005E-3</v>
      </c>
      <c r="T131" s="40">
        <v>2.5218203999999999E-4</v>
      </c>
      <c r="U131" s="40" t="s">
        <v>442</v>
      </c>
      <c r="V131" s="40" t="s">
        <v>442</v>
      </c>
      <c r="W131" s="40">
        <v>1.7088029999999998</v>
      </c>
      <c r="X131" s="40" t="s">
        <v>442</v>
      </c>
      <c r="Y131" s="40" t="s">
        <v>442</v>
      </c>
      <c r="Z131" s="40" t="s">
        <v>442</v>
      </c>
      <c r="AA131" s="40" t="s">
        <v>442</v>
      </c>
      <c r="AB131" s="40">
        <v>4.9772039999999997E-8</v>
      </c>
      <c r="AC131" s="40">
        <v>1.2443010000000001E-4</v>
      </c>
      <c r="AD131" s="40">
        <v>2.488602E-5</v>
      </c>
      <c r="AE131" s="193"/>
      <c r="AF131" s="40" t="s">
        <v>423</v>
      </c>
      <c r="AG131" s="40" t="s">
        <v>423</v>
      </c>
      <c r="AH131" s="40" t="s">
        <v>423</v>
      </c>
      <c r="AI131" s="40" t="s">
        <v>423</v>
      </c>
      <c r="AJ131" s="40" t="s">
        <v>423</v>
      </c>
      <c r="AK131" s="40">
        <v>1.2443009999999999</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5.3831249999999999E-3</v>
      </c>
      <c r="F133" s="40">
        <v>8.4825000000000002E-5</v>
      </c>
      <c r="G133" s="40">
        <v>7.3732500000000005E-4</v>
      </c>
      <c r="H133" s="40" t="s">
        <v>423</v>
      </c>
      <c r="I133" s="40">
        <v>2.2641750000000001E-4</v>
      </c>
      <c r="J133" s="40">
        <v>2.2641750000000001E-4</v>
      </c>
      <c r="K133" s="40">
        <v>2.51604E-4</v>
      </c>
      <c r="L133" s="40" t="s">
        <v>442</v>
      </c>
      <c r="M133" s="40">
        <v>9.1350000000000014E-4</v>
      </c>
      <c r="N133" s="40">
        <v>1.9594575000000001E-4</v>
      </c>
      <c r="O133" s="40">
        <v>3.2820749999999999E-5</v>
      </c>
      <c r="P133" s="40">
        <v>9.72225E-3</v>
      </c>
      <c r="Q133" s="40">
        <v>8.8805250000000005E-5</v>
      </c>
      <c r="R133" s="40">
        <v>8.8479000000000004E-5</v>
      </c>
      <c r="S133" s="40">
        <v>8.1105750000000002E-5</v>
      </c>
      <c r="T133" s="40">
        <v>1.1307824999999998E-4</v>
      </c>
      <c r="U133" s="40">
        <v>1.290645E-4</v>
      </c>
      <c r="V133" s="40">
        <v>1.0447830000000001E-3</v>
      </c>
      <c r="W133" s="40">
        <v>1.7617500000000001E-4</v>
      </c>
      <c r="X133" s="40">
        <v>8.6130000000000004E-8</v>
      </c>
      <c r="Y133" s="40">
        <v>4.7045250000000002E-8</v>
      </c>
      <c r="Z133" s="40">
        <v>4.2021000000000003E-8</v>
      </c>
      <c r="AA133" s="40">
        <v>4.5609750000000002E-8</v>
      </c>
      <c r="AB133" s="40">
        <f t="shared" si="1"/>
        <v>2.2080600000000003E-7</v>
      </c>
      <c r="AC133" s="40">
        <v>9.7875000000000002E-4</v>
      </c>
      <c r="AD133" s="40">
        <v>2.6752500000000001E-3</v>
      </c>
      <c r="AE133" s="193"/>
      <c r="AF133" s="40" t="s">
        <v>423</v>
      </c>
      <c r="AG133" s="40" t="s">
        <v>423</v>
      </c>
      <c r="AH133" s="40" t="s">
        <v>423</v>
      </c>
      <c r="AI133" s="40" t="s">
        <v>423</v>
      </c>
      <c r="AJ133" s="40" t="s">
        <v>423</v>
      </c>
      <c r="AK133" s="40">
        <v>6525</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7.1430219899999998E-3</v>
      </c>
      <c r="G136" s="40" t="s">
        <v>423</v>
      </c>
      <c r="H136" s="40">
        <v>0.43932877599999998</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476201.46599999996</v>
      </c>
      <c r="AL136" s="41" t="s">
        <v>455</v>
      </c>
    </row>
    <row r="137" spans="1:38" s="5" customFormat="1" ht="26.25" customHeight="1" thickBot="1" x14ac:dyDescent="0.25">
      <c r="A137" s="38" t="s">
        <v>318</v>
      </c>
      <c r="B137" s="38" t="s">
        <v>350</v>
      </c>
      <c r="C137" s="38" t="s">
        <v>351</v>
      </c>
      <c r="D137" s="39"/>
      <c r="E137" s="40" t="s">
        <v>423</v>
      </c>
      <c r="F137" s="40">
        <v>9.1764207000000013E-4</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61176.138000000014</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0.42309774666666672</v>
      </c>
      <c r="J139" s="40">
        <v>0.42309774666666672</v>
      </c>
      <c r="K139" s="40">
        <v>0.42309774666666672</v>
      </c>
      <c r="L139" s="40" t="s">
        <v>423</v>
      </c>
      <c r="M139" s="40" t="s">
        <v>423</v>
      </c>
      <c r="N139" s="40">
        <v>1.2265666666666666E-3</v>
      </c>
      <c r="O139" s="40">
        <v>2.46802E-3</v>
      </c>
      <c r="P139" s="40">
        <v>2.46802E-3</v>
      </c>
      <c r="Q139" s="40">
        <v>3.9204800000000005E-3</v>
      </c>
      <c r="R139" s="40">
        <v>3.7392466666666666E-3</v>
      </c>
      <c r="S139" s="40">
        <v>8.7076533333333341E-3</v>
      </c>
      <c r="T139" s="40" t="s">
        <v>423</v>
      </c>
      <c r="U139" s="40" t="s">
        <v>423</v>
      </c>
      <c r="V139" s="40" t="s">
        <v>423</v>
      </c>
      <c r="W139" s="40">
        <v>4.2874186666666665</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8168</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122.23576972230254</v>
      </c>
      <c r="F141" s="50">
        <f t="shared" ref="F141:AK141" si="2">SUM(F14:F140)</f>
        <v>80.161447042485193</v>
      </c>
      <c r="G141" s="50">
        <f t="shared" si="2"/>
        <v>600.57039383468475</v>
      </c>
      <c r="H141" s="50">
        <f t="shared" si="2"/>
        <v>54.682754639318276</v>
      </c>
      <c r="I141" s="50">
        <f t="shared" si="2"/>
        <v>35.766960814585069</v>
      </c>
      <c r="J141" s="50">
        <f t="shared" si="2"/>
        <v>58.291260323382801</v>
      </c>
      <c r="K141" s="50">
        <f t="shared" si="2"/>
        <v>89.916737981331991</v>
      </c>
      <c r="L141" s="50">
        <f t="shared" si="2"/>
        <v>4.0177785123159184</v>
      </c>
      <c r="M141" s="50">
        <f t="shared" si="2"/>
        <v>310.40335670415476</v>
      </c>
      <c r="N141" s="50">
        <f t="shared" si="2"/>
        <v>26.01140512973171</v>
      </c>
      <c r="O141" s="50">
        <f t="shared" si="2"/>
        <v>4.8306405594830704</v>
      </c>
      <c r="P141" s="50">
        <f t="shared" si="2"/>
        <v>1.6246084155852045</v>
      </c>
      <c r="Q141" s="50">
        <f t="shared" si="2"/>
        <v>5.712932968883182</v>
      </c>
      <c r="R141" s="50">
        <f t="shared" si="2"/>
        <v>10.130186089383523</v>
      </c>
      <c r="S141" s="50">
        <f t="shared" si="2"/>
        <v>39.645870790469388</v>
      </c>
      <c r="T141" s="50">
        <f t="shared" si="2"/>
        <v>11.597890007805404</v>
      </c>
      <c r="U141" s="50">
        <f t="shared" si="2"/>
        <v>15.807847271540949</v>
      </c>
      <c r="V141" s="50">
        <f t="shared" si="2"/>
        <v>48.707057806255165</v>
      </c>
      <c r="W141" s="50">
        <f t="shared" si="2"/>
        <v>52.172585105442153</v>
      </c>
      <c r="X141" s="50">
        <f t="shared" si="2"/>
        <v>6.9380580409099144</v>
      </c>
      <c r="Y141" s="50">
        <f t="shared" si="2"/>
        <v>7.1036220046335021</v>
      </c>
      <c r="Z141" s="50">
        <f t="shared" si="2"/>
        <v>2.9991112052095454</v>
      </c>
      <c r="AA141" s="50">
        <f t="shared" si="2"/>
        <v>3.5296761153326415</v>
      </c>
      <c r="AB141" s="50">
        <f t="shared" si="2"/>
        <v>20.971602734817644</v>
      </c>
      <c r="AC141" s="50">
        <f t="shared" si="2"/>
        <v>4.3293686731145495</v>
      </c>
      <c r="AD141" s="50">
        <f t="shared" si="2"/>
        <v>7.5865296214805173</v>
      </c>
      <c r="AE141" s="36"/>
      <c r="AF141" s="50">
        <f t="shared" si="2"/>
        <v>126108.50035781362</v>
      </c>
      <c r="AG141" s="50">
        <f t="shared" si="2"/>
        <v>346190.28038200008</v>
      </c>
      <c r="AH141" s="50">
        <f t="shared" si="2"/>
        <v>83259.897572999966</v>
      </c>
      <c r="AI141" s="50">
        <f t="shared" si="2"/>
        <v>40204.483805939497</v>
      </c>
      <c r="AJ141" s="50">
        <f t="shared" si="2"/>
        <v>616.23309199999994</v>
      </c>
      <c r="AK141" s="50">
        <f t="shared" si="2"/>
        <v>1845054.9049491768</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122.23576972230254</v>
      </c>
      <c r="F152" s="81">
        <f t="shared" ref="F152:AD152" si="3">SUM(F$141, F$151, IF(AND(ISNUMBER(SEARCH($B$4,"AT|BE|CH|GB|IE|LT|LU|NL")),SUM(F$143:F$149)&gt;0),SUM(F$143:F$149)-SUM(F$27:F$33),0))</f>
        <v>80.161447042485193</v>
      </c>
      <c r="G152" s="81">
        <f t="shared" si="3"/>
        <v>600.57039383468475</v>
      </c>
      <c r="H152" s="81">
        <f t="shared" si="3"/>
        <v>54.682754639318276</v>
      </c>
      <c r="I152" s="81">
        <f t="shared" si="3"/>
        <v>35.766960814585069</v>
      </c>
      <c r="J152" s="81">
        <f t="shared" si="3"/>
        <v>58.291260323382801</v>
      </c>
      <c r="K152" s="81">
        <f t="shared" si="3"/>
        <v>89.916737981331991</v>
      </c>
      <c r="L152" s="81">
        <f t="shared" si="3"/>
        <v>4.0177785123159184</v>
      </c>
      <c r="M152" s="81">
        <f t="shared" si="3"/>
        <v>310.40335670415476</v>
      </c>
      <c r="N152" s="81">
        <f t="shared" si="3"/>
        <v>26.01140512973171</v>
      </c>
      <c r="O152" s="81">
        <f t="shared" si="3"/>
        <v>4.8306405594830704</v>
      </c>
      <c r="P152" s="81">
        <f t="shared" si="3"/>
        <v>1.6246084155852045</v>
      </c>
      <c r="Q152" s="81">
        <f t="shared" si="3"/>
        <v>5.712932968883182</v>
      </c>
      <c r="R152" s="81">
        <f t="shared" si="3"/>
        <v>10.130186089383523</v>
      </c>
      <c r="S152" s="81">
        <f t="shared" si="3"/>
        <v>39.645870790469388</v>
      </c>
      <c r="T152" s="81">
        <f t="shared" si="3"/>
        <v>11.597890007805404</v>
      </c>
      <c r="U152" s="81">
        <f t="shared" si="3"/>
        <v>15.807847271540949</v>
      </c>
      <c r="V152" s="81">
        <f t="shared" si="3"/>
        <v>48.707057806255165</v>
      </c>
      <c r="W152" s="81">
        <f t="shared" si="3"/>
        <v>52.172585105442153</v>
      </c>
      <c r="X152" s="81">
        <f t="shared" si="3"/>
        <v>6.9380580409099144</v>
      </c>
      <c r="Y152" s="81">
        <f t="shared" si="3"/>
        <v>7.1036220046335021</v>
      </c>
      <c r="Z152" s="81">
        <f t="shared" si="3"/>
        <v>2.9991112052095454</v>
      </c>
      <c r="AA152" s="81">
        <f t="shared" si="3"/>
        <v>3.5296761153326415</v>
      </c>
      <c r="AB152" s="81">
        <f t="shared" si="3"/>
        <v>20.971602734817644</v>
      </c>
      <c r="AC152" s="81">
        <f t="shared" si="3"/>
        <v>4.3293686731145495</v>
      </c>
      <c r="AD152" s="81">
        <f t="shared" si="3"/>
        <v>7.5865296214805173</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122.23576972230254</v>
      </c>
      <c r="F154" s="81">
        <f>F141 + F153 - IF(OR($B$6=2005,$B$6&gt;=2020),SUM(F99:F122),0) + IF(AND(OR($B$4="AT",$B$4="BE",$B$4="CH",$B$4="GB",$B$4="IE",$B$4="LT",$B$4="LU",$B$4="NL"),SUM(F143:F149)&gt;0),SUM(F143:F149)-SUM(F27:F33),0)</f>
        <v>80.161447042485193</v>
      </c>
      <c r="G154" s="81">
        <f>G141 + G153 + IF(AND(OR($B$4="AT",$B$4="BE",$B$4="CH",$B$4="GB",$B$4="IE",$B$4="LT",$B$4="LU",$B$4="NL"),SUM(G143:G149)&gt;0),SUM(G143:G149)-SUM(G27:G33),0)</f>
        <v>600.57039383468475</v>
      </c>
      <c r="H154" s="81">
        <f t="shared" ref="H154:AD154" si="4">H141 + H153 + IF(AND(OR($B$4="AT",$B$4="BE",$B$4="CH",$B$4="GB",$B$4="IE",$B$4="LT",$B$4="LU",$B$4="NL"),SUM(H143:H149)&gt;0),SUM(H143:H149)-SUM(H27:H33),0)</f>
        <v>54.682754639318276</v>
      </c>
      <c r="I154" s="81">
        <f t="shared" si="4"/>
        <v>35.766960814585069</v>
      </c>
      <c r="J154" s="81">
        <f t="shared" si="4"/>
        <v>58.291260323382801</v>
      </c>
      <c r="K154" s="81">
        <f t="shared" si="4"/>
        <v>89.916737981331991</v>
      </c>
      <c r="L154" s="81">
        <f t="shared" si="4"/>
        <v>4.0177785123159184</v>
      </c>
      <c r="M154" s="81">
        <f t="shared" si="4"/>
        <v>310.40335670415476</v>
      </c>
      <c r="N154" s="81">
        <f t="shared" si="4"/>
        <v>26.01140512973171</v>
      </c>
      <c r="O154" s="81">
        <f t="shared" si="4"/>
        <v>4.8306405594830704</v>
      </c>
      <c r="P154" s="81">
        <f t="shared" si="4"/>
        <v>1.6246084155852045</v>
      </c>
      <c r="Q154" s="81">
        <f t="shared" si="4"/>
        <v>5.712932968883182</v>
      </c>
      <c r="R154" s="81">
        <f t="shared" si="4"/>
        <v>10.130186089383523</v>
      </c>
      <c r="S154" s="81">
        <f t="shared" si="4"/>
        <v>39.645870790469388</v>
      </c>
      <c r="T154" s="81">
        <f t="shared" si="4"/>
        <v>11.597890007805404</v>
      </c>
      <c r="U154" s="81">
        <f t="shared" si="4"/>
        <v>15.807847271540949</v>
      </c>
      <c r="V154" s="81">
        <f t="shared" si="4"/>
        <v>48.707057806255165</v>
      </c>
      <c r="W154" s="81">
        <f t="shared" si="4"/>
        <v>52.172585105442153</v>
      </c>
      <c r="X154" s="81">
        <f t="shared" si="4"/>
        <v>6.9380580409099144</v>
      </c>
      <c r="Y154" s="81">
        <f t="shared" si="4"/>
        <v>7.1036220046335021</v>
      </c>
      <c r="Z154" s="81">
        <f t="shared" si="4"/>
        <v>2.9991112052095454</v>
      </c>
      <c r="AA154" s="81">
        <f t="shared" si="4"/>
        <v>3.5296761153326415</v>
      </c>
      <c r="AB154" s="81">
        <f t="shared" si="4"/>
        <v>20.971602734817644</v>
      </c>
      <c r="AC154" s="81">
        <f t="shared" si="4"/>
        <v>4.3293686731145495</v>
      </c>
      <c r="AD154" s="81">
        <f t="shared" si="4"/>
        <v>7.5865296214805173</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1.9650612434225512</v>
      </c>
      <c r="F157" s="91">
        <v>9.230248231306809E-2</v>
      </c>
      <c r="G157" s="91">
        <v>0.13190109630152999</v>
      </c>
      <c r="H157" s="91" t="s">
        <v>423</v>
      </c>
      <c r="I157" s="91">
        <v>1.5702511479513614E-3</v>
      </c>
      <c r="J157" s="91">
        <v>1.5702511479513614E-3</v>
      </c>
      <c r="K157" s="91">
        <v>1.5702511479513614E-3</v>
      </c>
      <c r="L157" s="91" t="s">
        <v>442</v>
      </c>
      <c r="M157" s="91">
        <v>0.61703027561558932</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7761.0114209090279</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1.5133230265438038</v>
      </c>
      <c r="F158" s="91">
        <v>5.0135758007880003E-3</v>
      </c>
      <c r="G158" s="91">
        <v>4.3172140508700007E-3</v>
      </c>
      <c r="H158" s="91" t="s">
        <v>442</v>
      </c>
      <c r="I158" s="91">
        <v>7.6709558924019995E-5</v>
      </c>
      <c r="J158" s="91">
        <v>7.6709558924019995E-5</v>
      </c>
      <c r="K158" s="91">
        <v>7.6709558924019995E-5</v>
      </c>
      <c r="L158" s="91" t="s">
        <v>442</v>
      </c>
      <c r="M158" s="91">
        <v>6.7000926921999993E-2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284.79781212476195</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4.3154166555372839</v>
      </c>
      <c r="F159" s="91">
        <v>0.1044805986363619</v>
      </c>
      <c r="G159" s="91">
        <v>2.2476364959919577</v>
      </c>
      <c r="H159" s="91" t="s">
        <v>423</v>
      </c>
      <c r="I159" s="91">
        <v>0.16484220213870179</v>
      </c>
      <c r="J159" s="91">
        <v>0.16484220213870179</v>
      </c>
      <c r="K159" s="91">
        <v>0.16484220213870179</v>
      </c>
      <c r="L159" s="91">
        <v>7.2610411904520632E-3</v>
      </c>
      <c r="M159" s="91">
        <v>0.22727107333188845</v>
      </c>
      <c r="N159" s="91">
        <v>9.1129579754408181E-3</v>
      </c>
      <c r="O159" s="91">
        <v>8.4966958162898331E-4</v>
      </c>
      <c r="P159" s="91">
        <v>1.582635452018968E-3</v>
      </c>
      <c r="Q159" s="91">
        <v>1.789427771953566E-2</v>
      </c>
      <c r="R159" s="91">
        <v>1.9227133947598635E-2</v>
      </c>
      <c r="S159" s="91">
        <v>6.2449663699283751E-2</v>
      </c>
      <c r="T159" s="91">
        <v>0.80974692781388469</v>
      </c>
      <c r="U159" s="91">
        <v>8.7382891395068295E-3</v>
      </c>
      <c r="V159" s="91">
        <v>7.2969151009438529E-2</v>
      </c>
      <c r="W159" s="91">
        <v>1.6119164348733686E-2</v>
      </c>
      <c r="X159" s="91" t="s">
        <v>423</v>
      </c>
      <c r="Y159" s="91" t="s">
        <v>423</v>
      </c>
      <c r="Z159" s="91" t="s">
        <v>423</v>
      </c>
      <c r="AA159" s="91" t="s">
        <v>423</v>
      </c>
      <c r="AB159" s="91" t="s">
        <v>423</v>
      </c>
      <c r="AC159" s="91">
        <v>6.314170006597875E-3</v>
      </c>
      <c r="AD159" s="91">
        <v>1.5163454577109712E-2</v>
      </c>
      <c r="AE159" s="86"/>
      <c r="AF159" s="91">
        <v>2516.5961087427995</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25" priority="2" operator="equal">
      <formula>0</formula>
    </cfRule>
  </conditionalFormatting>
  <conditionalFormatting sqref="AF23:AK23 AF25:AK36 AF40:AK42 AF44:AK44 AF48:AK48 AF64:AK65 AF72:AK72 AF82:AK82 AF84:AK91 AF94:AK140">
    <cfRule type="cellIs" dxfId="24" priority="1" operator="equal">
      <formula>0</formula>
    </cfRule>
  </conditionalFormatting>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C1"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2012</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33.146403988295411</v>
      </c>
      <c r="F14" s="40">
        <v>0.63503976854022215</v>
      </c>
      <c r="G14" s="40">
        <v>188.82294429246429</v>
      </c>
      <c r="H14" s="40" t="s">
        <v>442</v>
      </c>
      <c r="I14" s="40">
        <v>2.6223721195286549</v>
      </c>
      <c r="J14" s="40">
        <v>6.2747634680978015</v>
      </c>
      <c r="K14" s="40">
        <v>10.819484918235064</v>
      </c>
      <c r="L14" s="40">
        <v>8.343607592818246E-2</v>
      </c>
      <c r="M14" s="40">
        <v>6.5036551164461107</v>
      </c>
      <c r="N14" s="40">
        <v>3.852567952079426</v>
      </c>
      <c r="O14" s="40">
        <v>0.40514973306861857</v>
      </c>
      <c r="P14" s="40">
        <v>0.69034431529674911</v>
      </c>
      <c r="Q14" s="40">
        <v>3.1805510662768617</v>
      </c>
      <c r="R14" s="40">
        <v>2.0895588150613387</v>
      </c>
      <c r="S14" s="40">
        <v>0.66491551523088788</v>
      </c>
      <c r="T14" s="40">
        <v>3.7572574059257158</v>
      </c>
      <c r="U14" s="40">
        <v>9.8926370981309333</v>
      </c>
      <c r="V14" s="40">
        <v>5.9241399207023342</v>
      </c>
      <c r="W14" s="40">
        <v>2.8159769631329228</v>
      </c>
      <c r="X14" s="40">
        <v>7.5573772138239265E-2</v>
      </c>
      <c r="Y14" s="40">
        <v>0.12014099732396986</v>
      </c>
      <c r="Z14" s="40">
        <v>6.9894990605191054E-2</v>
      </c>
      <c r="AA14" s="40">
        <v>3.5348709041731027E-2</v>
      </c>
      <c r="AB14" s="40">
        <v>0.30095846910913121</v>
      </c>
      <c r="AC14" s="40">
        <v>1.8832591407548915</v>
      </c>
      <c r="AD14" s="40">
        <v>0.98136342897498319</v>
      </c>
      <c r="AE14" s="193"/>
      <c r="AF14" s="40">
        <v>6363.6190819999993</v>
      </c>
      <c r="AG14" s="40">
        <v>275171.09662711003</v>
      </c>
      <c r="AH14" s="40">
        <v>41148.876118119995</v>
      </c>
      <c r="AI14" s="40">
        <v>101.39971899999999</v>
      </c>
      <c r="AJ14" s="40" t="s">
        <v>441</v>
      </c>
      <c r="AK14" s="40" t="s">
        <v>423</v>
      </c>
      <c r="AL14" s="41" t="s">
        <v>70</v>
      </c>
    </row>
    <row r="15" spans="1:38" s="5" customFormat="1" ht="26.25" customHeight="1" thickBot="1" x14ac:dyDescent="0.25">
      <c r="A15" s="38" t="s">
        <v>73</v>
      </c>
      <c r="B15" s="38" t="s">
        <v>21</v>
      </c>
      <c r="C15" s="38" t="s">
        <v>74</v>
      </c>
      <c r="D15" s="39"/>
      <c r="E15" s="40">
        <v>0.86304721400000006</v>
      </c>
      <c r="F15" s="40">
        <v>7.2200491000000006E-3</v>
      </c>
      <c r="G15" s="40">
        <v>0.99989104054271349</v>
      </c>
      <c r="H15" s="40" t="s">
        <v>442</v>
      </c>
      <c r="I15" s="40">
        <v>1.9939173000000001E-2</v>
      </c>
      <c r="J15" s="40">
        <v>2.7648675000000001E-2</v>
      </c>
      <c r="K15" s="40">
        <v>3.4073260000000001E-2</v>
      </c>
      <c r="L15" s="40">
        <v>2.1460021679999999E-3</v>
      </c>
      <c r="M15" s="40">
        <v>0.18338740199999998</v>
      </c>
      <c r="N15" s="40">
        <v>2.06445977E-2</v>
      </c>
      <c r="O15" s="40">
        <v>3.8719250999999996E-3</v>
      </c>
      <c r="P15" s="40">
        <v>3.8719250999999996E-3</v>
      </c>
      <c r="Q15" s="40">
        <v>8.5331296599999995E-3</v>
      </c>
      <c r="R15" s="40">
        <v>8.023152788E-2</v>
      </c>
      <c r="S15" s="40">
        <v>4.5394137928000004E-2</v>
      </c>
      <c r="T15" s="40">
        <v>1.06067718403</v>
      </c>
      <c r="U15" s="40">
        <v>1.6990839299999998E-2</v>
      </c>
      <c r="V15" s="40">
        <v>0.21889888760000001</v>
      </c>
      <c r="W15" s="40">
        <v>3.2122925E-3</v>
      </c>
      <c r="X15" s="40">
        <v>6.1213500000000003E-6</v>
      </c>
      <c r="Y15" s="40">
        <v>1.5185192900000001E-5</v>
      </c>
      <c r="Z15" s="40">
        <v>5.7736500000000002E-6</v>
      </c>
      <c r="AA15" s="40">
        <v>5.7736500000000002E-6</v>
      </c>
      <c r="AB15" s="40">
        <v>3.28538429E-5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2.1190398068400004E-2</v>
      </c>
      <c r="F16" s="40">
        <v>1.7117578676E-3</v>
      </c>
      <c r="G16" s="40">
        <v>0.21660489222684995</v>
      </c>
      <c r="H16" s="40" t="s">
        <v>442</v>
      </c>
      <c r="I16" s="40">
        <v>6.6806975398599998E-3</v>
      </c>
      <c r="J16" s="40">
        <v>7.7833012013800006E-3</v>
      </c>
      <c r="K16" s="40">
        <v>8.0055334428999984E-3</v>
      </c>
      <c r="L16" s="40">
        <v>2.6227455728604002E-4</v>
      </c>
      <c r="M16" s="40">
        <v>1.6415436455999997E-2</v>
      </c>
      <c r="N16" s="40">
        <v>6.4977795212750001E-3</v>
      </c>
      <c r="O16" s="40">
        <v>1.0188182919250002E-4</v>
      </c>
      <c r="P16" s="40">
        <v>5.0780727361999969E-4</v>
      </c>
      <c r="Q16" s="40">
        <v>3.1761907751999991E-4</v>
      </c>
      <c r="R16" s="40">
        <v>2.7139780084260001E-3</v>
      </c>
      <c r="S16" s="40">
        <v>8.6861634607260005E-4</v>
      </c>
      <c r="T16" s="40">
        <v>1.9598194589313497E-2</v>
      </c>
      <c r="U16" s="40">
        <v>1.1085241811000003E-4</v>
      </c>
      <c r="V16" s="40">
        <v>9.4666244302749961E-3</v>
      </c>
      <c r="W16" s="40">
        <v>6.5584457580000009E-3</v>
      </c>
      <c r="X16" s="40">
        <v>8.5320680693999997E-4</v>
      </c>
      <c r="Y16" s="40">
        <v>1.1742272204600004E-3</v>
      </c>
      <c r="Z16" s="40">
        <v>9.0856216541999987E-4</v>
      </c>
      <c r="AA16" s="40">
        <v>4.3710963428000003E-4</v>
      </c>
      <c r="AB16" s="40">
        <v>3.3731058271E-3</v>
      </c>
      <c r="AC16" s="40">
        <v>4.1367499435600006E-5</v>
      </c>
      <c r="AD16" s="40">
        <v>9.3194375952000003E-3</v>
      </c>
      <c r="AE16" s="193"/>
      <c r="AF16" s="40">
        <v>92.884971999999991</v>
      </c>
      <c r="AG16" s="40">
        <v>54.820160380000004</v>
      </c>
      <c r="AH16" s="40">
        <v>43.108849999999997</v>
      </c>
      <c r="AI16" s="40">
        <v>1.4758000000000002</v>
      </c>
      <c r="AJ16" s="40" t="s">
        <v>423</v>
      </c>
      <c r="AK16" s="40" t="s">
        <v>423</v>
      </c>
      <c r="AL16" s="41" t="s">
        <v>70</v>
      </c>
    </row>
    <row r="17" spans="1:38" s="5" customFormat="1" ht="26.25" customHeight="1" thickBot="1" x14ac:dyDescent="0.25">
      <c r="A17" s="38" t="s">
        <v>73</v>
      </c>
      <c r="B17" s="38" t="s">
        <v>2</v>
      </c>
      <c r="C17" s="38" t="s">
        <v>76</v>
      </c>
      <c r="D17" s="39"/>
      <c r="E17" s="40">
        <v>0.10821429</v>
      </c>
      <c r="F17" s="40">
        <v>3.2949596899999996E-2</v>
      </c>
      <c r="G17" s="40">
        <v>1.37105939995E-3</v>
      </c>
      <c r="H17" s="40" t="s">
        <v>442</v>
      </c>
      <c r="I17" s="40">
        <v>1.1796317174999997E-3</v>
      </c>
      <c r="J17" s="40">
        <v>1.1796317174999997E-3</v>
      </c>
      <c r="K17" s="40">
        <v>1.1796317174999997E-3</v>
      </c>
      <c r="L17" s="40">
        <v>7.4530767584999989E-5</v>
      </c>
      <c r="M17" s="40">
        <v>4.2513995499999999E-2</v>
      </c>
      <c r="N17" s="40">
        <v>1.5953478924999998E-5</v>
      </c>
      <c r="O17" s="40">
        <v>1.3079316874999998E-6</v>
      </c>
      <c r="P17" s="40">
        <v>7.7407701499999991E-4</v>
      </c>
      <c r="Q17" s="40">
        <v>1.4661367400000002E-4</v>
      </c>
      <c r="R17" s="40">
        <v>1.9096956802E-5</v>
      </c>
      <c r="S17" s="40">
        <v>4.2867605802000005E-6</v>
      </c>
      <c r="T17" s="40">
        <v>1.8587840814500002E-5</v>
      </c>
      <c r="U17" s="40">
        <v>8.3403357450000006E-5</v>
      </c>
      <c r="V17" s="40">
        <v>1.1174282659250001E-3</v>
      </c>
      <c r="W17" s="40">
        <v>3.6539999999999997E-6</v>
      </c>
      <c r="X17" s="40">
        <v>4.9589999999999999E-9</v>
      </c>
      <c r="Y17" s="40">
        <v>3.9150000000000003E-8</v>
      </c>
      <c r="Z17" s="40">
        <v>4.4370000000000003E-9</v>
      </c>
      <c r="AA17" s="40">
        <v>3.9150000000000006E-9</v>
      </c>
      <c r="AB17" s="40">
        <v>5.2461000000000002E-8</v>
      </c>
      <c r="AC17" s="40" t="s">
        <v>423</v>
      </c>
      <c r="AD17" s="40" t="s">
        <v>423</v>
      </c>
      <c r="AE17" s="193"/>
      <c r="AF17" s="40">
        <v>2.61</v>
      </c>
      <c r="AG17" s="40">
        <v>14.0632488</v>
      </c>
      <c r="AH17" s="40">
        <v>1458.95695</v>
      </c>
      <c r="AI17" s="40" t="s">
        <v>423</v>
      </c>
      <c r="AJ17" s="40" t="s">
        <v>441</v>
      </c>
      <c r="AK17" s="40" t="s">
        <v>423</v>
      </c>
      <c r="AL17" s="41" t="s">
        <v>70</v>
      </c>
    </row>
    <row r="18" spans="1:38" s="5" customFormat="1" ht="26.25" customHeight="1" thickBot="1" x14ac:dyDescent="0.25">
      <c r="A18" s="38" t="s">
        <v>73</v>
      </c>
      <c r="B18" s="38" t="s">
        <v>4</v>
      </c>
      <c r="C18" s="38" t="s">
        <v>77</v>
      </c>
      <c r="D18" s="39"/>
      <c r="E18" s="40">
        <v>0.53302065065829995</v>
      </c>
      <c r="F18" s="40">
        <v>3.4578641500000008E-4</v>
      </c>
      <c r="G18" s="40">
        <v>9.9674623534199997E-3</v>
      </c>
      <c r="H18" s="40" t="s">
        <v>442</v>
      </c>
      <c r="I18" s="40">
        <v>7.6596055650000004E-4</v>
      </c>
      <c r="J18" s="40">
        <v>1.0032087065E-3</v>
      </c>
      <c r="K18" s="40">
        <v>1.0034343064999997E-3</v>
      </c>
      <c r="L18" s="40">
        <v>3.3536289510000005E-6</v>
      </c>
      <c r="M18" s="40">
        <v>7.6829021149999992E-3</v>
      </c>
      <c r="N18" s="40">
        <v>2.6373718635500006E-4</v>
      </c>
      <c r="O18" s="40">
        <v>8.9574998924999996E-6</v>
      </c>
      <c r="P18" s="40">
        <v>1.29672785E-5</v>
      </c>
      <c r="Q18" s="40">
        <v>3.7403875399999994E-5</v>
      </c>
      <c r="R18" s="40">
        <v>5.0034425975319997E-4</v>
      </c>
      <c r="S18" s="40">
        <v>8.3525320975320037E-5</v>
      </c>
      <c r="T18" s="40">
        <v>5.0939857203607004E-3</v>
      </c>
      <c r="U18" s="40">
        <v>1.2021332699999999E-6</v>
      </c>
      <c r="V18" s="40">
        <v>1.881775113550001E-4</v>
      </c>
      <c r="W18" s="40">
        <v>2.6011535000000001E-4</v>
      </c>
      <c r="X18" s="40">
        <v>3.4201535000000004E-5</v>
      </c>
      <c r="Y18" s="40">
        <v>5.9761869999999999E-5</v>
      </c>
      <c r="Z18" s="40">
        <v>1.0383753500000001E-4</v>
      </c>
      <c r="AA18" s="40">
        <v>2.7674735E-5</v>
      </c>
      <c r="AB18" s="40">
        <v>2.2547567500000003E-4</v>
      </c>
      <c r="AC18" s="40" t="s">
        <v>423</v>
      </c>
      <c r="AD18" s="40" t="s">
        <v>423</v>
      </c>
      <c r="AE18" s="193"/>
      <c r="AF18" s="40">
        <v>610.85899799999993</v>
      </c>
      <c r="AG18" s="40">
        <v>1735.6524007499997</v>
      </c>
      <c r="AH18" s="40">
        <v>740.43724499999996</v>
      </c>
      <c r="AI18" s="40" t="s">
        <v>442</v>
      </c>
      <c r="AJ18" s="40" t="s">
        <v>442</v>
      </c>
      <c r="AK18" s="40" t="s">
        <v>423</v>
      </c>
      <c r="AL18" s="41" t="s">
        <v>70</v>
      </c>
    </row>
    <row r="19" spans="1:38" s="5" customFormat="1" ht="24.75" customHeight="1" thickBot="1" x14ac:dyDescent="0.25">
      <c r="A19" s="144" t="s">
        <v>73</v>
      </c>
      <c r="B19" s="38" t="s">
        <v>78</v>
      </c>
      <c r="C19" s="144" t="s">
        <v>79</v>
      </c>
      <c r="D19" s="145"/>
      <c r="E19" s="40">
        <v>0.49213275933100009</v>
      </c>
      <c r="F19" s="40">
        <v>1.9132261754979996E-2</v>
      </c>
      <c r="G19" s="40">
        <v>6.9597375481131832E-2</v>
      </c>
      <c r="H19" s="40" t="s">
        <v>442</v>
      </c>
      <c r="I19" s="40">
        <v>1.1748090428736993E-2</v>
      </c>
      <c r="J19" s="40">
        <v>1.2810688370736996E-2</v>
      </c>
      <c r="K19" s="40">
        <v>1.3031835274736996E-2</v>
      </c>
      <c r="L19" s="40">
        <v>6.5525869115358047E-4</v>
      </c>
      <c r="M19" s="40">
        <v>0.27618636232370009</v>
      </c>
      <c r="N19" s="40">
        <v>6.1333554836222491E-3</v>
      </c>
      <c r="O19" s="40">
        <v>1.2991347794983755E-3</v>
      </c>
      <c r="P19" s="40">
        <v>8.2176967343E-4</v>
      </c>
      <c r="Q19" s="40">
        <v>1.9094685754999991E-3</v>
      </c>
      <c r="R19" s="40">
        <v>6.1266540583571442E-3</v>
      </c>
      <c r="S19" s="40">
        <v>1.9003242196617136E-3</v>
      </c>
      <c r="T19" s="40">
        <v>4.8447839568456767E-2</v>
      </c>
      <c r="U19" s="40">
        <v>2.1598079887067995E-4</v>
      </c>
      <c r="V19" s="40">
        <v>5.0974331353002243E-2</v>
      </c>
      <c r="W19" s="40">
        <v>1.7321259961450002E-2</v>
      </c>
      <c r="X19" s="40">
        <v>1.9100915786000002E-3</v>
      </c>
      <c r="Y19" s="40">
        <v>2.6961455312000003E-3</v>
      </c>
      <c r="Z19" s="40">
        <v>7.2910099645999982E-3</v>
      </c>
      <c r="AA19" s="40">
        <v>8.0591324780000004E-4</v>
      </c>
      <c r="AB19" s="40">
        <v>1.2703160322199999E-2</v>
      </c>
      <c r="AC19" s="40">
        <v>4.7853200683999991E-4</v>
      </c>
      <c r="AD19" s="40">
        <v>1.110040907816E-3</v>
      </c>
      <c r="AE19" s="193"/>
      <c r="AF19" s="40">
        <v>191.91077260000003</v>
      </c>
      <c r="AG19" s="40">
        <v>6.5218819999999997</v>
      </c>
      <c r="AH19" s="40">
        <v>6904.7146408999997</v>
      </c>
      <c r="AI19" s="40">
        <v>94.897687999999988</v>
      </c>
      <c r="AJ19" s="40" t="s">
        <v>441</v>
      </c>
      <c r="AK19" s="40" t="s">
        <v>423</v>
      </c>
      <c r="AL19" s="146" t="s">
        <v>70</v>
      </c>
    </row>
    <row r="20" spans="1:38" s="5" customFormat="1" ht="26.25" customHeight="1" thickBot="1" x14ac:dyDescent="0.25">
      <c r="A20" s="38" t="s">
        <v>73</v>
      </c>
      <c r="B20" s="38" t="s">
        <v>5</v>
      </c>
      <c r="C20" s="38" t="s">
        <v>80</v>
      </c>
      <c r="D20" s="39"/>
      <c r="E20" s="40">
        <v>0.55383136019500001</v>
      </c>
      <c r="F20" s="40">
        <v>4.5267518706999986E-2</v>
      </c>
      <c r="G20" s="40">
        <v>0.13805464611864998</v>
      </c>
      <c r="H20" s="40" t="s">
        <v>442</v>
      </c>
      <c r="I20" s="40">
        <v>0.11937302722920005</v>
      </c>
      <c r="J20" s="40">
        <v>0.13306904926419982</v>
      </c>
      <c r="K20" s="40">
        <v>0.1453318261991999</v>
      </c>
      <c r="L20" s="40">
        <v>1.2125010780722006E-2</v>
      </c>
      <c r="M20" s="40">
        <v>0.69240661766600009</v>
      </c>
      <c r="N20" s="40">
        <v>5.9543479276815012E-2</v>
      </c>
      <c r="O20" s="40">
        <v>2.8188203744588497E-2</v>
      </c>
      <c r="P20" s="40">
        <v>1.7492309143500001E-3</v>
      </c>
      <c r="Q20" s="40">
        <v>9.1620704199999999E-4</v>
      </c>
      <c r="R20" s="40">
        <v>5.0777106392075999E-2</v>
      </c>
      <c r="S20" s="40">
        <v>1.35867071392646E-2</v>
      </c>
      <c r="T20" s="40">
        <v>3.2415605676613508E-2</v>
      </c>
      <c r="U20" s="40">
        <v>1.2884977209700005E-3</v>
      </c>
      <c r="V20" s="40">
        <v>1.1137970216449748</v>
      </c>
      <c r="W20" s="40">
        <v>0.216978390375</v>
      </c>
      <c r="X20" s="40">
        <v>2.1765930188750005E-2</v>
      </c>
      <c r="Y20" s="40">
        <v>3.4784016800750002E-2</v>
      </c>
      <c r="Z20" s="40">
        <v>1.1601796530750001E-2</v>
      </c>
      <c r="AA20" s="40">
        <v>8.7262293280200003E-3</v>
      </c>
      <c r="AB20" s="40">
        <v>7.6877972848270013E-2</v>
      </c>
      <c r="AC20" s="40">
        <v>1.0803680141925003E-2</v>
      </c>
      <c r="AD20" s="40">
        <v>6.0070139979999978E-4</v>
      </c>
      <c r="AE20" s="193"/>
      <c r="AF20" s="40">
        <v>191.23849999999999</v>
      </c>
      <c r="AG20" s="40">
        <v>3.4445837500000001</v>
      </c>
      <c r="AH20" s="40">
        <v>1613.5909899999997</v>
      </c>
      <c r="AI20" s="40">
        <v>5753.698699999999</v>
      </c>
      <c r="AJ20" s="40" t="s">
        <v>423</v>
      </c>
      <c r="AK20" s="40" t="s">
        <v>423</v>
      </c>
      <c r="AL20" s="41" t="s">
        <v>70</v>
      </c>
    </row>
    <row r="21" spans="1:38" s="5" customFormat="1" ht="24.75" customHeight="1" thickBot="1" x14ac:dyDescent="0.25">
      <c r="A21" s="144" t="s">
        <v>73</v>
      </c>
      <c r="B21" s="38" t="s">
        <v>81</v>
      </c>
      <c r="C21" s="144" t="s">
        <v>82</v>
      </c>
      <c r="D21" s="145"/>
      <c r="E21" s="40">
        <v>0.26162442793909985</v>
      </c>
      <c r="F21" s="40">
        <v>1.991042272752E-2</v>
      </c>
      <c r="G21" s="40">
        <v>0.16312278370807964</v>
      </c>
      <c r="H21" s="40" t="s">
        <v>442</v>
      </c>
      <c r="I21" s="40">
        <v>2.3793439163444976E-2</v>
      </c>
      <c r="J21" s="40">
        <v>2.5749062537154976E-2</v>
      </c>
      <c r="K21" s="40">
        <v>2.6690814964574976E-2</v>
      </c>
      <c r="L21" s="40">
        <v>2.6652867440239525E-3</v>
      </c>
      <c r="M21" s="40">
        <v>0.24761462213799981</v>
      </c>
      <c r="N21" s="40">
        <v>1.7550712396757213E-2</v>
      </c>
      <c r="O21" s="40">
        <v>5.923922434427879E-3</v>
      </c>
      <c r="P21" s="40">
        <v>7.0856003062760083E-4</v>
      </c>
      <c r="Q21" s="40">
        <v>8.0657082898490009E-4</v>
      </c>
      <c r="R21" s="40">
        <v>1.6249717657067515E-2</v>
      </c>
      <c r="S21" s="40">
        <v>4.6639202854337593E-3</v>
      </c>
      <c r="T21" s="40">
        <v>7.2907497180559569E-2</v>
      </c>
      <c r="U21" s="40">
        <v>2.9349908516150048E-4</v>
      </c>
      <c r="V21" s="40">
        <v>0.23349948979110741</v>
      </c>
      <c r="W21" s="40">
        <v>4.8864371816000014E-2</v>
      </c>
      <c r="X21" s="40">
        <v>5.9126749183499991E-3</v>
      </c>
      <c r="Y21" s="40">
        <v>8.9355689378600046E-3</v>
      </c>
      <c r="Z21" s="40">
        <v>1.2157492101100002E-2</v>
      </c>
      <c r="AA21" s="40">
        <v>2.4335443874899999E-3</v>
      </c>
      <c r="AB21" s="40">
        <v>2.9439280344800006E-2</v>
      </c>
      <c r="AC21" s="40">
        <v>2.2476653279500012E-3</v>
      </c>
      <c r="AD21" s="40">
        <v>1.9408595750709694E-3</v>
      </c>
      <c r="AE21" s="193"/>
      <c r="AF21" s="40">
        <v>289.28821199999987</v>
      </c>
      <c r="AG21" s="40">
        <v>19.614777499999999</v>
      </c>
      <c r="AH21" s="40">
        <v>3261.1223914999996</v>
      </c>
      <c r="AI21" s="40">
        <v>448.07947371000017</v>
      </c>
      <c r="AJ21" s="40" t="s">
        <v>441</v>
      </c>
      <c r="AK21" s="40" t="s">
        <v>423</v>
      </c>
      <c r="AL21" s="146" t="s">
        <v>70</v>
      </c>
    </row>
    <row r="22" spans="1:38" s="5" customFormat="1" ht="26.25" customHeight="1" thickBot="1" x14ac:dyDescent="0.25">
      <c r="A22" s="38" t="s">
        <v>73</v>
      </c>
      <c r="B22" s="38" t="s">
        <v>3</v>
      </c>
      <c r="C22" s="38" t="s">
        <v>83</v>
      </c>
      <c r="D22" s="39"/>
      <c r="E22" s="40">
        <v>0.64608773156377997</v>
      </c>
      <c r="F22" s="40">
        <v>6.7090490841567998E-2</v>
      </c>
      <c r="G22" s="40">
        <v>0.92806111143079861</v>
      </c>
      <c r="H22" s="40" t="s">
        <v>442</v>
      </c>
      <c r="I22" s="40">
        <v>3.3876312947805E-2</v>
      </c>
      <c r="J22" s="40">
        <v>3.8281983238544988E-2</v>
      </c>
      <c r="K22" s="40">
        <v>3.9843124661564991E-2</v>
      </c>
      <c r="L22" s="40">
        <v>1.6808657357417901E-3</v>
      </c>
      <c r="M22" s="40">
        <v>0.47668376099966003</v>
      </c>
      <c r="N22" s="40">
        <v>3.4110963889064379E-2</v>
      </c>
      <c r="O22" s="40">
        <v>5.3706138513032501E-4</v>
      </c>
      <c r="P22" s="40">
        <v>2.9838950732040005E-3</v>
      </c>
      <c r="Q22" s="40">
        <v>1.655270329208E-3</v>
      </c>
      <c r="R22" s="40">
        <v>9.1314228061050422E-3</v>
      </c>
      <c r="S22" s="40">
        <v>5.3031314820502027E-3</v>
      </c>
      <c r="T22" s="40">
        <v>6.8369099144649809E-2</v>
      </c>
      <c r="U22" s="40">
        <v>5.3987799789589994E-4</v>
      </c>
      <c r="V22" s="40">
        <v>5.1178461676525351E-2</v>
      </c>
      <c r="W22" s="40">
        <v>4.9406660560780011E-2</v>
      </c>
      <c r="X22" s="40">
        <v>1.1050377503881204E-2</v>
      </c>
      <c r="Y22" s="40">
        <v>1.4405442105074001E-2</v>
      </c>
      <c r="Z22" s="40">
        <v>9.5548778384435991E-3</v>
      </c>
      <c r="AA22" s="40">
        <v>4.6216003170819987E-3</v>
      </c>
      <c r="AB22" s="40">
        <v>3.9632297764480802E-2</v>
      </c>
      <c r="AC22" s="40">
        <v>1.5509653827319999E-4</v>
      </c>
      <c r="AD22" s="40">
        <v>3.8673247910399999E-2</v>
      </c>
      <c r="AE22" s="193"/>
      <c r="AF22" s="40">
        <v>5212.9507949999997</v>
      </c>
      <c r="AG22" s="40">
        <v>2986.0390912400003</v>
      </c>
      <c r="AH22" s="40">
        <v>8955.5818698899984</v>
      </c>
      <c r="AI22" s="40">
        <v>208.67082205000003</v>
      </c>
      <c r="AJ22" s="40">
        <v>1053.8803295499999</v>
      </c>
      <c r="AK22" s="40" t="s">
        <v>423</v>
      </c>
      <c r="AL22" s="41" t="s">
        <v>70</v>
      </c>
    </row>
    <row r="23" spans="1:38" s="5" customFormat="1" ht="24.75" customHeight="1" thickBot="1" x14ac:dyDescent="0.25">
      <c r="A23" s="144" t="s">
        <v>84</v>
      </c>
      <c r="B23" s="38" t="s">
        <v>85</v>
      </c>
      <c r="C23" s="144" t="s">
        <v>443</v>
      </c>
      <c r="D23" s="147"/>
      <c r="E23" s="40">
        <v>0.42417700000000003</v>
      </c>
      <c r="F23" s="40">
        <v>4.3901000000000003E-2</v>
      </c>
      <c r="G23" s="40">
        <v>1.95E-4</v>
      </c>
      <c r="H23" s="40">
        <v>1.0399999999999999E-4</v>
      </c>
      <c r="I23" s="40">
        <v>2.7352000000000001E-2</v>
      </c>
      <c r="J23" s="40">
        <v>2.7352000000000001E-2</v>
      </c>
      <c r="K23" s="40">
        <v>2.7352000000000001E-2</v>
      </c>
      <c r="L23" s="40" t="s">
        <v>423</v>
      </c>
      <c r="M23" s="40">
        <v>0.14006199999999999</v>
      </c>
      <c r="N23" s="40" t="s">
        <v>423</v>
      </c>
      <c r="O23" s="40">
        <v>1.3000000000000002E-4</v>
      </c>
      <c r="P23" s="40" t="s">
        <v>423</v>
      </c>
      <c r="Q23" s="40" t="s">
        <v>423</v>
      </c>
      <c r="R23" s="40">
        <v>6.4999999999999997E-4</v>
      </c>
      <c r="S23" s="40">
        <v>2.2099999999999998E-2</v>
      </c>
      <c r="T23" s="40">
        <v>9.1000000000000011E-4</v>
      </c>
      <c r="U23" s="40">
        <v>1.3000000000000002E-4</v>
      </c>
      <c r="V23" s="40">
        <v>1.2999999999999999E-2</v>
      </c>
      <c r="W23" s="40" t="s">
        <v>423</v>
      </c>
      <c r="X23" s="40">
        <v>3.8999999999999999E-4</v>
      </c>
      <c r="Y23" s="40">
        <v>6.4999999999999997E-4</v>
      </c>
      <c r="Z23" s="40" t="s">
        <v>423</v>
      </c>
      <c r="AA23" s="40" t="s">
        <v>423</v>
      </c>
      <c r="AB23" s="40">
        <v>1.0399999999999999E-3</v>
      </c>
      <c r="AC23" s="40" t="s">
        <v>423</v>
      </c>
      <c r="AD23" s="40" t="s">
        <v>423</v>
      </c>
      <c r="AE23" s="193"/>
      <c r="AF23" s="40">
        <v>546.923</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v>0.74188027214440033</v>
      </c>
      <c r="F24" s="40">
        <v>6.1380059728500101E-2</v>
      </c>
      <c r="G24" s="40">
        <v>1.2515698194785059</v>
      </c>
      <c r="H24" s="40" t="s">
        <v>442</v>
      </c>
      <c r="I24" s="40">
        <v>0.14164022499301038</v>
      </c>
      <c r="J24" s="40">
        <v>0.15290653552173014</v>
      </c>
      <c r="K24" s="40">
        <v>0.15949533218165024</v>
      </c>
      <c r="L24" s="40">
        <v>1.267454462811175E-2</v>
      </c>
      <c r="M24" s="40">
        <v>0.76420545899200298</v>
      </c>
      <c r="N24" s="40">
        <v>0.14477588739679303</v>
      </c>
      <c r="O24" s="40">
        <v>1.9462870712916327E-2</v>
      </c>
      <c r="P24" s="40">
        <v>9.9335787668420189E-3</v>
      </c>
      <c r="Q24" s="40">
        <v>5.4167550922979901E-3</v>
      </c>
      <c r="R24" s="40">
        <v>6.4892732656870913E-2</v>
      </c>
      <c r="S24" s="40">
        <v>2.2848503251059055E-2</v>
      </c>
      <c r="T24" s="40">
        <v>0.22809307110212204</v>
      </c>
      <c r="U24" s="40">
        <v>2.6574682568590064E-3</v>
      </c>
      <c r="V24" s="40">
        <v>0.8677182689822126</v>
      </c>
      <c r="W24" s="40">
        <v>0.2441611380120999</v>
      </c>
      <c r="X24" s="40">
        <v>2.9473602858736205E-2</v>
      </c>
      <c r="Y24" s="40">
        <v>4.2604706223059979E-2</v>
      </c>
      <c r="Z24" s="40">
        <v>3.7510984365043631E-2</v>
      </c>
      <c r="AA24" s="40">
        <v>1.2846526693223E-2</v>
      </c>
      <c r="AB24" s="40">
        <v>0.12243582014006282</v>
      </c>
      <c r="AC24" s="40">
        <v>7.6036726389955966E-3</v>
      </c>
      <c r="AD24" s="40">
        <v>0.16062215896448737</v>
      </c>
      <c r="AE24" s="193"/>
      <c r="AF24" s="40">
        <v>1316.7111537000003</v>
      </c>
      <c r="AG24" s="40">
        <v>950.33493168000075</v>
      </c>
      <c r="AH24" s="40">
        <v>4351.330383999999</v>
      </c>
      <c r="AI24" s="40">
        <v>1403.5450282000002</v>
      </c>
      <c r="AJ24" s="40" t="s">
        <v>441</v>
      </c>
      <c r="AK24" s="40" t="s">
        <v>423</v>
      </c>
      <c r="AL24" s="146" t="s">
        <v>70</v>
      </c>
    </row>
    <row r="25" spans="1:38" s="5" customFormat="1" ht="24.75" customHeight="1" thickBot="1" x14ac:dyDescent="0.25">
      <c r="A25" s="144" t="s">
        <v>89</v>
      </c>
      <c r="B25" s="38" t="s">
        <v>90</v>
      </c>
      <c r="C25" s="144" t="s">
        <v>91</v>
      </c>
      <c r="D25" s="145"/>
      <c r="E25" s="40">
        <v>0.21491592553468675</v>
      </c>
      <c r="F25" s="40">
        <v>1.2639369914418004E-2</v>
      </c>
      <c r="G25" s="40">
        <v>1.8041694825309981E-2</v>
      </c>
      <c r="H25" s="40" t="s">
        <v>423</v>
      </c>
      <c r="I25" s="40">
        <v>2.1478208069590453E-4</v>
      </c>
      <c r="J25" s="40">
        <v>2.1478208069590453E-4</v>
      </c>
      <c r="K25" s="40">
        <v>2.1478208069590453E-4</v>
      </c>
      <c r="L25" s="40" t="s">
        <v>442</v>
      </c>
      <c r="M25" s="40">
        <v>8.5329744387550005E-2</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923.56294699238936</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2.4104471605904457E-2</v>
      </c>
      <c r="F26" s="40">
        <v>2.1859008113415002E-3</v>
      </c>
      <c r="G26" s="40">
        <v>1.9410980925600003E-3</v>
      </c>
      <c r="H26" s="40" t="s">
        <v>442</v>
      </c>
      <c r="I26" s="40">
        <v>3.3108310187436096E-5</v>
      </c>
      <c r="J26" s="40">
        <v>3.3108310187436096E-5</v>
      </c>
      <c r="K26" s="40">
        <v>3.3108310187436096E-5</v>
      </c>
      <c r="L26" s="40" t="s">
        <v>442</v>
      </c>
      <c r="M26" s="40">
        <v>5.7902731419999999E-2</v>
      </c>
      <c r="N26" s="40">
        <v>1.9864986112461658</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85.901909502685996</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18.781598348788872</v>
      </c>
      <c r="F27" s="40">
        <v>8.4176046108378522</v>
      </c>
      <c r="G27" s="40">
        <v>3.0791718005860415E-2</v>
      </c>
      <c r="H27" s="40">
        <v>0.74954676917783425</v>
      </c>
      <c r="I27" s="40">
        <v>1.2562392001503959</v>
      </c>
      <c r="J27" s="40">
        <v>1.2562392001503959</v>
      </c>
      <c r="K27" s="40">
        <v>1.2562392001503959</v>
      </c>
      <c r="L27" s="40">
        <v>0.67143891862147276</v>
      </c>
      <c r="M27" s="40">
        <v>71.924748365778385</v>
      </c>
      <c r="N27" s="40">
        <v>1.1041273194037015E-3</v>
      </c>
      <c r="O27" s="40">
        <v>1.2887402975268853E-4</v>
      </c>
      <c r="P27" s="40">
        <v>7.8914915874355E-3</v>
      </c>
      <c r="Q27" s="40">
        <v>2.115948149745811E-4</v>
      </c>
      <c r="R27" s="40">
        <v>9.1241363229266036E-3</v>
      </c>
      <c r="S27" s="40">
        <v>6.2455956426708554E-3</v>
      </c>
      <c r="T27" s="40">
        <v>1.2077947869726918E-3</v>
      </c>
      <c r="U27" s="40">
        <v>1.6544157044378534E-4</v>
      </c>
      <c r="V27" s="40">
        <v>2.839488534395751E-2</v>
      </c>
      <c r="W27" s="40">
        <v>0.91634750000000009</v>
      </c>
      <c r="X27" s="40">
        <v>2.5827913676400003E-2</v>
      </c>
      <c r="Y27" s="40">
        <v>2.9481014351599999E-2</v>
      </c>
      <c r="Z27" s="40">
        <v>2.2356063002399999E-2</v>
      </c>
      <c r="AA27" s="40">
        <v>2.57092048931E-2</v>
      </c>
      <c r="AB27" s="40">
        <f t="shared" ref="AB27:AB33" si="0">IF((N(X27)+N(Y27)+N(Z27)+N(AA27))=0,X27,(N(X27)+N(Y27)+N(Z27)+N(AA27)))</f>
        <v>0.1033741959235</v>
      </c>
      <c r="AC27" s="40">
        <v>9.1634720000000004E-4</v>
      </c>
      <c r="AD27" s="40">
        <v>1.876851E-4</v>
      </c>
      <c r="AE27" s="193"/>
      <c r="AF27" s="40">
        <v>65164.091495154702</v>
      </c>
      <c r="AG27" s="40" t="s">
        <v>423</v>
      </c>
      <c r="AH27" s="40">
        <v>2185.8257190919999</v>
      </c>
      <c r="AI27" s="40">
        <v>1407.5996895213</v>
      </c>
      <c r="AJ27" s="40" t="s">
        <v>423</v>
      </c>
      <c r="AK27" s="40" t="s">
        <v>423</v>
      </c>
      <c r="AL27" s="41" t="s">
        <v>70</v>
      </c>
    </row>
    <row r="28" spans="1:38" s="143" customFormat="1" ht="26.25" customHeight="1" thickBot="1" x14ac:dyDescent="0.25">
      <c r="A28" s="142" t="s">
        <v>94</v>
      </c>
      <c r="B28" s="142" t="s">
        <v>97</v>
      </c>
      <c r="C28" s="142" t="s">
        <v>98</v>
      </c>
      <c r="D28" s="39"/>
      <c r="E28" s="40">
        <v>5.4800790336715446</v>
      </c>
      <c r="F28" s="40">
        <v>0.66638421696119154</v>
      </c>
      <c r="G28" s="40">
        <v>5.5225274255068183E-3</v>
      </c>
      <c r="H28" s="40">
        <v>2.3567412199649609E-2</v>
      </c>
      <c r="I28" s="40">
        <v>0.53972514348048728</v>
      </c>
      <c r="J28" s="40">
        <v>0.53972514348048728</v>
      </c>
      <c r="K28" s="40">
        <v>0.53972514348048728</v>
      </c>
      <c r="L28" s="40">
        <v>0.30049006079476864</v>
      </c>
      <c r="M28" s="40">
        <v>6.2094524402238847</v>
      </c>
      <c r="N28" s="40">
        <v>2.3066293795184379E-4</v>
      </c>
      <c r="O28" s="40">
        <v>2.4697771568737779E-5</v>
      </c>
      <c r="P28" s="40">
        <v>2.108126982050765E-3</v>
      </c>
      <c r="Q28" s="40">
        <v>4.5316848703592042E-5</v>
      </c>
      <c r="R28" s="40">
        <v>3.0688228084996888E-3</v>
      </c>
      <c r="S28" s="40">
        <v>2.0691448774354231E-3</v>
      </c>
      <c r="T28" s="40">
        <v>1.5997150278320387E-4</v>
      </c>
      <c r="U28" s="40">
        <v>4.1238154269708526E-5</v>
      </c>
      <c r="V28" s="40">
        <v>7.3005069355310285E-3</v>
      </c>
      <c r="W28" s="40">
        <v>0.1653134</v>
      </c>
      <c r="X28" s="40">
        <v>7.3961499862000004E-3</v>
      </c>
      <c r="Y28" s="40">
        <v>8.3264091901999997E-3</v>
      </c>
      <c r="Z28" s="40">
        <v>6.4823579523000004E-3</v>
      </c>
      <c r="AA28" s="40">
        <v>6.9833953504000006E-3</v>
      </c>
      <c r="AB28" s="40">
        <f t="shared" si="0"/>
        <v>2.91883124791E-2</v>
      </c>
      <c r="AC28" s="40">
        <v>1.653135E-4</v>
      </c>
      <c r="AD28" s="40">
        <v>3.6950099999999997E-5</v>
      </c>
      <c r="AE28" s="193"/>
      <c r="AF28" s="40">
        <v>15072.449703549</v>
      </c>
      <c r="AG28" s="40" t="s">
        <v>423</v>
      </c>
      <c r="AH28" s="40" t="s">
        <v>442</v>
      </c>
      <c r="AI28" s="40">
        <v>636.69136929709998</v>
      </c>
      <c r="AJ28" s="40" t="s">
        <v>423</v>
      </c>
      <c r="AK28" s="40" t="s">
        <v>423</v>
      </c>
      <c r="AL28" s="41" t="s">
        <v>70</v>
      </c>
    </row>
    <row r="29" spans="1:38" s="143" customFormat="1" ht="26.25" customHeight="1" thickBot="1" x14ac:dyDescent="0.25">
      <c r="A29" s="142" t="s">
        <v>94</v>
      </c>
      <c r="B29" s="142" t="s">
        <v>99</v>
      </c>
      <c r="C29" s="142" t="s">
        <v>100</v>
      </c>
      <c r="D29" s="39"/>
      <c r="E29" s="40">
        <v>18.598228594091719</v>
      </c>
      <c r="F29" s="40">
        <v>0.9695492983030255</v>
      </c>
      <c r="G29" s="40">
        <v>9.2637725183401676E-3</v>
      </c>
      <c r="H29" s="40">
        <v>1.2360180865417051E-2</v>
      </c>
      <c r="I29" s="40">
        <v>0.50453421729594317</v>
      </c>
      <c r="J29" s="40">
        <v>0.50453421729594317</v>
      </c>
      <c r="K29" s="40">
        <v>0.50453421729594317</v>
      </c>
      <c r="L29" s="40">
        <v>0.29713751276835759</v>
      </c>
      <c r="M29" s="40">
        <v>4.646882394853967</v>
      </c>
      <c r="N29" s="40">
        <v>3.1042526086685473E-4</v>
      </c>
      <c r="O29" s="40">
        <v>3.1099718506610127E-5</v>
      </c>
      <c r="P29" s="40">
        <v>3.278697530474215E-3</v>
      </c>
      <c r="Q29" s="40">
        <v>6.2056455963408581E-5</v>
      </c>
      <c r="R29" s="40">
        <v>5.2473463953258926E-3</v>
      </c>
      <c r="S29" s="40">
        <v>3.519202377638021E-3</v>
      </c>
      <c r="T29" s="40">
        <v>1.2654358977361543E-4</v>
      </c>
      <c r="U29" s="40">
        <v>6.1913474913596921E-5</v>
      </c>
      <c r="V29" s="40">
        <v>1.1140136052953097E-2</v>
      </c>
      <c r="W29" s="40">
        <v>0.15773499999999999</v>
      </c>
      <c r="X29" s="40">
        <v>2.4555138245000003E-3</v>
      </c>
      <c r="Y29" s="40">
        <v>1.48695003846E-2</v>
      </c>
      <c r="Z29" s="40">
        <v>1.6615643549000001E-2</v>
      </c>
      <c r="AA29" s="40">
        <v>3.8196881720000001E-3</v>
      </c>
      <c r="AB29" s="40">
        <f t="shared" si="0"/>
        <v>3.7760345930099998E-2</v>
      </c>
      <c r="AC29" s="40">
        <v>1.132997E-4</v>
      </c>
      <c r="AD29" s="40">
        <v>2.8049399999999999E-5</v>
      </c>
      <c r="AE29" s="193"/>
      <c r="AF29" s="40">
        <v>24798.7141189098</v>
      </c>
      <c r="AG29" s="40" t="s">
        <v>423</v>
      </c>
      <c r="AH29" s="40">
        <v>527.67428090789997</v>
      </c>
      <c r="AI29" s="40">
        <v>1186.1184299444999</v>
      </c>
      <c r="AJ29" s="40" t="s">
        <v>423</v>
      </c>
      <c r="AK29" s="40" t="s">
        <v>423</v>
      </c>
      <c r="AL29" s="41" t="s">
        <v>70</v>
      </c>
    </row>
    <row r="30" spans="1:38" s="143" customFormat="1" ht="26.25" customHeight="1" thickBot="1" x14ac:dyDescent="0.25">
      <c r="A30" s="142" t="s">
        <v>94</v>
      </c>
      <c r="B30" s="142" t="s">
        <v>101</v>
      </c>
      <c r="C30" s="142" t="s">
        <v>102</v>
      </c>
      <c r="D30" s="39"/>
      <c r="E30" s="40">
        <v>4.4570077124668976E-2</v>
      </c>
      <c r="F30" s="40">
        <v>0.45603681351774794</v>
      </c>
      <c r="G30" s="40">
        <v>3.5789253558701339E-4</v>
      </c>
      <c r="H30" s="40">
        <v>3.6146751019003516E-4</v>
      </c>
      <c r="I30" s="40">
        <v>9.1962133190538423E-3</v>
      </c>
      <c r="J30" s="40">
        <v>9.1962133190538423E-3</v>
      </c>
      <c r="K30" s="40">
        <v>9.1962133190538423E-3</v>
      </c>
      <c r="L30" s="40">
        <v>1.5738876491186093E-3</v>
      </c>
      <c r="M30" s="40">
        <v>2.4297139498369447</v>
      </c>
      <c r="N30" s="40">
        <v>1.259376006316322E-5</v>
      </c>
      <c r="O30" s="40">
        <v>3.0621316593168631E-4</v>
      </c>
      <c r="P30" s="40">
        <v>5.640728930634556E-5</v>
      </c>
      <c r="Q30" s="40">
        <v>1.9450789415981221E-6</v>
      </c>
      <c r="R30" s="40">
        <v>1.3247053804568772E-3</v>
      </c>
      <c r="S30" s="40">
        <v>5.2052201509520842E-2</v>
      </c>
      <c r="T30" s="40">
        <v>2.1473213690924062E-3</v>
      </c>
      <c r="U30" s="40">
        <v>3.0487581309555776E-4</v>
      </c>
      <c r="V30" s="40">
        <v>3.03177710248273E-2</v>
      </c>
      <c r="W30" s="40">
        <v>4.2218000000000004E-3</v>
      </c>
      <c r="X30" s="40">
        <v>6.5196509199999999E-5</v>
      </c>
      <c r="Y30" s="40">
        <v>1.045861012E-4</v>
      </c>
      <c r="Z30" s="40">
        <v>4.4702744400000002E-5</v>
      </c>
      <c r="AA30" s="40">
        <v>1.203459298E-4</v>
      </c>
      <c r="AB30" s="40">
        <f t="shared" si="0"/>
        <v>3.3483128460000004E-4</v>
      </c>
      <c r="AC30" s="40">
        <v>4.2213999999999999E-6</v>
      </c>
      <c r="AD30" s="40">
        <v>3.1596000000000002E-6</v>
      </c>
      <c r="AE30" s="193"/>
      <c r="AF30" s="40">
        <v>285.2782447678</v>
      </c>
      <c r="AG30" s="40" t="s">
        <v>423</v>
      </c>
      <c r="AH30" s="40" t="s">
        <v>442</v>
      </c>
      <c r="AI30" s="40" t="s">
        <v>423</v>
      </c>
      <c r="AJ30" s="40" t="s">
        <v>423</v>
      </c>
      <c r="AK30" s="40" t="s">
        <v>423</v>
      </c>
      <c r="AL30" s="41" t="s">
        <v>70</v>
      </c>
    </row>
    <row r="31" spans="1:38" s="143" customFormat="1" ht="26.25" customHeight="1" thickBot="1" x14ac:dyDescent="0.25">
      <c r="A31" s="142" t="s">
        <v>94</v>
      </c>
      <c r="B31" s="142" t="s">
        <v>103</v>
      </c>
      <c r="C31" s="142" t="s">
        <v>104</v>
      </c>
      <c r="D31" s="39"/>
      <c r="E31" s="40" t="s">
        <v>423</v>
      </c>
      <c r="F31" s="40">
        <v>3.3471247695484441</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156.10989925179999</v>
      </c>
      <c r="AG31" s="40" t="s">
        <v>423</v>
      </c>
      <c r="AH31" s="40" t="s">
        <v>423</v>
      </c>
      <c r="AI31" s="40" t="s">
        <v>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0.44341849890486768</v>
      </c>
      <c r="J32" s="40">
        <v>0.86350116372583996</v>
      </c>
      <c r="K32" s="40">
        <v>1.0946174802681596</v>
      </c>
      <c r="L32" s="40">
        <v>9.8439309404208475E-2</v>
      </c>
      <c r="M32" s="40" t="s">
        <v>423</v>
      </c>
      <c r="N32" s="40">
        <v>3.4002423163453992</v>
      </c>
      <c r="O32" s="40">
        <v>1.4773999413838067E-2</v>
      </c>
      <c r="P32" s="40" t="s">
        <v>442</v>
      </c>
      <c r="Q32" s="40">
        <v>3.8814135986826946E-2</v>
      </c>
      <c r="R32" s="40">
        <v>1.2703529516939158</v>
      </c>
      <c r="S32" s="40">
        <v>27.902166472953983</v>
      </c>
      <c r="T32" s="40">
        <v>0.19435980926618959</v>
      </c>
      <c r="U32" s="40">
        <v>2.1892349605363175E-2</v>
      </c>
      <c r="V32" s="40">
        <v>8.8130692405547144</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35376.800391224911</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0.19227440175132215</v>
      </c>
      <c r="J33" s="40">
        <v>0.3560637069468931</v>
      </c>
      <c r="K33" s="40">
        <v>0.7121274138937862</v>
      </c>
      <c r="L33" s="40">
        <v>7.5485505872741332E-3</v>
      </c>
      <c r="M33" s="40" t="s">
        <v>423</v>
      </c>
      <c r="N33" s="40" t="s">
        <v>442</v>
      </c>
      <c r="O33" s="40" t="s">
        <v>442</v>
      </c>
      <c r="P33" s="40" t="s">
        <v>442</v>
      </c>
      <c r="Q33" s="40" t="s">
        <v>442</v>
      </c>
      <c r="R33" s="40" t="s">
        <v>442</v>
      </c>
      <c r="S33" s="40" t="s">
        <v>442</v>
      </c>
      <c r="T33" s="40" t="s">
        <v>442</v>
      </c>
      <c r="U33" s="40" t="s">
        <v>442</v>
      </c>
      <c r="V33" s="40" t="s">
        <v>442</v>
      </c>
      <c r="W33" s="40" t="s">
        <v>442</v>
      </c>
      <c r="X33" s="40">
        <v>3.3042712004671679E-6</v>
      </c>
      <c r="Y33" s="40">
        <v>2.9909351383539021E-7</v>
      </c>
      <c r="Z33" s="40">
        <v>4.4151899661414744E-7</v>
      </c>
      <c r="AA33" s="40" t="s">
        <v>442</v>
      </c>
      <c r="AB33" s="40">
        <f t="shared" si="0"/>
        <v>4.0448837109167061E-6</v>
      </c>
      <c r="AC33" s="40" t="s">
        <v>442</v>
      </c>
      <c r="AD33" s="40" t="s">
        <v>442</v>
      </c>
      <c r="AE33" s="193"/>
      <c r="AF33" s="40" t="s">
        <v>423</v>
      </c>
      <c r="AG33" s="40" t="s">
        <v>423</v>
      </c>
      <c r="AH33" s="40" t="s">
        <v>423</v>
      </c>
      <c r="AI33" s="40" t="s">
        <v>423</v>
      </c>
      <c r="AJ33" s="40" t="s">
        <v>423</v>
      </c>
      <c r="AK33" s="40">
        <v>35376.800391224911</v>
      </c>
      <c r="AL33" s="41" t="s">
        <v>107</v>
      </c>
    </row>
    <row r="34" spans="1:38" s="5" customFormat="1" ht="24.75" customHeight="1" thickBot="1" x14ac:dyDescent="0.25">
      <c r="A34" s="144" t="s">
        <v>84</v>
      </c>
      <c r="B34" s="38" t="s">
        <v>110</v>
      </c>
      <c r="C34" s="144" t="s">
        <v>111</v>
      </c>
      <c r="D34" s="145"/>
      <c r="E34" s="40">
        <v>1.1528</v>
      </c>
      <c r="F34" s="40">
        <v>0.10230000000000002</v>
      </c>
      <c r="G34" s="40">
        <v>3.3E-4</v>
      </c>
      <c r="H34" s="40">
        <v>1.54E-4</v>
      </c>
      <c r="I34" s="40">
        <v>3.0140000000000004E-2</v>
      </c>
      <c r="J34" s="40">
        <v>3.168E-2</v>
      </c>
      <c r="K34" s="40">
        <v>3.3439999999999998E-2</v>
      </c>
      <c r="L34" s="40" t="s">
        <v>423</v>
      </c>
      <c r="M34" s="40">
        <v>0.23539999999999997</v>
      </c>
      <c r="N34" s="40" t="s">
        <v>423</v>
      </c>
      <c r="O34" s="40">
        <v>2.2000000000000001E-4</v>
      </c>
      <c r="P34" s="40" t="s">
        <v>423</v>
      </c>
      <c r="Q34" s="40" t="s">
        <v>423</v>
      </c>
      <c r="R34" s="40">
        <v>1.1000000000000001E-3</v>
      </c>
      <c r="S34" s="40">
        <v>3.7400000000000003E-2</v>
      </c>
      <c r="T34" s="40">
        <v>1.5400000000000001E-3</v>
      </c>
      <c r="U34" s="40">
        <v>2.2000000000000001E-4</v>
      </c>
      <c r="V34" s="40">
        <v>2.1999999999999999E-2</v>
      </c>
      <c r="W34" s="40" t="s">
        <v>423</v>
      </c>
      <c r="X34" s="40">
        <v>6.6E-4</v>
      </c>
      <c r="Y34" s="40">
        <v>1.1000000000000001E-3</v>
      </c>
      <c r="Z34" s="40" t="s">
        <v>423</v>
      </c>
      <c r="AA34" s="40" t="s">
        <v>423</v>
      </c>
      <c r="AB34" s="40">
        <v>1.7600000000000001E-3</v>
      </c>
      <c r="AC34" s="40" t="s">
        <v>423</v>
      </c>
      <c r="AD34" s="40" t="s">
        <v>423</v>
      </c>
      <c r="AE34" s="193"/>
      <c r="AF34" s="40">
        <v>930.6</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0.85166131978483262</v>
      </c>
      <c r="F35" s="40">
        <v>2.0624743973180495E-2</v>
      </c>
      <c r="G35" s="40">
        <v>0.27591578974352254</v>
      </c>
      <c r="H35" s="40" t="s">
        <v>423</v>
      </c>
      <c r="I35" s="40">
        <v>2.8097480263876273E-2</v>
      </c>
      <c r="J35" s="40">
        <v>2.8097480263876273E-2</v>
      </c>
      <c r="K35" s="40">
        <v>2.8097480263876273E-2</v>
      </c>
      <c r="L35" s="40">
        <v>1.477962482501223E-3</v>
      </c>
      <c r="M35" s="40">
        <v>4.4504804601489083E-2</v>
      </c>
      <c r="N35" s="40">
        <v>1.7394462751048035E-3</v>
      </c>
      <c r="O35" s="40">
        <v>1.5660951640320236E-4</v>
      </c>
      <c r="P35" s="40">
        <v>3.2158983014119363E-4</v>
      </c>
      <c r="Q35" s="40">
        <v>2.8500188516390104E-3</v>
      </c>
      <c r="R35" s="40">
        <v>3.0807477275764193E-3</v>
      </c>
      <c r="S35" s="40">
        <v>1.1891593775359534E-2</v>
      </c>
      <c r="T35" s="40">
        <v>0.12683999094163026</v>
      </c>
      <c r="U35" s="40">
        <v>1.6031548437991268E-3</v>
      </c>
      <c r="V35" s="40">
        <v>1.4345980396331878E-2</v>
      </c>
      <c r="W35" s="40">
        <v>2.8141769883508008E-3</v>
      </c>
      <c r="X35" s="40" t="s">
        <v>423</v>
      </c>
      <c r="Y35" s="40" t="s">
        <v>423</v>
      </c>
      <c r="Z35" s="40" t="s">
        <v>423</v>
      </c>
      <c r="AA35" s="40" t="s">
        <v>423</v>
      </c>
      <c r="AB35" s="40" t="s">
        <v>423</v>
      </c>
      <c r="AC35" s="40">
        <v>1.1787567716914121E-3</v>
      </c>
      <c r="AD35" s="40">
        <v>2.4258643428270738E-3</v>
      </c>
      <c r="AE35" s="193"/>
      <c r="AF35" s="40">
        <v>497.17208262426493</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0.19554681573000002</v>
      </c>
      <c r="F36" s="40">
        <v>4.7397081375000006E-3</v>
      </c>
      <c r="G36" s="40">
        <v>5.4168093000000004E-3</v>
      </c>
      <c r="H36" s="40" t="s">
        <v>423</v>
      </c>
      <c r="I36" s="40">
        <v>2.8979929755000009E-3</v>
      </c>
      <c r="J36" s="40">
        <v>2.8979929755000009E-3</v>
      </c>
      <c r="K36" s="40">
        <v>2.8979929755000009E-3</v>
      </c>
      <c r="L36" s="40">
        <v>2.4456893989500007E-4</v>
      </c>
      <c r="M36" s="40">
        <v>9.9398450655000022E-3</v>
      </c>
      <c r="N36" s="40">
        <v>3.5209260450000005E-4</v>
      </c>
      <c r="O36" s="40">
        <v>2.7084046500000004E-5</v>
      </c>
      <c r="P36" s="40">
        <v>8.1252139500000012E-5</v>
      </c>
      <c r="Q36" s="40">
        <v>1.0833618600000002E-4</v>
      </c>
      <c r="R36" s="40">
        <v>1.3542023250000002E-4</v>
      </c>
      <c r="S36" s="40">
        <v>2.3833960920000004E-3</v>
      </c>
      <c r="T36" s="40">
        <v>2.7084046500000002E-3</v>
      </c>
      <c r="U36" s="40">
        <v>2.7084046500000004E-4</v>
      </c>
      <c r="V36" s="40">
        <v>3.2500855800000005E-3</v>
      </c>
      <c r="W36" s="40">
        <v>3.5209260450000005E-4</v>
      </c>
      <c r="X36" s="40" t="s">
        <v>423</v>
      </c>
      <c r="Y36" s="40" t="s">
        <v>423</v>
      </c>
      <c r="Z36" s="40" t="s">
        <v>423</v>
      </c>
      <c r="AA36" s="40" t="s">
        <v>423</v>
      </c>
      <c r="AB36" s="40" t="s">
        <v>423</v>
      </c>
      <c r="AC36" s="40">
        <v>2.1667237200000003E-4</v>
      </c>
      <c r="AD36" s="40">
        <v>1.0291937670000002E-4</v>
      </c>
      <c r="AE36" s="193"/>
      <c r="AF36" s="40">
        <v>2708.4046500000004</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0.45199160999999999</v>
      </c>
      <c r="F37" s="40">
        <v>5.8368761999999998E-2</v>
      </c>
      <c r="G37" s="40">
        <v>2.3936985000000007E-3</v>
      </c>
      <c r="H37" s="40" t="s">
        <v>442</v>
      </c>
      <c r="I37" s="40">
        <v>2.6662905000000006E-3</v>
      </c>
      <c r="J37" s="40">
        <v>2.6662905000000006E-3</v>
      </c>
      <c r="K37" s="40">
        <v>2.6662905000000006E-3</v>
      </c>
      <c r="L37" s="40">
        <v>6.8880591000000015E-5</v>
      </c>
      <c r="M37" s="40">
        <v>7.1350955999999993E-2</v>
      </c>
      <c r="N37" s="40">
        <v>3.2455485E-5</v>
      </c>
      <c r="O37" s="40">
        <v>3.5351775000000002E-6</v>
      </c>
      <c r="P37" s="40">
        <v>8.5185000000000002E-4</v>
      </c>
      <c r="Q37" s="40">
        <v>9.8644230000000002E-4</v>
      </c>
      <c r="R37" s="40">
        <v>3.1641116400000001E-5</v>
      </c>
      <c r="S37" s="40">
        <v>5.7196616400000011E-6</v>
      </c>
      <c r="T37" s="40">
        <v>2.96392689E-5</v>
      </c>
      <c r="U37" s="40">
        <v>1.9030329000000002E-4</v>
      </c>
      <c r="V37" s="40">
        <v>1.4942300849999997E-3</v>
      </c>
      <c r="W37" s="40">
        <v>4.2950276999999997E-3</v>
      </c>
      <c r="X37" s="40">
        <v>5.0974704000000001E-6</v>
      </c>
      <c r="Y37" s="40">
        <v>1.1326197600000002E-5</v>
      </c>
      <c r="Z37" s="40">
        <v>7.5950946000000002E-6</v>
      </c>
      <c r="AA37" s="40">
        <v>7.6462055999999997E-6</v>
      </c>
      <c r="AB37" s="40">
        <v>3.1664968200000005E-5</v>
      </c>
      <c r="AC37" s="40" t="s">
        <v>423</v>
      </c>
      <c r="AD37" s="40" t="s">
        <v>423</v>
      </c>
      <c r="AE37" s="193"/>
      <c r="AF37" s="40" t="s">
        <v>441</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0.71958107992337206</v>
      </c>
      <c r="F39" s="40">
        <v>5.1694867642515095E-2</v>
      </c>
      <c r="G39" s="40">
        <v>0.62300217712072603</v>
      </c>
      <c r="H39" s="40" t="s">
        <v>442</v>
      </c>
      <c r="I39" s="40">
        <v>9.6330412598858994E-2</v>
      </c>
      <c r="J39" s="40">
        <v>0.10213350042157897</v>
      </c>
      <c r="K39" s="40">
        <v>0.10657487794899095</v>
      </c>
      <c r="L39" s="40">
        <v>1.1430743966512266E-2</v>
      </c>
      <c r="M39" s="40">
        <v>0.77869767867072459</v>
      </c>
      <c r="N39" s="40">
        <v>8.9822455704460472E-2</v>
      </c>
      <c r="O39" s="40">
        <v>2.5400363256680589E-2</v>
      </c>
      <c r="P39" s="40">
        <v>2.9482267625456013E-3</v>
      </c>
      <c r="Q39" s="40">
        <v>2.7505147855349881E-3</v>
      </c>
      <c r="R39" s="40">
        <v>7.2443441573071532E-2</v>
      </c>
      <c r="S39" s="40">
        <v>2.3840450595267702E-2</v>
      </c>
      <c r="T39" s="40">
        <v>0.36598643417254884</v>
      </c>
      <c r="U39" s="40">
        <v>1.3022702635337069E-3</v>
      </c>
      <c r="V39" s="40">
        <v>1.0131882008619226</v>
      </c>
      <c r="W39" s="40">
        <v>0.21987341087781204</v>
      </c>
      <c r="X39" s="40">
        <v>2.9442201437899967E-2</v>
      </c>
      <c r="Y39" s="40">
        <v>4.2873227735647633E-2</v>
      </c>
      <c r="Z39" s="40">
        <v>7.8265998778408688E-2</v>
      </c>
      <c r="AA39" s="40">
        <v>1.1893886850759997E-2</v>
      </c>
      <c r="AB39" s="40">
        <v>0.16247531480271626</v>
      </c>
      <c r="AC39" s="40">
        <v>9.6518359904999972E-3</v>
      </c>
      <c r="AD39" s="40">
        <v>2.5643431565230447E-2</v>
      </c>
      <c r="AE39" s="193"/>
      <c r="AF39" s="40">
        <v>1304.4003599999996</v>
      </c>
      <c r="AG39" s="40">
        <v>150.76499999999987</v>
      </c>
      <c r="AH39" s="40">
        <v>3925.1</v>
      </c>
      <c r="AI39" s="40">
        <v>1944.9999999999995</v>
      </c>
      <c r="AJ39" s="40" t="s">
        <v>441</v>
      </c>
      <c r="AK39" s="40" t="s">
        <v>423</v>
      </c>
      <c r="AL39" s="41" t="s">
        <v>70</v>
      </c>
    </row>
    <row r="40" spans="1:38" s="5" customFormat="1" ht="24.75" customHeight="1" thickBot="1" x14ac:dyDescent="0.25">
      <c r="A40" s="144" t="s">
        <v>84</v>
      </c>
      <c r="B40" s="38" t="s">
        <v>124</v>
      </c>
      <c r="C40" s="144" t="s">
        <v>445</v>
      </c>
      <c r="D40" s="145"/>
      <c r="E40" s="40">
        <v>0.13051599999999999</v>
      </c>
      <c r="F40" s="40">
        <v>1.3507999999999999E-2</v>
      </c>
      <c r="G40" s="40">
        <v>6.0000000000000002E-5</v>
      </c>
      <c r="H40" s="40">
        <v>3.1999999999999999E-5</v>
      </c>
      <c r="I40" s="40">
        <v>8.4159999999999999E-3</v>
      </c>
      <c r="J40" s="40">
        <v>8.4159999999999999E-3</v>
      </c>
      <c r="K40" s="40">
        <v>8.4159999999999999E-3</v>
      </c>
      <c r="L40" s="40" t="s">
        <v>423</v>
      </c>
      <c r="M40" s="40">
        <v>4.3096000000000002E-2</v>
      </c>
      <c r="N40" s="40" t="s">
        <v>423</v>
      </c>
      <c r="O40" s="40">
        <v>4.0000000000000003E-5</v>
      </c>
      <c r="P40" s="40" t="s">
        <v>423</v>
      </c>
      <c r="Q40" s="40" t="s">
        <v>423</v>
      </c>
      <c r="R40" s="40">
        <v>2.0000000000000001E-4</v>
      </c>
      <c r="S40" s="40">
        <v>6.7999999999999996E-3</v>
      </c>
      <c r="T40" s="40">
        <v>2.8000000000000003E-4</v>
      </c>
      <c r="U40" s="40">
        <v>4.0000000000000003E-5</v>
      </c>
      <c r="V40" s="40">
        <v>4.0000000000000001E-3</v>
      </c>
      <c r="W40" s="40" t="s">
        <v>423</v>
      </c>
      <c r="X40" s="40">
        <v>1.2E-4</v>
      </c>
      <c r="Y40" s="40">
        <v>2.0000000000000001E-4</v>
      </c>
      <c r="Z40" s="40" t="s">
        <v>423</v>
      </c>
      <c r="AA40" s="40" t="s">
        <v>423</v>
      </c>
      <c r="AB40" s="40">
        <v>3.2000000000000003E-4</v>
      </c>
      <c r="AC40" s="40" t="s">
        <v>423</v>
      </c>
      <c r="AD40" s="40" t="s">
        <v>423</v>
      </c>
      <c r="AE40" s="193"/>
      <c r="AF40" s="40">
        <v>168.28399999999999</v>
      </c>
      <c r="AG40" s="40" t="s">
        <v>423</v>
      </c>
      <c r="AH40" s="40" t="s">
        <v>423</v>
      </c>
      <c r="AI40" s="40" t="s">
        <v>423</v>
      </c>
      <c r="AJ40" s="40" t="s">
        <v>423</v>
      </c>
      <c r="AK40" s="40" t="s">
        <v>423</v>
      </c>
      <c r="AL40" s="146" t="s">
        <v>70</v>
      </c>
    </row>
    <row r="41" spans="1:38" s="5" customFormat="1" ht="24.75" customHeight="1" thickBot="1" x14ac:dyDescent="0.25">
      <c r="A41" s="144" t="s">
        <v>121</v>
      </c>
      <c r="B41" s="38" t="s">
        <v>126</v>
      </c>
      <c r="C41" s="144" t="s">
        <v>446</v>
      </c>
      <c r="D41" s="145"/>
      <c r="E41" s="40">
        <v>3.4092163975235916</v>
      </c>
      <c r="F41" s="40">
        <v>21.194849666484235</v>
      </c>
      <c r="G41" s="40">
        <v>10.350460620000002</v>
      </c>
      <c r="H41" s="40">
        <v>2.1377080248607259</v>
      </c>
      <c r="I41" s="40">
        <v>25.089237218371881</v>
      </c>
      <c r="J41" s="40">
        <v>25.865216446968521</v>
      </c>
      <c r="K41" s="40">
        <v>27.492968859292397</v>
      </c>
      <c r="L41" s="40">
        <v>2.4493738705052688</v>
      </c>
      <c r="M41" s="40">
        <v>175.74523049923081</v>
      </c>
      <c r="N41" s="40">
        <v>2.7393755939000002</v>
      </c>
      <c r="O41" s="40">
        <v>0.4395367893499999</v>
      </c>
      <c r="P41" s="40">
        <v>8.1220662799999996E-2</v>
      </c>
      <c r="Q41" s="40">
        <v>5.0086865600000002E-2</v>
      </c>
      <c r="R41" s="40">
        <v>0.88017867898399993</v>
      </c>
      <c r="S41" s="40">
        <v>0.48952492349839993</v>
      </c>
      <c r="T41" s="40">
        <v>0.25170373663400003</v>
      </c>
      <c r="U41" s="40">
        <v>3.80519052E-2</v>
      </c>
      <c r="V41" s="40">
        <v>19.253451353099997</v>
      </c>
      <c r="W41" s="40">
        <v>31.069700401446184</v>
      </c>
      <c r="X41" s="40">
        <v>6.64215984343552</v>
      </c>
      <c r="Y41" s="40">
        <v>6.6707876749763466</v>
      </c>
      <c r="Z41" s="40">
        <v>2.59147086381184</v>
      </c>
      <c r="AA41" s="40">
        <v>3.3393574731727913</v>
      </c>
      <c r="AB41" s="40">
        <v>19.2437758553965</v>
      </c>
      <c r="AC41" s="40">
        <v>0.16569750967999994</v>
      </c>
      <c r="AD41" s="40">
        <v>1.883475465862438</v>
      </c>
      <c r="AE41" s="193"/>
      <c r="AF41" s="40">
        <v>549.9</v>
      </c>
      <c r="AG41" s="40">
        <v>11068.564</v>
      </c>
      <c r="AH41" s="40">
        <v>2743.4</v>
      </c>
      <c r="AI41" s="40">
        <v>31767</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146" t="s">
        <v>70</v>
      </c>
    </row>
    <row r="43" spans="1:38" s="5" customFormat="1" ht="26.25" customHeight="1" thickBot="1" x14ac:dyDescent="0.25">
      <c r="A43" s="38" t="s">
        <v>121</v>
      </c>
      <c r="B43" s="38" t="s">
        <v>130</v>
      </c>
      <c r="C43" s="38" t="s">
        <v>131</v>
      </c>
      <c r="D43" s="39"/>
      <c r="E43" s="40">
        <v>0.13153168937500004</v>
      </c>
      <c r="F43" s="40">
        <v>1.9303612690000006E-2</v>
      </c>
      <c r="G43" s="40">
        <v>0.33514137893668949</v>
      </c>
      <c r="H43" s="40" t="s">
        <v>442</v>
      </c>
      <c r="I43" s="40">
        <v>2.0645957337249974E-2</v>
      </c>
      <c r="J43" s="40">
        <v>2.1656890267249984E-2</v>
      </c>
      <c r="K43" s="40">
        <v>2.2723654267249996E-2</v>
      </c>
      <c r="L43" s="40">
        <v>1.9192802691514984E-3</v>
      </c>
      <c r="M43" s="40">
        <v>0.1238310702699999</v>
      </c>
      <c r="N43" s="40">
        <v>2.3852356086732477E-2</v>
      </c>
      <c r="O43" s="40">
        <v>2.3717618695237512E-3</v>
      </c>
      <c r="P43" s="40">
        <v>1.8520554123000006E-3</v>
      </c>
      <c r="Q43" s="40">
        <v>9.3704781985000027E-4</v>
      </c>
      <c r="R43" s="40">
        <v>7.7250850354158114E-3</v>
      </c>
      <c r="S43" s="40">
        <v>3.3231267867665803E-3</v>
      </c>
      <c r="T43" s="40">
        <v>1.798715183292706E-2</v>
      </c>
      <c r="U43" s="40">
        <v>4.8537687850500028E-4</v>
      </c>
      <c r="V43" s="40">
        <v>0.11414262575043252</v>
      </c>
      <c r="W43" s="40">
        <v>3.5657662055650019E-2</v>
      </c>
      <c r="X43" s="40">
        <v>4.4251893160540002E-3</v>
      </c>
      <c r="Y43" s="40">
        <v>6.217389576405003E-3</v>
      </c>
      <c r="Z43" s="40">
        <v>5.5757388550765037E-3</v>
      </c>
      <c r="AA43" s="40">
        <v>1.914402032081001E-3</v>
      </c>
      <c r="AB43" s="40">
        <v>1.8132719779616505E-2</v>
      </c>
      <c r="AC43" s="40">
        <v>9.4970702000000008E-4</v>
      </c>
      <c r="AD43" s="40">
        <v>3.1143639666899977E-2</v>
      </c>
      <c r="AE43" s="193"/>
      <c r="AF43" s="40" t="s">
        <v>423</v>
      </c>
      <c r="AG43" s="40">
        <v>183.19099999999995</v>
      </c>
      <c r="AH43" s="40">
        <v>1036.0999999999999</v>
      </c>
      <c r="AI43" s="40">
        <v>167.00000000000003</v>
      </c>
      <c r="AJ43" s="40" t="s">
        <v>441</v>
      </c>
      <c r="AK43" s="40" t="s">
        <v>423</v>
      </c>
      <c r="AL43" s="41" t="s">
        <v>70</v>
      </c>
    </row>
    <row r="44" spans="1:38" s="5" customFormat="1" ht="24.75" customHeight="1" thickBot="1" x14ac:dyDescent="0.25">
      <c r="A44" s="144" t="s">
        <v>84</v>
      </c>
      <c r="B44" s="38" t="s">
        <v>132</v>
      </c>
      <c r="C44" s="144" t="s">
        <v>133</v>
      </c>
      <c r="D44" s="145"/>
      <c r="E44" s="40">
        <v>2.654024576812124</v>
      </c>
      <c r="F44" s="40">
        <v>1.0513536679688154</v>
      </c>
      <c r="G44" s="40">
        <v>1.9500000000000001E-3</v>
      </c>
      <c r="H44" s="40">
        <v>9.6501346240327563E-4</v>
      </c>
      <c r="I44" s="40">
        <v>0.12302814052170606</v>
      </c>
      <c r="J44" s="40">
        <v>0.12302814052170606</v>
      </c>
      <c r="K44" s="40">
        <v>0.12302814052170606</v>
      </c>
      <c r="L44" s="40">
        <v>6.3565912210815145E-2</v>
      </c>
      <c r="M44" s="40">
        <v>10.07177483319165</v>
      </c>
      <c r="N44" s="40" t="s">
        <v>423</v>
      </c>
      <c r="O44" s="40">
        <v>1.2999999999999999E-3</v>
      </c>
      <c r="P44" s="40" t="s">
        <v>423</v>
      </c>
      <c r="Q44" s="40" t="s">
        <v>423</v>
      </c>
      <c r="R44" s="40">
        <v>6.4999999999999997E-3</v>
      </c>
      <c r="S44" s="40">
        <v>0.221</v>
      </c>
      <c r="T44" s="40">
        <v>9.1000000000000022E-3</v>
      </c>
      <c r="U44" s="40">
        <v>1.2999999999999999E-3</v>
      </c>
      <c r="V44" s="40">
        <v>0.13</v>
      </c>
      <c r="W44" s="40" t="s">
        <v>423</v>
      </c>
      <c r="X44" s="40">
        <v>3.8999999999999998E-3</v>
      </c>
      <c r="Y44" s="40">
        <v>6.4999999999999997E-3</v>
      </c>
      <c r="Z44" s="40" t="s">
        <v>423</v>
      </c>
      <c r="AA44" s="40" t="s">
        <v>423</v>
      </c>
      <c r="AB44" s="40">
        <v>1.04E-2</v>
      </c>
      <c r="AC44" s="40" t="s">
        <v>423</v>
      </c>
      <c r="AD44" s="40" t="s">
        <v>423</v>
      </c>
      <c r="AE44" s="193"/>
      <c r="AF44" s="40">
        <v>5469.23</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423</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8.6104000000000021</v>
      </c>
      <c r="G48" s="40" t="s">
        <v>423</v>
      </c>
      <c r="H48" s="40" t="s">
        <v>423</v>
      </c>
      <c r="I48" s="40">
        <v>0.19639199999999998</v>
      </c>
      <c r="J48" s="40">
        <v>1.276548</v>
      </c>
      <c r="K48" s="40">
        <v>2.684024</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33.42</v>
      </c>
      <c r="AL48" s="148" t="s">
        <v>142</v>
      </c>
    </row>
    <row r="49" spans="1:38" s="5" customFormat="1" ht="24.75" customHeight="1" thickBot="1" x14ac:dyDescent="0.25">
      <c r="A49" s="144" t="s">
        <v>140</v>
      </c>
      <c r="B49" s="38" t="s">
        <v>18</v>
      </c>
      <c r="C49" s="144" t="s">
        <v>143</v>
      </c>
      <c r="D49" s="145"/>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2.3999999999999998E-3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0.20629000000000003</v>
      </c>
      <c r="F52" s="40">
        <v>0.64834000000000003</v>
      </c>
      <c r="G52" s="40">
        <v>1.4440299999999999</v>
      </c>
      <c r="H52" s="40" t="s">
        <v>409</v>
      </c>
      <c r="I52" s="40">
        <v>1.1788E-2</v>
      </c>
      <c r="J52" s="40">
        <v>2.9470000000000003E-2</v>
      </c>
      <c r="K52" s="40">
        <v>3.5364E-2</v>
      </c>
      <c r="L52" s="40" t="s">
        <v>423</v>
      </c>
      <c r="M52" s="40">
        <v>0.24165400000000001</v>
      </c>
      <c r="N52" s="40">
        <v>1.7682E-2</v>
      </c>
      <c r="O52" s="40">
        <v>2.9470000000000004E-3</v>
      </c>
      <c r="P52" s="40">
        <v>3.5364000000000003E-3</v>
      </c>
      <c r="Q52" s="40">
        <v>5.8940000000000002E-4</v>
      </c>
      <c r="R52" s="40">
        <v>5.8940000000000002E-4</v>
      </c>
      <c r="S52" s="40">
        <v>7.0728000000000006E-3</v>
      </c>
      <c r="T52" s="40">
        <v>3.1238200000000001E-2</v>
      </c>
      <c r="U52" s="40">
        <v>5.8940000000000002E-4</v>
      </c>
      <c r="V52" s="40">
        <v>5.8940000000000008E-3</v>
      </c>
      <c r="W52" s="40">
        <v>7.0728000000000006E-3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2.1529014259999992</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2385.8033</v>
      </c>
      <c r="AL53" s="41" t="s">
        <v>156</v>
      </c>
    </row>
    <row r="54" spans="1:38" s="5" customFormat="1" ht="26.25" customHeight="1" thickBot="1" x14ac:dyDescent="0.25">
      <c r="A54" s="38" t="s">
        <v>140</v>
      </c>
      <c r="B54" s="38" t="s">
        <v>12</v>
      </c>
      <c r="C54" s="38" t="s">
        <v>157</v>
      </c>
      <c r="D54" s="39"/>
      <c r="E54" s="40" t="s">
        <v>423</v>
      </c>
      <c r="F54" s="40">
        <v>0.26195000000000002</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0.34299201599999996</v>
      </c>
      <c r="F55" s="40">
        <v>1.2703407999999999E-2</v>
      </c>
      <c r="G55" s="40">
        <v>0.48908120799999999</v>
      </c>
      <c r="H55" s="40" t="s">
        <v>423</v>
      </c>
      <c r="I55" s="40" t="s">
        <v>423</v>
      </c>
      <c r="J55" s="40" t="s">
        <v>423</v>
      </c>
      <c r="K55" s="40" t="s">
        <v>423</v>
      </c>
      <c r="L55" s="40" t="s">
        <v>423</v>
      </c>
      <c r="M55" s="40">
        <v>7.622044800000001E-2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6351.7039999999997</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2.2825340700000001</v>
      </c>
      <c r="F57" s="40">
        <v>3.3106860000000002E-2</v>
      </c>
      <c r="G57" s="40">
        <v>0.68788698000000004</v>
      </c>
      <c r="H57" s="40" t="s">
        <v>442</v>
      </c>
      <c r="I57" s="40">
        <v>0.23910509999999999</v>
      </c>
      <c r="J57" s="40">
        <v>0.43038917999999998</v>
      </c>
      <c r="K57" s="40">
        <v>0.47821019999999997</v>
      </c>
      <c r="L57" s="40">
        <v>7.173152999999999E-3</v>
      </c>
      <c r="M57" s="40">
        <v>2.6761378499999999</v>
      </c>
      <c r="N57" s="40">
        <v>0.18024846000000003</v>
      </c>
      <c r="O57" s="40">
        <v>1.471416E-2</v>
      </c>
      <c r="P57" s="40">
        <v>9.0124230000000013E-2</v>
      </c>
      <c r="Q57" s="40">
        <v>4.8740655000000001E-2</v>
      </c>
      <c r="R57" s="40">
        <v>7.541007000000001E-2</v>
      </c>
      <c r="S57" s="40">
        <v>0.11900076899999999</v>
      </c>
      <c r="T57" s="40">
        <v>9.0124230000000013E-2</v>
      </c>
      <c r="U57" s="40">
        <v>4.6533531000000003E-2</v>
      </c>
      <c r="V57" s="40">
        <v>0.77985048000000001</v>
      </c>
      <c r="W57" s="40">
        <v>7.5410069999999989E-3</v>
      </c>
      <c r="X57" s="40">
        <v>1.1955254999999999E-4</v>
      </c>
      <c r="Y57" s="40">
        <v>5.1499559999999996E-4</v>
      </c>
      <c r="Z57" s="40">
        <v>1.4162379E-4</v>
      </c>
      <c r="AA57" s="40">
        <v>7.9088610000000001E-5</v>
      </c>
      <c r="AB57" s="40">
        <v>8.5526054999999991E-4</v>
      </c>
      <c r="AC57" s="40">
        <v>8.4606420000000009E-3</v>
      </c>
      <c r="AD57" s="40">
        <v>0.18944480999999999</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0.14659779338799994</v>
      </c>
      <c r="F58" s="40" t="s">
        <v>442</v>
      </c>
      <c r="G58" s="40">
        <v>3.3838497231999984E-2</v>
      </c>
      <c r="H58" s="40" t="s">
        <v>423</v>
      </c>
      <c r="I58" s="40">
        <v>7.4958696399999983E-2</v>
      </c>
      <c r="J58" s="40">
        <v>0.37479348199999984</v>
      </c>
      <c r="K58" s="40">
        <v>0.96375466799999965</v>
      </c>
      <c r="L58" s="40">
        <v>3.4481000343999994E-4</v>
      </c>
      <c r="M58" s="40">
        <v>0.2077426728799999</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249.03285199999996</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0.1268951438</v>
      </c>
      <c r="J59" s="40">
        <v>0.14577333889999999</v>
      </c>
      <c r="K59" s="40">
        <v>0.16217616400000004</v>
      </c>
      <c r="L59" s="40">
        <v>7.8674989156000001E-5</v>
      </c>
      <c r="M59" s="40" t="s">
        <v>409</v>
      </c>
      <c r="N59" s="40">
        <v>1.444353365</v>
      </c>
      <c r="O59" s="40">
        <v>7.2501698000000003E-2</v>
      </c>
      <c r="P59" s="40">
        <v>7.4261100000000012E-4</v>
      </c>
      <c r="Q59" s="40">
        <v>0.1543368165</v>
      </c>
      <c r="R59" s="40">
        <v>0.19144960450000001</v>
      </c>
      <c r="S59" s="40">
        <v>1.7327589999999999E-3</v>
      </c>
      <c r="T59" s="40">
        <v>0.29451574399999997</v>
      </c>
      <c r="U59" s="40">
        <v>0.73299532499999998</v>
      </c>
      <c r="V59" s="40">
        <v>9.1588689999999987E-2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711.95483000000013</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0.32710800000000001</v>
      </c>
      <c r="F64" s="40">
        <v>2.9439719999999999E-2</v>
      </c>
      <c r="G64" s="40" t="s">
        <v>423</v>
      </c>
      <c r="H64" s="40">
        <v>1.6355400000000003E-2</v>
      </c>
      <c r="I64" s="40" t="s">
        <v>423</v>
      </c>
      <c r="J64" s="40" t="s">
        <v>423</v>
      </c>
      <c r="K64" s="40" t="s">
        <v>423</v>
      </c>
      <c r="L64" s="40" t="s">
        <v>423</v>
      </c>
      <c r="M64" s="40">
        <v>1.962648E-3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0.33386490000000002</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559.76099999999997</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3.2452499099999997E-4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1.3037445000000001</v>
      </c>
      <c r="I69" s="40" t="s">
        <v>442</v>
      </c>
      <c r="J69" s="40" t="s">
        <v>442</v>
      </c>
      <c r="K69" s="40">
        <v>0.1448605</v>
      </c>
      <c r="L69" s="40" t="s">
        <v>442</v>
      </c>
      <c r="M69" s="40">
        <v>13.037445</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0.29021563500000003</v>
      </c>
      <c r="G70" s="40">
        <v>0.25663999999999942</v>
      </c>
      <c r="H70" s="40">
        <v>2.0333790000000001E-2</v>
      </c>
      <c r="I70" s="40">
        <v>2.5806509999999998E-2</v>
      </c>
      <c r="J70" s="40">
        <v>3.7447680000000004E-2</v>
      </c>
      <c r="K70" s="40">
        <v>1.5007579450000001</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2054.0507499999999</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8.2290000000000002E-2</v>
      </c>
      <c r="F72" s="40">
        <v>3.4844E-2</v>
      </c>
      <c r="G72" s="40">
        <v>3.798E-2</v>
      </c>
      <c r="H72" s="40" t="s">
        <v>423</v>
      </c>
      <c r="I72" s="40">
        <v>1.3292999999999999E-2</v>
      </c>
      <c r="J72" s="40">
        <v>1.5192000000000001E-2</v>
      </c>
      <c r="K72" s="40">
        <v>2.6352E-2</v>
      </c>
      <c r="L72" s="40">
        <v>4.7854799999999995E-5</v>
      </c>
      <c r="M72" s="40">
        <v>1.0761000000000001</v>
      </c>
      <c r="N72" s="40">
        <v>1.6457999999999999</v>
      </c>
      <c r="O72" s="40">
        <v>0.12660000000000002</v>
      </c>
      <c r="P72" s="40">
        <v>3.1650000000000005E-2</v>
      </c>
      <c r="Q72" s="40">
        <v>9.495E-3</v>
      </c>
      <c r="R72" s="40">
        <v>6.3300000000000009E-2</v>
      </c>
      <c r="S72" s="40">
        <v>1.2659999999999999E-2</v>
      </c>
      <c r="T72" s="40">
        <v>0.44309999999999994</v>
      </c>
      <c r="U72" s="40" t="s">
        <v>423</v>
      </c>
      <c r="V72" s="40">
        <v>2.2788000000000004</v>
      </c>
      <c r="W72" s="40">
        <v>1.899</v>
      </c>
      <c r="X72" s="40" t="s">
        <v>423</v>
      </c>
      <c r="Y72" s="40" t="s">
        <v>423</v>
      </c>
      <c r="Z72" s="40" t="s">
        <v>423</v>
      </c>
      <c r="AA72" s="40" t="s">
        <v>423</v>
      </c>
      <c r="AB72" s="40">
        <v>0.30384</v>
      </c>
      <c r="AC72" s="40" t="s">
        <v>441</v>
      </c>
      <c r="AD72" s="40">
        <v>1.5825</v>
      </c>
      <c r="AE72" s="193"/>
      <c r="AF72" s="40" t="s">
        <v>423</v>
      </c>
      <c r="AG72" s="40" t="s">
        <v>423</v>
      </c>
      <c r="AH72" s="40" t="s">
        <v>423</v>
      </c>
      <c r="AI72" s="40" t="s">
        <v>423</v>
      </c>
      <c r="AJ72" s="40" t="s">
        <v>423</v>
      </c>
      <c r="AK72" s="40">
        <v>1451</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1.8600000000000001E-5</v>
      </c>
      <c r="J73" s="40">
        <v>2.635E-5</v>
      </c>
      <c r="K73" s="40">
        <v>3.1000000000000001E-5</v>
      </c>
      <c r="L73" s="40">
        <v>1.8600000000000002E-6</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6.6329515999999977E-2</v>
      </c>
      <c r="J74" s="40">
        <v>0.16883876799999997</v>
      </c>
      <c r="K74" s="40">
        <v>0.24119824000000001</v>
      </c>
      <c r="L74" s="40">
        <v>1.5255788680000001E-3</v>
      </c>
      <c r="M74" s="40" t="s">
        <v>442</v>
      </c>
      <c r="N74" s="40" t="s">
        <v>442</v>
      </c>
      <c r="O74" s="40" t="s">
        <v>442</v>
      </c>
      <c r="P74" s="40" t="s">
        <v>442</v>
      </c>
      <c r="Q74" s="40" t="s">
        <v>442</v>
      </c>
      <c r="R74" s="40" t="s">
        <v>442</v>
      </c>
      <c r="S74" s="40" t="s">
        <v>442</v>
      </c>
      <c r="T74" s="40" t="s">
        <v>442</v>
      </c>
      <c r="U74" s="40" t="s">
        <v>442</v>
      </c>
      <c r="V74" s="40" t="s">
        <v>442</v>
      </c>
      <c r="W74" s="40">
        <v>4.2209691999999999</v>
      </c>
      <c r="X74" s="40" t="s">
        <v>442</v>
      </c>
      <c r="Y74" s="40" t="s">
        <v>442</v>
      </c>
      <c r="Z74" s="40" t="s">
        <v>442</v>
      </c>
      <c r="AA74" s="40" t="s">
        <v>442</v>
      </c>
      <c r="AB74" s="40" t="s">
        <v>442</v>
      </c>
      <c r="AC74" s="40">
        <v>0.60299559999999996</v>
      </c>
      <c r="AD74" s="40" t="s">
        <v>442</v>
      </c>
      <c r="AE74" s="193"/>
      <c r="AF74" s="40" t="s">
        <v>409</v>
      </c>
      <c r="AG74" s="40" t="s">
        <v>441</v>
      </c>
      <c r="AH74" s="40" t="s">
        <v>409</v>
      </c>
      <c r="AI74" s="40" t="s">
        <v>441</v>
      </c>
      <c r="AJ74" s="40" t="s">
        <v>441</v>
      </c>
      <c r="AK74" s="40">
        <v>120.59912</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0.98787880000000006</v>
      </c>
      <c r="H76" s="40" t="s">
        <v>442</v>
      </c>
      <c r="I76" s="40">
        <v>6.8780640000000006E-3</v>
      </c>
      <c r="J76" s="40">
        <v>1.4549304000000001E-2</v>
      </c>
      <c r="K76" s="40">
        <v>1.8102339999999998E-2</v>
      </c>
      <c r="L76" s="40" t="s">
        <v>442</v>
      </c>
      <c r="M76" s="40" t="s">
        <v>442</v>
      </c>
      <c r="N76" s="40">
        <v>3.8749751000000003</v>
      </c>
      <c r="O76" s="40">
        <v>2.8397850000000002E-2</v>
      </c>
      <c r="P76" s="40">
        <v>5.3945600000000003E-2</v>
      </c>
      <c r="Q76" s="40">
        <v>1.664214E-2</v>
      </c>
      <c r="R76" s="40" t="s">
        <v>442</v>
      </c>
      <c r="S76" s="40" t="s">
        <v>442</v>
      </c>
      <c r="T76" s="40" t="s">
        <v>442</v>
      </c>
      <c r="U76" s="40" t="s">
        <v>442</v>
      </c>
      <c r="V76" s="40">
        <v>2.49640905E-3</v>
      </c>
      <c r="W76" s="40">
        <v>0.4283632</v>
      </c>
      <c r="X76" s="40" t="s">
        <v>442</v>
      </c>
      <c r="Y76" s="40" t="s">
        <v>442</v>
      </c>
      <c r="Z76" s="40" t="s">
        <v>442</v>
      </c>
      <c r="AA76" s="40" t="s">
        <v>442</v>
      </c>
      <c r="AB76" s="40" t="s">
        <v>442</v>
      </c>
      <c r="AC76" s="40" t="s">
        <v>442</v>
      </c>
      <c r="AD76" s="40">
        <v>2.0222340000000002E-4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0.45924591187999997</v>
      </c>
      <c r="H77" s="40" t="s">
        <v>442</v>
      </c>
      <c r="I77" s="40">
        <v>5.1357557239999994E-3</v>
      </c>
      <c r="J77" s="40">
        <v>5.7777124069999996E-3</v>
      </c>
      <c r="K77" s="40">
        <v>6.419669089999999E-3</v>
      </c>
      <c r="L77" s="40" t="s">
        <v>442</v>
      </c>
      <c r="M77" s="40" t="s">
        <v>442</v>
      </c>
      <c r="N77" s="40">
        <v>0.21398300449999999</v>
      </c>
      <c r="O77" s="40">
        <v>2.9962580239999998E-2</v>
      </c>
      <c r="P77" s="40">
        <v>0.10696729219499999</v>
      </c>
      <c r="Q77" s="40">
        <v>7.1326815999999994E-3</v>
      </c>
      <c r="R77" s="40" t="s">
        <v>442</v>
      </c>
      <c r="S77" s="40" t="s">
        <v>442</v>
      </c>
      <c r="T77" s="40" t="s">
        <v>442</v>
      </c>
      <c r="U77" s="40" t="s">
        <v>442</v>
      </c>
      <c r="V77" s="40">
        <v>1.4980011870000001</v>
      </c>
      <c r="W77" s="40">
        <v>0.35681303499999995</v>
      </c>
      <c r="X77" s="40" t="s">
        <v>442</v>
      </c>
      <c r="Y77" s="40" t="s">
        <v>442</v>
      </c>
      <c r="Z77" s="40" t="s">
        <v>442</v>
      </c>
      <c r="AA77" s="40" t="s">
        <v>442</v>
      </c>
      <c r="AB77" s="40" t="s">
        <v>442</v>
      </c>
      <c r="AC77" s="40" t="s">
        <v>442</v>
      </c>
      <c r="AD77" s="40">
        <v>6.4180487802999991E-5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2.2004580000000002</v>
      </c>
      <c r="H78" s="40" t="s">
        <v>442</v>
      </c>
      <c r="I78" s="40">
        <v>1.6883844584615389E-2</v>
      </c>
      <c r="J78" s="40">
        <v>2.153461329230769E-2</v>
      </c>
      <c r="K78" s="40">
        <v>2.6185382E-2</v>
      </c>
      <c r="L78" s="40">
        <v>8.4419222923076936E-6</v>
      </c>
      <c r="M78" s="40" t="s">
        <v>409</v>
      </c>
      <c r="N78" s="40">
        <v>1.5924997384615385</v>
      </c>
      <c r="O78" s="40">
        <v>1.837357278923077</v>
      </c>
      <c r="P78" s="40">
        <v>3.0781153846153849E-3</v>
      </c>
      <c r="Q78" s="40">
        <v>0.32880575615384616</v>
      </c>
      <c r="R78" s="40">
        <v>2.1986538461538463</v>
      </c>
      <c r="S78" s="40">
        <v>4.2348536369230771</v>
      </c>
      <c r="T78" s="40">
        <v>1.762987394663077</v>
      </c>
      <c r="U78" s="40" t="s">
        <v>442</v>
      </c>
      <c r="V78" s="40" t="s">
        <v>442</v>
      </c>
      <c r="W78" s="40">
        <v>3.0305886000000001E-3</v>
      </c>
      <c r="X78" s="40" t="s">
        <v>442</v>
      </c>
      <c r="Y78" s="40" t="s">
        <v>442</v>
      </c>
      <c r="Z78" s="40" t="s">
        <v>442</v>
      </c>
      <c r="AA78" s="40" t="s">
        <v>442</v>
      </c>
      <c r="AB78" s="40" t="s">
        <v>442</v>
      </c>
      <c r="AC78" s="40" t="s">
        <v>442</v>
      </c>
      <c r="AD78" s="40">
        <v>1.7112916799999999E-4</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5.0052232999817008</v>
      </c>
      <c r="G82" s="40" t="s">
        <v>423</v>
      </c>
      <c r="H82" s="40" t="s">
        <v>423</v>
      </c>
      <c r="I82" s="40" t="s">
        <v>442</v>
      </c>
      <c r="J82" s="40" t="s">
        <v>423</v>
      </c>
      <c r="K82" s="40" t="s">
        <v>423</v>
      </c>
      <c r="L82" s="40" t="s">
        <v>423</v>
      </c>
      <c r="M82" s="40" t="s">
        <v>423</v>
      </c>
      <c r="N82" s="40" t="s">
        <v>423</v>
      </c>
      <c r="O82" s="40" t="s">
        <v>423</v>
      </c>
      <c r="P82" s="40">
        <v>1.7282936969899998E-10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3.086238744625E-2</v>
      </c>
      <c r="AL82" s="148" t="s">
        <v>456</v>
      </c>
    </row>
    <row r="83" spans="1:38" s="5" customFormat="1" ht="24.75" customHeight="1" thickBot="1" x14ac:dyDescent="0.25">
      <c r="A83" s="144" t="s">
        <v>222</v>
      </c>
      <c r="B83" s="162" t="s">
        <v>226</v>
      </c>
      <c r="C83" s="149" t="s">
        <v>227</v>
      </c>
      <c r="D83" s="145"/>
      <c r="E83" s="40">
        <v>0.10581903559200004</v>
      </c>
      <c r="F83" s="40">
        <v>4.4586672300000005E-2</v>
      </c>
      <c r="G83" s="40">
        <v>5.2612273313999994E-2</v>
      </c>
      <c r="H83" s="40" t="s">
        <v>423</v>
      </c>
      <c r="I83" s="40">
        <v>0.16441272518</v>
      </c>
      <c r="J83" s="40">
        <v>3.2882545035999997</v>
      </c>
      <c r="K83" s="40">
        <v>24.336606515400003</v>
      </c>
      <c r="L83" s="40">
        <v>9.3715253352600007E-3</v>
      </c>
      <c r="M83" s="40">
        <v>0.59448896400000018</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2972.4448200000002</v>
      </c>
      <c r="AL83" s="165" t="s">
        <v>451</v>
      </c>
    </row>
    <row r="84" spans="1:38" s="5" customFormat="1" ht="26.25" customHeight="1" thickBot="1" x14ac:dyDescent="0.25">
      <c r="A84" s="38" t="s">
        <v>73</v>
      </c>
      <c r="B84" s="162" t="s">
        <v>228</v>
      </c>
      <c r="C84" s="43" t="s">
        <v>229</v>
      </c>
      <c r="D84" s="39"/>
      <c r="E84" s="40" t="s">
        <v>423</v>
      </c>
      <c r="F84" s="40">
        <v>1.1543814100000001E-2</v>
      </c>
      <c r="G84" s="40" t="s">
        <v>423</v>
      </c>
      <c r="H84" s="40" t="s">
        <v>423</v>
      </c>
      <c r="I84" s="40">
        <v>7.1038856000000001E-3</v>
      </c>
      <c r="J84" s="40">
        <v>3.5519427999999999E-2</v>
      </c>
      <c r="K84" s="40">
        <v>0.14207771199999999</v>
      </c>
      <c r="L84" s="40">
        <v>9.2350512799999989E-7</v>
      </c>
      <c r="M84" s="40">
        <v>8.4358641499999998E-4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12.685510000000001</v>
      </c>
      <c r="AL84" s="41" t="s">
        <v>147</v>
      </c>
    </row>
    <row r="85" spans="1:38" s="5" customFormat="1" ht="24.75" customHeight="1" thickBot="1" x14ac:dyDescent="0.25">
      <c r="A85" s="144" t="s">
        <v>73</v>
      </c>
      <c r="B85" s="38" t="s">
        <v>230</v>
      </c>
      <c r="C85" s="149" t="s">
        <v>452</v>
      </c>
      <c r="D85" s="145"/>
      <c r="E85" s="40" t="s">
        <v>423</v>
      </c>
      <c r="F85" s="40">
        <v>1.09027268</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4.9607000000000001</v>
      </c>
      <c r="AL85" s="148" t="s">
        <v>232</v>
      </c>
    </row>
    <row r="86" spans="1:38" s="5" customFormat="1" ht="24.75" customHeight="1" thickBot="1" x14ac:dyDescent="0.25">
      <c r="A86" s="144" t="s">
        <v>222</v>
      </c>
      <c r="B86" s="38" t="s">
        <v>233</v>
      </c>
      <c r="C86" s="149" t="s">
        <v>234</v>
      </c>
      <c r="D86" s="145"/>
      <c r="E86" s="40" t="s">
        <v>423</v>
      </c>
      <c r="F86" s="40">
        <v>0.16623729999999998</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0.23407999999999998</v>
      </c>
      <c r="AL86" s="148" t="s">
        <v>225</v>
      </c>
    </row>
    <row r="87" spans="1:38" s="5" customFormat="1" ht="24.75" customHeight="1" thickBot="1" x14ac:dyDescent="0.25">
      <c r="A87" s="144" t="s">
        <v>222</v>
      </c>
      <c r="B87" s="38" t="s">
        <v>235</v>
      </c>
      <c r="C87" s="149" t="s">
        <v>236</v>
      </c>
      <c r="D87" s="145"/>
      <c r="E87" s="40" t="s">
        <v>423</v>
      </c>
      <c r="F87" s="40">
        <v>9.2889599999999989E-3</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5.2479999999999999E-2</v>
      </c>
      <c r="AL87" s="148" t="s">
        <v>225</v>
      </c>
    </row>
    <row r="88" spans="1:38" s="5" customFormat="1" ht="24.75" customHeight="1" thickBot="1" x14ac:dyDescent="0.25">
      <c r="A88" s="144" t="s">
        <v>222</v>
      </c>
      <c r="B88" s="38" t="s">
        <v>237</v>
      </c>
      <c r="C88" s="149" t="s">
        <v>238</v>
      </c>
      <c r="D88" s="145"/>
      <c r="E88" s="40" t="s">
        <v>423</v>
      </c>
      <c r="F88" s="40">
        <v>0.24904708880000004</v>
      </c>
      <c r="G88" s="40" t="s">
        <v>423</v>
      </c>
      <c r="H88" s="40" t="s">
        <v>423</v>
      </c>
      <c r="I88" s="40" t="s">
        <v>442</v>
      </c>
      <c r="J88" s="40" t="s">
        <v>423</v>
      </c>
      <c r="K88" s="40">
        <v>9.7352159999999993E-2</v>
      </c>
      <c r="L88" s="40" t="s">
        <v>423</v>
      </c>
      <c r="M88" s="40" t="s">
        <v>423</v>
      </c>
      <c r="N88" s="40" t="s">
        <v>423</v>
      </c>
      <c r="O88" s="40">
        <v>8.1126800000000012E-10</v>
      </c>
      <c r="P88" s="40" t="s">
        <v>442</v>
      </c>
      <c r="Q88" s="40">
        <v>4.0563400000000009E-9</v>
      </c>
      <c r="R88" s="40">
        <v>4.8676080000000004E-8</v>
      </c>
      <c r="S88" s="40" t="s">
        <v>423</v>
      </c>
      <c r="T88" s="40">
        <v>4.0563400000000002E-7</v>
      </c>
      <c r="U88" s="40">
        <v>4.0563400000000009E-9</v>
      </c>
      <c r="V88" s="40" t="s">
        <v>423</v>
      </c>
      <c r="W88" s="40" t="s">
        <v>423</v>
      </c>
      <c r="X88" s="40">
        <v>3.2450720000000002E-2</v>
      </c>
      <c r="Y88" s="40" t="s">
        <v>423</v>
      </c>
      <c r="Z88" s="40" t="s">
        <v>423</v>
      </c>
      <c r="AA88" s="40" t="s">
        <v>423</v>
      </c>
      <c r="AB88" s="40">
        <v>3.2450720000000002E-2</v>
      </c>
      <c r="AC88" s="40" t="s">
        <v>423</v>
      </c>
      <c r="AD88" s="40" t="s">
        <v>423</v>
      </c>
      <c r="AE88" s="193"/>
      <c r="AF88" s="40" t="s">
        <v>423</v>
      </c>
      <c r="AG88" s="40" t="s">
        <v>423</v>
      </c>
      <c r="AH88" s="40" t="s">
        <v>423</v>
      </c>
      <c r="AI88" s="40" t="s">
        <v>423</v>
      </c>
      <c r="AJ88" s="40" t="s">
        <v>423</v>
      </c>
      <c r="AK88" s="40">
        <v>24.446726000000002</v>
      </c>
      <c r="AL88" s="148" t="s">
        <v>225</v>
      </c>
    </row>
    <row r="89" spans="1:38" s="5" customFormat="1" ht="24.75" customHeight="1" thickBot="1" x14ac:dyDescent="0.25">
      <c r="A89" s="144" t="s">
        <v>222</v>
      </c>
      <c r="B89" s="38" t="s">
        <v>239</v>
      </c>
      <c r="C89" s="149" t="s">
        <v>240</v>
      </c>
      <c r="D89" s="145"/>
      <c r="E89" s="40" t="s">
        <v>423</v>
      </c>
      <c r="F89" s="40">
        <v>1.3279576</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1.8191199999999998</v>
      </c>
      <c r="AL89" s="148" t="s">
        <v>225</v>
      </c>
    </row>
    <row r="90" spans="1:38" s="46" customFormat="1" ht="24.75" customHeight="1" thickBot="1" x14ac:dyDescent="0.25">
      <c r="A90" s="144" t="s">
        <v>222</v>
      </c>
      <c r="B90" s="38" t="s">
        <v>241</v>
      </c>
      <c r="C90" s="149" t="s">
        <v>242</v>
      </c>
      <c r="D90" s="145"/>
      <c r="E90" s="40">
        <v>2.3796019159999997E-2</v>
      </c>
      <c r="F90" s="40">
        <v>1.819476387488</v>
      </c>
      <c r="G90" s="40">
        <v>2.3088352999999996E-3</v>
      </c>
      <c r="H90" s="40">
        <v>5.4404759904999996E-2</v>
      </c>
      <c r="I90" s="40">
        <v>0.5639091498090999</v>
      </c>
      <c r="J90" s="40">
        <v>0.66890121223880006</v>
      </c>
      <c r="K90" s="40">
        <v>0.73887904258244996</v>
      </c>
      <c r="L90" s="40">
        <v>1.170222389995374E-9</v>
      </c>
      <c r="M90" s="40">
        <v>0.72780417882000004</v>
      </c>
      <c r="N90" s="40">
        <v>0.59937975999999993</v>
      </c>
      <c r="O90" s="40">
        <v>7.1923217979999995E-2</v>
      </c>
      <c r="P90" s="40">
        <v>4.3577354999999997E-5</v>
      </c>
      <c r="Q90" s="40">
        <v>1.0168049499999999E-3</v>
      </c>
      <c r="R90" s="40">
        <v>1.1926433999999998E-2</v>
      </c>
      <c r="S90" s="40">
        <v>0.41023639577999998</v>
      </c>
      <c r="T90" s="40">
        <v>5.4398443679999992E-2</v>
      </c>
      <c r="U90" s="40" t="s">
        <v>442</v>
      </c>
      <c r="V90" s="40">
        <v>0.23416976788999999</v>
      </c>
      <c r="W90" s="40">
        <v>1.3109580699999998E-3</v>
      </c>
      <c r="X90" s="40">
        <v>1.9998656576999999E-3</v>
      </c>
      <c r="Y90" s="40">
        <v>8.6487605149999989E-4</v>
      </c>
      <c r="Z90" s="40">
        <v>8.6487605149999989E-4</v>
      </c>
      <c r="AA90" s="40">
        <v>8.6487605149999989E-4</v>
      </c>
      <c r="AB90" s="40">
        <v>4.5944938121999998E-3</v>
      </c>
      <c r="AC90" s="40" t="s">
        <v>442</v>
      </c>
      <c r="AD90" s="40" t="s">
        <v>442</v>
      </c>
      <c r="AE90" s="193"/>
      <c r="AF90" s="40" t="s">
        <v>423</v>
      </c>
      <c r="AG90" s="40" t="s">
        <v>423</v>
      </c>
      <c r="AH90" s="40" t="s">
        <v>423</v>
      </c>
      <c r="AI90" s="40" t="s">
        <v>423</v>
      </c>
      <c r="AJ90" s="40" t="s">
        <v>423</v>
      </c>
      <c r="AK90" s="40">
        <v>366.45238570000004</v>
      </c>
      <c r="AL90" s="146" t="s">
        <v>147</v>
      </c>
    </row>
    <row r="91" spans="1:38" s="143" customFormat="1" ht="26.25" customHeight="1" thickBot="1" x14ac:dyDescent="0.25">
      <c r="A91" s="142" t="s">
        <v>222</v>
      </c>
      <c r="B91" s="142" t="s">
        <v>243</v>
      </c>
      <c r="C91" s="142" t="s">
        <v>244</v>
      </c>
      <c r="D91" s="39"/>
      <c r="E91" s="40" t="s">
        <v>423</v>
      </c>
      <c r="F91" s="40" t="s">
        <v>423</v>
      </c>
      <c r="G91" s="40">
        <v>2.1576789815744426E-2</v>
      </c>
      <c r="H91" s="40" t="s">
        <v>423</v>
      </c>
      <c r="I91" s="40" t="s">
        <v>442</v>
      </c>
      <c r="J91" s="40" t="s">
        <v>442</v>
      </c>
      <c r="K91" s="40" t="s">
        <v>442</v>
      </c>
      <c r="L91" s="40" t="s">
        <v>442</v>
      </c>
      <c r="M91" s="40" t="s">
        <v>423</v>
      </c>
      <c r="N91" s="40">
        <v>1.781963736026655E-4</v>
      </c>
      <c r="O91" s="40">
        <v>2.447516456711309E-2</v>
      </c>
      <c r="P91" s="40" t="s">
        <v>442</v>
      </c>
      <c r="Q91" s="40" t="s">
        <v>442</v>
      </c>
      <c r="R91" s="40">
        <v>0.10305332449310772</v>
      </c>
      <c r="S91" s="40">
        <v>4.1758065862311371</v>
      </c>
      <c r="T91" s="40">
        <v>0.17116513115027124</v>
      </c>
      <c r="U91" s="40">
        <v>2.4367817354099434E-2</v>
      </c>
      <c r="V91" s="40">
        <v>2.416385764937349</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0.23593944420000001</v>
      </c>
      <c r="F92" s="40">
        <v>0.15255284202</v>
      </c>
      <c r="G92" s="40">
        <v>0.47187888840000003</v>
      </c>
      <c r="H92" s="40" t="s">
        <v>442</v>
      </c>
      <c r="I92" s="40">
        <v>9.1143764459999999E-2</v>
      </c>
      <c r="J92" s="40">
        <v>0.12152501928000001</v>
      </c>
      <c r="K92" s="40">
        <v>0.15190627410000002</v>
      </c>
      <c r="L92" s="40">
        <v>2.3697378759600001E-3</v>
      </c>
      <c r="M92" s="40">
        <v>0.37330207200000004</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5.1157998640699986</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1206984.35017</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4" t="s">
        <v>442</v>
      </c>
      <c r="F95" s="39" t="s">
        <v>442</v>
      </c>
      <c r="G95" s="39" t="s">
        <v>442</v>
      </c>
      <c r="H95" s="39" t="s">
        <v>442</v>
      </c>
      <c r="I95" s="39" t="s">
        <v>442</v>
      </c>
      <c r="J95" s="39" t="s">
        <v>442</v>
      </c>
      <c r="K95" s="39" t="s">
        <v>442</v>
      </c>
      <c r="L95" s="39" t="s">
        <v>442</v>
      </c>
      <c r="M95" s="39" t="s">
        <v>442</v>
      </c>
      <c r="N95" s="39" t="s">
        <v>442</v>
      </c>
      <c r="O95" s="39" t="s">
        <v>442</v>
      </c>
      <c r="P95" s="39" t="s">
        <v>442</v>
      </c>
      <c r="Q95" s="39" t="s">
        <v>442</v>
      </c>
      <c r="R95" s="39" t="s">
        <v>442</v>
      </c>
      <c r="S95" s="39" t="s">
        <v>442</v>
      </c>
      <c r="T95" s="39" t="s">
        <v>442</v>
      </c>
      <c r="U95" s="39" t="s">
        <v>442</v>
      </c>
      <c r="V95" s="39" t="s">
        <v>442</v>
      </c>
      <c r="W95" s="39" t="s">
        <v>442</v>
      </c>
      <c r="X95" s="39" t="s">
        <v>442</v>
      </c>
      <c r="Y95" s="39" t="s">
        <v>442</v>
      </c>
      <c r="Z95" s="39" t="s">
        <v>442</v>
      </c>
      <c r="AA95" s="39" t="s">
        <v>442</v>
      </c>
      <c r="AB95" s="40" t="str">
        <f t="shared" si="1"/>
        <v>NE</v>
      </c>
      <c r="AC95" s="39" t="s">
        <v>442</v>
      </c>
      <c r="AD95" s="39"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4" t="s">
        <v>442</v>
      </c>
      <c r="F96" s="39" t="s">
        <v>442</v>
      </c>
      <c r="G96" s="39" t="s">
        <v>442</v>
      </c>
      <c r="H96" s="39" t="s">
        <v>442</v>
      </c>
      <c r="I96" s="39" t="s">
        <v>442</v>
      </c>
      <c r="J96" s="39" t="s">
        <v>442</v>
      </c>
      <c r="K96" s="39" t="s">
        <v>442</v>
      </c>
      <c r="L96" s="39" t="s">
        <v>442</v>
      </c>
      <c r="M96" s="39" t="s">
        <v>442</v>
      </c>
      <c r="N96" s="39" t="s">
        <v>442</v>
      </c>
      <c r="O96" s="39" t="s">
        <v>442</v>
      </c>
      <c r="P96" s="39" t="s">
        <v>442</v>
      </c>
      <c r="Q96" s="39" t="s">
        <v>442</v>
      </c>
      <c r="R96" s="39" t="s">
        <v>442</v>
      </c>
      <c r="S96" s="39" t="s">
        <v>442</v>
      </c>
      <c r="T96" s="39" t="s">
        <v>442</v>
      </c>
      <c r="U96" s="39" t="s">
        <v>442</v>
      </c>
      <c r="V96" s="39" t="s">
        <v>442</v>
      </c>
      <c r="W96" s="39" t="s">
        <v>442</v>
      </c>
      <c r="X96" s="39" t="s">
        <v>442</v>
      </c>
      <c r="Y96" s="39" t="s">
        <v>442</v>
      </c>
      <c r="Z96" s="39" t="s">
        <v>442</v>
      </c>
      <c r="AA96" s="39" t="s">
        <v>442</v>
      </c>
      <c r="AB96" s="40" t="str">
        <f t="shared" si="1"/>
        <v>NE</v>
      </c>
      <c r="AC96" s="39" t="s">
        <v>442</v>
      </c>
      <c r="AD96" s="39"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4" t="s">
        <v>423</v>
      </c>
      <c r="F97" s="39" t="s">
        <v>423</v>
      </c>
      <c r="G97" s="39" t="s">
        <v>423</v>
      </c>
      <c r="H97" s="39" t="s">
        <v>423</v>
      </c>
      <c r="I97" s="39" t="s">
        <v>423</v>
      </c>
      <c r="J97" s="39" t="s">
        <v>423</v>
      </c>
      <c r="K97" s="39" t="s">
        <v>423</v>
      </c>
      <c r="L97" s="39" t="s">
        <v>423</v>
      </c>
      <c r="M97" s="39" t="s">
        <v>423</v>
      </c>
      <c r="N97" s="39" t="s">
        <v>423</v>
      </c>
      <c r="O97" s="39" t="s">
        <v>423</v>
      </c>
      <c r="P97" s="39" t="s">
        <v>423</v>
      </c>
      <c r="Q97" s="39" t="s">
        <v>423</v>
      </c>
      <c r="R97" s="39" t="s">
        <v>423</v>
      </c>
      <c r="S97" s="39" t="s">
        <v>423</v>
      </c>
      <c r="T97" s="39" t="s">
        <v>423</v>
      </c>
      <c r="U97" s="39" t="s">
        <v>423</v>
      </c>
      <c r="V97" s="39" t="s">
        <v>423</v>
      </c>
      <c r="W97" s="39" t="s">
        <v>423</v>
      </c>
      <c r="X97" s="39" t="s">
        <v>423</v>
      </c>
      <c r="Y97" s="39" t="s">
        <v>423</v>
      </c>
      <c r="Z97" s="39" t="s">
        <v>423</v>
      </c>
      <c r="AA97" s="39" t="s">
        <v>423</v>
      </c>
      <c r="AB97" s="40" t="str">
        <f t="shared" si="1"/>
        <v>NA</v>
      </c>
      <c r="AC97" s="39" t="s">
        <v>423</v>
      </c>
      <c r="AD97" s="39"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4" t="s">
        <v>442</v>
      </c>
      <c r="F98" s="39" t="s">
        <v>442</v>
      </c>
      <c r="G98" s="39" t="s">
        <v>442</v>
      </c>
      <c r="H98" s="39" t="s">
        <v>442</v>
      </c>
      <c r="I98" s="39" t="s">
        <v>442</v>
      </c>
      <c r="J98" s="39" t="s">
        <v>442</v>
      </c>
      <c r="K98" s="39" t="s">
        <v>442</v>
      </c>
      <c r="L98" s="39" t="s">
        <v>442</v>
      </c>
      <c r="M98" s="39" t="s">
        <v>442</v>
      </c>
      <c r="N98" s="39" t="s">
        <v>442</v>
      </c>
      <c r="O98" s="39" t="s">
        <v>442</v>
      </c>
      <c r="P98" s="39" t="s">
        <v>442</v>
      </c>
      <c r="Q98" s="39" t="s">
        <v>442</v>
      </c>
      <c r="R98" s="39" t="s">
        <v>442</v>
      </c>
      <c r="S98" s="39" t="s">
        <v>442</v>
      </c>
      <c r="T98" s="39" t="s">
        <v>442</v>
      </c>
      <c r="U98" s="39" t="s">
        <v>442</v>
      </c>
      <c r="V98" s="39" t="s">
        <v>442</v>
      </c>
      <c r="W98" s="39" t="s">
        <v>442</v>
      </c>
      <c r="X98" s="39" t="s">
        <v>442</v>
      </c>
      <c r="Y98" s="39" t="s">
        <v>442</v>
      </c>
      <c r="Z98" s="39" t="s">
        <v>442</v>
      </c>
      <c r="AA98" s="39" t="s">
        <v>442</v>
      </c>
      <c r="AB98" s="40" t="str">
        <f t="shared" si="1"/>
        <v>NE</v>
      </c>
      <c r="AC98" s="39" t="s">
        <v>442</v>
      </c>
      <c r="AD98" s="39"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7.5123768108027011E-2</v>
      </c>
      <c r="F99" s="40">
        <v>4.4244232797802248</v>
      </c>
      <c r="G99" s="40" t="s">
        <v>423</v>
      </c>
      <c r="H99" s="40">
        <v>7.0712422439664104</v>
      </c>
      <c r="I99" s="40">
        <v>0.10292723148000001</v>
      </c>
      <c r="J99" s="40">
        <v>0.15815647764000001</v>
      </c>
      <c r="K99" s="40">
        <v>0.34643799864000002</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297.79599999999999</v>
      </c>
      <c r="AL99" s="41" t="s">
        <v>264</v>
      </c>
    </row>
    <row r="100" spans="1:38" s="5" customFormat="1" ht="26.25" customHeight="1" thickBot="1" x14ac:dyDescent="0.25">
      <c r="A100" s="38" t="s">
        <v>261</v>
      </c>
      <c r="B100" s="38" t="s">
        <v>265</v>
      </c>
      <c r="C100" s="38" t="s">
        <v>266</v>
      </c>
      <c r="D100" s="44"/>
      <c r="E100" s="40">
        <v>4.4215192375837736E-2</v>
      </c>
      <c r="F100" s="40">
        <v>1.5764263197731889</v>
      </c>
      <c r="G100" s="40" t="s">
        <v>423</v>
      </c>
      <c r="H100" s="40">
        <v>3.6464360224233632</v>
      </c>
      <c r="I100" s="40">
        <v>2.8284580470000001E-2</v>
      </c>
      <c r="J100" s="40">
        <v>4.3520895029999999E-2</v>
      </c>
      <c r="K100" s="40">
        <v>9.4047710159999992E-2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244.0805</v>
      </c>
      <c r="AL100" s="41" t="s">
        <v>264</v>
      </c>
    </row>
    <row r="101" spans="1:38" s="5" customFormat="1" ht="26.25" customHeight="1" thickBot="1" x14ac:dyDescent="0.25">
      <c r="A101" s="38" t="s">
        <v>261</v>
      </c>
      <c r="B101" s="38" t="s">
        <v>267</v>
      </c>
      <c r="C101" s="38" t="s">
        <v>268</v>
      </c>
      <c r="D101" s="44"/>
      <c r="E101" s="40">
        <v>5.6780983566622423E-2</v>
      </c>
      <c r="F101" s="40">
        <v>0.237965858</v>
      </c>
      <c r="G101" s="40" t="s">
        <v>423</v>
      </c>
      <c r="H101" s="40">
        <v>1.6854060946766156</v>
      </c>
      <c r="I101" s="40">
        <v>9.8565739999999982E-3</v>
      </c>
      <c r="J101" s="40">
        <v>2.9569721999999993E-2</v>
      </c>
      <c r="K101" s="40">
        <v>6.8996017999999992E-2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1408.0820000000001</v>
      </c>
      <c r="AL101" s="41" t="s">
        <v>264</v>
      </c>
    </row>
    <row r="102" spans="1:38" s="5" customFormat="1" ht="26.25" customHeight="1" thickBot="1" x14ac:dyDescent="0.25">
      <c r="A102" s="38" t="s">
        <v>261</v>
      </c>
      <c r="B102" s="38" t="s">
        <v>269</v>
      </c>
      <c r="C102" s="38" t="s">
        <v>270</v>
      </c>
      <c r="D102" s="44"/>
      <c r="E102" s="40">
        <v>1.6639515414172291E-2</v>
      </c>
      <c r="F102" s="40">
        <v>0.38440267000000006</v>
      </c>
      <c r="G102" s="40" t="s">
        <v>423</v>
      </c>
      <c r="H102" s="40">
        <v>2.245435259357877</v>
      </c>
      <c r="I102" s="40">
        <v>5.1419151318691917E-4</v>
      </c>
      <c r="J102" s="40">
        <v>1.1436398238960416E-2</v>
      </c>
      <c r="K102" s="40">
        <v>7.7278949690932894E-2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569.60599999999999</v>
      </c>
      <c r="AL102" s="41" t="s">
        <v>264</v>
      </c>
    </row>
    <row r="103" spans="1:38" s="5" customFormat="1" ht="26.25" customHeight="1" thickBot="1" x14ac:dyDescent="0.25">
      <c r="A103" s="38" t="s">
        <v>261</v>
      </c>
      <c r="B103" s="38" t="s">
        <v>271</v>
      </c>
      <c r="C103" s="38" t="s">
        <v>272</v>
      </c>
      <c r="D103" s="44"/>
      <c r="E103" s="40">
        <v>2.3033189490921023E-4</v>
      </c>
      <c r="F103" s="40">
        <v>4.0616150000000004E-2</v>
      </c>
      <c r="G103" s="40" t="s">
        <v>423</v>
      </c>
      <c r="H103" s="40">
        <v>2.5321609629127828E-2</v>
      </c>
      <c r="I103" s="40">
        <v>2.5901127999999997E-3</v>
      </c>
      <c r="J103" s="40">
        <v>3.9440354000000004E-3</v>
      </c>
      <c r="K103" s="40">
        <v>8.5355989999999996E-3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9.5500000000000007</v>
      </c>
      <c r="AL103" s="41" t="s">
        <v>264</v>
      </c>
    </row>
    <row r="104" spans="1:38" s="5" customFormat="1" ht="26.25" customHeight="1" thickBot="1" x14ac:dyDescent="0.25">
      <c r="A104" s="38" t="s">
        <v>261</v>
      </c>
      <c r="B104" s="38" t="s">
        <v>273</v>
      </c>
      <c r="C104" s="38" t="s">
        <v>274</v>
      </c>
      <c r="D104" s="44"/>
      <c r="E104" s="40">
        <v>2.2469548914771802E-2</v>
      </c>
      <c r="F104" s="40">
        <v>0.17208554200000001</v>
      </c>
      <c r="G104" s="40" t="s">
        <v>423</v>
      </c>
      <c r="H104" s="40">
        <v>0.53763909745282124</v>
      </c>
      <c r="I104" s="40">
        <v>5.2197164400000001E-4</v>
      </c>
      <c r="J104" s="40">
        <v>1.5659149319999996E-3</v>
      </c>
      <c r="K104" s="40">
        <v>3.6538015080000001E-3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317.50099999999998</v>
      </c>
      <c r="AL104" s="41" t="s">
        <v>264</v>
      </c>
    </row>
    <row r="105" spans="1:38" s="5" customFormat="1" ht="26.25" customHeight="1" thickBot="1" x14ac:dyDescent="0.25">
      <c r="A105" s="38" t="s">
        <v>261</v>
      </c>
      <c r="B105" s="38" t="s">
        <v>275</v>
      </c>
      <c r="C105" s="38" t="s">
        <v>276</v>
      </c>
      <c r="D105" s="44"/>
      <c r="E105" s="40">
        <v>1.2287161715645464E-2</v>
      </c>
      <c r="F105" s="40">
        <v>0.31905216738281256</v>
      </c>
      <c r="G105" s="40" t="s">
        <v>423</v>
      </c>
      <c r="H105" s="40">
        <v>0.35646303648208377</v>
      </c>
      <c r="I105" s="40">
        <v>5.153196269812501E-3</v>
      </c>
      <c r="J105" s="40">
        <v>8.0978798525625003E-3</v>
      </c>
      <c r="K105" s="40">
        <v>1.7668101496499999E-2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74.632085937499994</v>
      </c>
      <c r="AL105" s="41" t="s">
        <v>264</v>
      </c>
    </row>
    <row r="106" spans="1:38" s="5" customFormat="1" ht="26.25" customHeight="1" thickBot="1" x14ac:dyDescent="0.25">
      <c r="A106" s="38" t="s">
        <v>261</v>
      </c>
      <c r="B106" s="38" t="s">
        <v>277</v>
      </c>
      <c r="C106" s="38" t="s">
        <v>278</v>
      </c>
      <c r="D106" s="44"/>
      <c r="E106" s="40">
        <v>1.2729187499999999E-2</v>
      </c>
      <c r="F106" s="40">
        <v>7.4847622500000002E-2</v>
      </c>
      <c r="G106" s="40" t="s">
        <v>423</v>
      </c>
      <c r="H106" s="40">
        <v>4.6470030198428561E-2</v>
      </c>
      <c r="I106" s="40">
        <v>2.5112141099999999E-3</v>
      </c>
      <c r="J106" s="40">
        <v>8.0978798525625003E-3</v>
      </c>
      <c r="K106" s="40">
        <v>8.5381279739999982E-3</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50.91675</v>
      </c>
      <c r="AL106" s="41" t="s">
        <v>264</v>
      </c>
    </row>
    <row r="107" spans="1:38" s="5" customFormat="1" ht="26.25" customHeight="1" thickBot="1" x14ac:dyDescent="0.25">
      <c r="A107" s="38" t="s">
        <v>261</v>
      </c>
      <c r="B107" s="38" t="s">
        <v>279</v>
      </c>
      <c r="C107" s="38" t="s">
        <v>280</v>
      </c>
      <c r="D107" s="44"/>
      <c r="E107" s="40">
        <v>7.4656418721006965E-2</v>
      </c>
      <c r="F107" s="40">
        <v>1.0696125000000001</v>
      </c>
      <c r="G107" s="40" t="s">
        <v>423</v>
      </c>
      <c r="H107" s="40">
        <v>0.84250160911076211</v>
      </c>
      <c r="I107" s="40">
        <v>1.94475E-2</v>
      </c>
      <c r="J107" s="40">
        <v>0.25929999999999997</v>
      </c>
      <c r="K107" s="40">
        <v>1.2316750000000001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6482.5</v>
      </c>
      <c r="AL107" s="41" t="s">
        <v>264</v>
      </c>
    </row>
    <row r="108" spans="1:38" s="5" customFormat="1" ht="26.25" customHeight="1" thickBot="1" x14ac:dyDescent="0.25">
      <c r="A108" s="38" t="s">
        <v>261</v>
      </c>
      <c r="B108" s="38" t="s">
        <v>281</v>
      </c>
      <c r="C108" s="38" t="s">
        <v>282</v>
      </c>
      <c r="D108" s="44"/>
      <c r="E108" s="40">
        <v>0.13041563220262498</v>
      </c>
      <c r="F108" s="40">
        <v>0.75713399999999997</v>
      </c>
      <c r="G108" s="40" t="s">
        <v>423</v>
      </c>
      <c r="H108" s="40">
        <v>2.7271006854918749</v>
      </c>
      <c r="I108" s="40">
        <v>1.4021E-2</v>
      </c>
      <c r="J108" s="40">
        <v>0.14021</v>
      </c>
      <c r="K108" s="40">
        <v>0.28042</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7010.5</v>
      </c>
      <c r="AL108" s="41" t="s">
        <v>264</v>
      </c>
    </row>
    <row r="109" spans="1:38" s="5" customFormat="1" ht="26.25" customHeight="1" thickBot="1" x14ac:dyDescent="0.25">
      <c r="A109" s="38" t="s">
        <v>261</v>
      </c>
      <c r="B109" s="38" t="s">
        <v>283</v>
      </c>
      <c r="C109" s="38" t="s">
        <v>284</v>
      </c>
      <c r="D109" s="44"/>
      <c r="E109" s="40">
        <v>2.3803980524999997E-3</v>
      </c>
      <c r="F109" s="40">
        <v>3.2029500000000002E-2</v>
      </c>
      <c r="G109" s="40" t="s">
        <v>423</v>
      </c>
      <c r="H109" s="40">
        <v>6.8482220894999973E-2</v>
      </c>
      <c r="I109" s="40">
        <v>1.31E-3</v>
      </c>
      <c r="J109" s="40">
        <v>7.2049999999999996E-3</v>
      </c>
      <c r="K109" s="40">
        <v>7.2049999999999996E-3</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65.5</v>
      </c>
      <c r="AL109" s="41" t="s">
        <v>264</v>
      </c>
    </row>
    <row r="110" spans="1:38" s="5" customFormat="1" ht="26.25" customHeight="1" thickBot="1" x14ac:dyDescent="0.25">
      <c r="A110" s="38" t="s">
        <v>261</v>
      </c>
      <c r="B110" s="38" t="s">
        <v>285</v>
      </c>
      <c r="C110" s="38" t="s">
        <v>286</v>
      </c>
      <c r="D110" s="44"/>
      <c r="E110" s="40">
        <v>3.4107056660545323E-2</v>
      </c>
      <c r="F110" s="40">
        <v>0.68411100000000002</v>
      </c>
      <c r="G110" s="40" t="s">
        <v>423</v>
      </c>
      <c r="H110" s="40">
        <v>0.7389459605300871</v>
      </c>
      <c r="I110" s="40">
        <v>2.877E-2</v>
      </c>
      <c r="J110" s="40">
        <v>0.20376000000000002</v>
      </c>
      <c r="K110" s="40">
        <v>0.20376000000000002</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1.399</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9.4154400000000003</v>
      </c>
      <c r="F112" s="40" t="s">
        <v>423</v>
      </c>
      <c r="G112" s="40" t="s">
        <v>423</v>
      </c>
      <c r="H112" s="40">
        <v>16.106668863596028</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235.386</v>
      </c>
      <c r="AL112" s="41" t="s">
        <v>292</v>
      </c>
    </row>
    <row r="113" spans="1:38" s="5" customFormat="1" ht="26.25" customHeight="1" thickBot="1" x14ac:dyDescent="0.25">
      <c r="A113" s="38" t="s">
        <v>289</v>
      </c>
      <c r="B113" s="168" t="s">
        <v>293</v>
      </c>
      <c r="C113" s="168" t="s">
        <v>294</v>
      </c>
      <c r="D113" s="39"/>
      <c r="E113" s="40">
        <v>1.922176275702915</v>
      </c>
      <c r="F113" s="40" t="s">
        <v>409</v>
      </c>
      <c r="G113" s="40" t="s">
        <v>423</v>
      </c>
      <c r="H113" s="40">
        <v>11.64247141280174</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3.3135959999999999E-2</v>
      </c>
      <c r="F114" s="40" t="s">
        <v>423</v>
      </c>
      <c r="G114" s="40" t="s">
        <v>423</v>
      </c>
      <c r="H114" s="40">
        <v>0.10769187000000001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v>21.241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0.99683200507455483</v>
      </c>
      <c r="F116" s="40" t="s">
        <v>423</v>
      </c>
      <c r="G116" s="40" t="s">
        <v>423</v>
      </c>
      <c r="H116" s="40">
        <v>2.1400647849781436</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0.34320695400000006</v>
      </c>
      <c r="J119" s="40">
        <v>8.9233808040000024</v>
      </c>
      <c r="K119" s="40">
        <v>8.9233808040000024</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5720.1159000000007</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1.865199853759113</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5720.1158999999998</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8.5377575646923987E-4</v>
      </c>
      <c r="F123" s="40">
        <v>1.8560342531939998E-4</v>
      </c>
      <c r="G123" s="40">
        <v>1.8560342531939998E-4</v>
      </c>
      <c r="H123" s="40">
        <v>8.9089644153311982E-4</v>
      </c>
      <c r="I123" s="40">
        <v>2.0045169934495197E-3</v>
      </c>
      <c r="J123" s="40">
        <v>2.1158790486411599E-3</v>
      </c>
      <c r="K123" s="40">
        <v>2.1529997337050395E-3</v>
      </c>
      <c r="L123" s="40">
        <v>1.8560342531939998E-4</v>
      </c>
      <c r="M123" s="40">
        <v>2.4759496937607952E-2</v>
      </c>
      <c r="N123" s="40">
        <v>4.0832753570267999E-5</v>
      </c>
      <c r="O123" s="40">
        <v>3.2666202856214399E-4</v>
      </c>
      <c r="P123" s="40">
        <v>5.1968959089432E-5</v>
      </c>
      <c r="Q123" s="40">
        <v>2.3757238440883198E-6</v>
      </c>
      <c r="R123" s="40">
        <v>2.9696548051103995E-5</v>
      </c>
      <c r="S123" s="40">
        <v>2.7098100096632396E-5</v>
      </c>
      <c r="T123" s="40">
        <v>1.9302756233217597E-5</v>
      </c>
      <c r="U123" s="40">
        <v>7.4241370127759989E-6</v>
      </c>
      <c r="V123" s="40">
        <v>2.07875836357728E-4</v>
      </c>
      <c r="W123" s="40">
        <v>0.18560342531939999</v>
      </c>
      <c r="X123" s="40">
        <v>1.4588429230104837E-4</v>
      </c>
      <c r="Y123" s="40">
        <v>4.0721391515076357E-4</v>
      </c>
      <c r="Z123" s="40">
        <v>1.7372480609895838E-4</v>
      </c>
      <c r="AA123" s="40">
        <v>1.2472550181463678E-4</v>
      </c>
      <c r="AB123" s="40">
        <f t="shared" si="1"/>
        <v>8.5154851536540718E-4</v>
      </c>
      <c r="AC123" s="40" t="s">
        <v>423</v>
      </c>
      <c r="AD123" s="40" t="s">
        <v>423</v>
      </c>
      <c r="AE123" s="193"/>
      <c r="AF123" s="40" t="s">
        <v>423</v>
      </c>
      <c r="AG123" s="40" t="s">
        <v>423</v>
      </c>
      <c r="AH123" s="40" t="s">
        <v>423</v>
      </c>
      <c r="AI123" s="40" t="s">
        <v>423</v>
      </c>
      <c r="AJ123" s="40" t="s">
        <v>423</v>
      </c>
      <c r="AK123" s="40">
        <v>85.343997000000016</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0.37658453943315867</v>
      </c>
      <c r="G125" s="40" t="s">
        <v>423</v>
      </c>
      <c r="H125" s="40" t="s">
        <v>442</v>
      </c>
      <c r="I125" s="40">
        <v>7.6647450000000004E-5</v>
      </c>
      <c r="J125" s="40">
        <v>5.0866034999999998E-4</v>
      </c>
      <c r="K125" s="40">
        <v>1.0753869499999999E-3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2322.65</v>
      </c>
      <c r="AL125" s="41" t="s">
        <v>321</v>
      </c>
    </row>
    <row r="126" spans="1:38" s="5" customFormat="1" ht="26.25" customHeight="1" thickBot="1" x14ac:dyDescent="0.25">
      <c r="A126" s="38" t="s">
        <v>318</v>
      </c>
      <c r="B126" s="38" t="s">
        <v>322</v>
      </c>
      <c r="C126" s="38" t="s">
        <v>323</v>
      </c>
      <c r="D126" s="39"/>
      <c r="E126" s="40" t="s">
        <v>442</v>
      </c>
      <c r="F126" s="40" t="s">
        <v>442</v>
      </c>
      <c r="G126" s="40" t="s">
        <v>423</v>
      </c>
      <c r="H126" s="40">
        <v>6.0720000000000003E-2</v>
      </c>
      <c r="I126" s="40" t="s">
        <v>442</v>
      </c>
      <c r="J126" s="40" t="s">
        <v>442</v>
      </c>
      <c r="K126" s="40" t="s">
        <v>442</v>
      </c>
      <c r="L126" s="40" t="s">
        <v>442</v>
      </c>
      <c r="M126" s="40">
        <v>5.1520000000000003E-2</v>
      </c>
      <c r="N126" s="40" t="s">
        <v>423</v>
      </c>
      <c r="O126" s="40" t="s">
        <v>423</v>
      </c>
      <c r="P126" s="40" t="s">
        <v>423</v>
      </c>
      <c r="Q126" s="40" t="s">
        <v>423</v>
      </c>
      <c r="R126" s="40" t="s">
        <v>423</v>
      </c>
      <c r="S126" s="40" t="s">
        <v>423</v>
      </c>
      <c r="T126" s="40" t="s">
        <v>423</v>
      </c>
      <c r="U126" s="40" t="s">
        <v>423</v>
      </c>
      <c r="V126" s="40" t="s">
        <v>423</v>
      </c>
      <c r="W126" s="40" t="s">
        <v>423</v>
      </c>
      <c r="X126" s="40" t="s">
        <v>423</v>
      </c>
      <c r="Y126" s="40" t="s">
        <v>423</v>
      </c>
      <c r="Z126" s="40" t="s">
        <v>423</v>
      </c>
      <c r="AA126" s="40" t="s">
        <v>423</v>
      </c>
      <c r="AB126" s="40" t="str">
        <f t="shared" si="1"/>
        <v>NA</v>
      </c>
      <c r="AC126" s="40" t="s">
        <v>423</v>
      </c>
      <c r="AD126" s="40" t="s">
        <v>423</v>
      </c>
      <c r="AE126" s="193"/>
      <c r="AF126" s="40" t="s">
        <v>423</v>
      </c>
      <c r="AG126" s="40" t="s">
        <v>423</v>
      </c>
      <c r="AH126" s="40" t="s">
        <v>423</v>
      </c>
      <c r="AI126" s="40" t="s">
        <v>423</v>
      </c>
      <c r="AJ126" s="40" t="s">
        <v>423</v>
      </c>
      <c r="AK126" s="40">
        <v>92</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423</v>
      </c>
      <c r="AG127" s="40" t="s">
        <v>423</v>
      </c>
      <c r="AH127" s="40" t="s">
        <v>423</v>
      </c>
      <c r="AI127" s="40" t="s">
        <v>423</v>
      </c>
      <c r="AJ127" s="40" t="s">
        <v>423</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423</v>
      </c>
      <c r="AG128" s="40" t="s">
        <v>423</v>
      </c>
      <c r="AH128" s="40" t="s">
        <v>423</v>
      </c>
      <c r="AI128" s="40" t="s">
        <v>423</v>
      </c>
      <c r="AJ128" s="40" t="s">
        <v>423</v>
      </c>
      <c r="AK128" s="40" t="s">
        <v>423</v>
      </c>
      <c r="AL128" s="41" t="s">
        <v>330</v>
      </c>
    </row>
    <row r="129" spans="1:38" s="5" customFormat="1" ht="26.25" customHeight="1" thickBot="1" x14ac:dyDescent="0.25">
      <c r="A129" s="38" t="s">
        <v>318</v>
      </c>
      <c r="B129" s="38" t="s">
        <v>331</v>
      </c>
      <c r="C129" s="43" t="s">
        <v>332</v>
      </c>
      <c r="D129" s="39"/>
      <c r="E129" s="40">
        <v>1.008459456E-2</v>
      </c>
      <c r="F129" s="40">
        <v>8.5777011200000003E-2</v>
      </c>
      <c r="G129" s="40">
        <v>5.4479993599999995E-4</v>
      </c>
      <c r="H129" s="40" t="s">
        <v>442</v>
      </c>
      <c r="I129" s="40">
        <v>4.6365952000000005E-5</v>
      </c>
      <c r="J129" s="40">
        <v>8.1140416000000004E-5</v>
      </c>
      <c r="K129" s="40">
        <v>1.1591488E-4</v>
      </c>
      <c r="L129" s="40">
        <v>1.6228083200000003E-6</v>
      </c>
      <c r="M129" s="40">
        <v>8.1140416000000006E-4</v>
      </c>
      <c r="N129" s="40">
        <v>1.5068934399999999E-2</v>
      </c>
      <c r="O129" s="40">
        <v>1.1591488000000001E-3</v>
      </c>
      <c r="P129" s="40">
        <v>6.4912332800000003E-4</v>
      </c>
      <c r="Q129" s="40">
        <v>1.8546380800000002E-4</v>
      </c>
      <c r="R129" s="40" t="s">
        <v>459</v>
      </c>
      <c r="S129" s="40" t="s">
        <v>459</v>
      </c>
      <c r="T129" s="40">
        <v>1.6228083200000001E-3</v>
      </c>
      <c r="U129" s="40" t="s">
        <v>442</v>
      </c>
      <c r="V129" s="40" t="s">
        <v>442</v>
      </c>
      <c r="W129" s="40">
        <v>0.11591488</v>
      </c>
      <c r="X129" s="40" t="s">
        <v>442</v>
      </c>
      <c r="Y129" s="40" t="s">
        <v>442</v>
      </c>
      <c r="Z129" s="40" t="s">
        <v>442</v>
      </c>
      <c r="AA129" s="40" t="s">
        <v>442</v>
      </c>
      <c r="AB129" s="40">
        <v>2.3182975999999999E-4</v>
      </c>
      <c r="AC129" s="40">
        <v>2.3182976000000001E-2</v>
      </c>
      <c r="AD129" s="40" t="s">
        <v>423</v>
      </c>
      <c r="AE129" s="193"/>
      <c r="AF129" s="40" t="s">
        <v>423</v>
      </c>
      <c r="AG129" s="40" t="s">
        <v>423</v>
      </c>
      <c r="AH129" s="40" t="s">
        <v>423</v>
      </c>
      <c r="AI129" s="40" t="s">
        <v>423</v>
      </c>
      <c r="AJ129" s="40" t="s">
        <v>423</v>
      </c>
      <c r="AK129" s="40">
        <v>11.591488</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2.0649582000000001E-3</v>
      </c>
      <c r="F131" s="40">
        <v>8.0303930000000007E-4</v>
      </c>
      <c r="G131" s="40">
        <v>1.2619189000000002E-3</v>
      </c>
      <c r="H131" s="40" t="s">
        <v>442</v>
      </c>
      <c r="I131" s="40" t="s">
        <v>442</v>
      </c>
      <c r="J131" s="40" t="s">
        <v>442</v>
      </c>
      <c r="K131" s="40">
        <v>2.6385576999999999E-3</v>
      </c>
      <c r="L131" s="40">
        <v>6.0686827100000002E-5</v>
      </c>
      <c r="M131" s="40">
        <v>1.7207985000000001E-3</v>
      </c>
      <c r="N131" s="40">
        <v>4.1299164000000006E-2</v>
      </c>
      <c r="O131" s="40">
        <v>3.4415970000000002E-3</v>
      </c>
      <c r="P131" s="40">
        <v>6.1948746000000006E-2</v>
      </c>
      <c r="Q131" s="40">
        <v>1.1471990000000001E-4</v>
      </c>
      <c r="R131" s="40">
        <v>4.5887960000000002E-4</v>
      </c>
      <c r="S131" s="40">
        <v>6.8831940000000005E-3</v>
      </c>
      <c r="T131" s="40">
        <v>3.4415969999999999E-4</v>
      </c>
      <c r="U131" s="40" t="s">
        <v>442</v>
      </c>
      <c r="V131" s="40" t="s">
        <v>442</v>
      </c>
      <c r="W131" s="40">
        <v>0.45887960000000005</v>
      </c>
      <c r="X131" s="40" t="s">
        <v>442</v>
      </c>
      <c r="Y131" s="40" t="s">
        <v>442</v>
      </c>
      <c r="Z131" s="40" t="s">
        <v>442</v>
      </c>
      <c r="AA131" s="40" t="s">
        <v>442</v>
      </c>
      <c r="AB131" s="40">
        <v>4.5887960000000007E-8</v>
      </c>
      <c r="AC131" s="40">
        <v>1.1471990000000001E-4</v>
      </c>
      <c r="AD131" s="40">
        <v>2.2943980000000005E-5</v>
      </c>
      <c r="AE131" s="193"/>
      <c r="AF131" s="40" t="s">
        <v>423</v>
      </c>
      <c r="AG131" s="40" t="s">
        <v>423</v>
      </c>
      <c r="AH131" s="40" t="s">
        <v>423</v>
      </c>
      <c r="AI131" s="40" t="s">
        <v>423</v>
      </c>
      <c r="AJ131" s="40" t="s">
        <v>423</v>
      </c>
      <c r="AK131" s="40">
        <v>1.1471990000000001</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5.8863750000000001E-3</v>
      </c>
      <c r="F133" s="40">
        <v>9.2755000000000002E-5</v>
      </c>
      <c r="G133" s="40">
        <v>8.0625499999999997E-4</v>
      </c>
      <c r="H133" s="40" t="s">
        <v>423</v>
      </c>
      <c r="I133" s="40">
        <v>2.4758450000000003E-4</v>
      </c>
      <c r="J133" s="40">
        <v>2.4758450000000003E-4</v>
      </c>
      <c r="K133" s="40">
        <v>2.7512560000000002E-4</v>
      </c>
      <c r="L133" s="40" t="s">
        <v>442</v>
      </c>
      <c r="M133" s="40">
        <v>9.9890000000000005E-4</v>
      </c>
      <c r="N133" s="40">
        <v>2.1426405000000002E-4</v>
      </c>
      <c r="O133" s="40">
        <v>3.5889050000000005E-5</v>
      </c>
      <c r="P133" s="40">
        <v>1.0631150000000001E-2</v>
      </c>
      <c r="Q133" s="40">
        <v>9.7107349999999988E-5</v>
      </c>
      <c r="R133" s="40">
        <v>9.6750600000000008E-5</v>
      </c>
      <c r="S133" s="40">
        <v>8.8688050000000005E-5</v>
      </c>
      <c r="T133" s="40">
        <v>1.2364954999999998E-4</v>
      </c>
      <c r="U133" s="40">
        <v>1.4113030000000002E-4</v>
      </c>
      <c r="V133" s="40">
        <v>1.1424561999999999E-3</v>
      </c>
      <c r="W133" s="40">
        <v>1.9264500000000002E-4</v>
      </c>
      <c r="X133" s="40">
        <v>9.4182000000000003E-8</v>
      </c>
      <c r="Y133" s="40">
        <v>5.1443349999999999E-8</v>
      </c>
      <c r="Z133" s="40">
        <v>4.5949399999999999E-8</v>
      </c>
      <c r="AA133" s="40">
        <v>4.9873650000000001E-8</v>
      </c>
      <c r="AB133" s="40">
        <f t="shared" si="1"/>
        <v>2.414484E-7</v>
      </c>
      <c r="AC133" s="40">
        <v>1.07025E-3</v>
      </c>
      <c r="AD133" s="40">
        <v>2.9253499999999997E-3</v>
      </c>
      <c r="AE133" s="193"/>
      <c r="AF133" s="40" t="s">
        <v>423</v>
      </c>
      <c r="AG133" s="40" t="s">
        <v>423</v>
      </c>
      <c r="AH133" s="40" t="s">
        <v>423</v>
      </c>
      <c r="AI133" s="40" t="s">
        <v>423</v>
      </c>
      <c r="AJ133" s="40" t="s">
        <v>423</v>
      </c>
      <c r="AK133" s="40">
        <v>7135</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7.2433353345000015E-3</v>
      </c>
      <c r="G136" s="40" t="s">
        <v>423</v>
      </c>
      <c r="H136" s="40">
        <v>0.41001997503999998</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482889.02230000007</v>
      </c>
      <c r="AL136" s="41" t="s">
        <v>455</v>
      </c>
    </row>
    <row r="137" spans="1:38" s="5" customFormat="1" ht="26.25" customHeight="1" thickBot="1" x14ac:dyDescent="0.25">
      <c r="A137" s="38" t="s">
        <v>318</v>
      </c>
      <c r="B137" s="38" t="s">
        <v>350</v>
      </c>
      <c r="C137" s="38" t="s">
        <v>351</v>
      </c>
      <c r="D137" s="39"/>
      <c r="E137" s="40" t="s">
        <v>423</v>
      </c>
      <c r="F137" s="40">
        <v>9.1938651000000003E-4</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61292.434000000001</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0.43691117000000002</v>
      </c>
      <c r="J139" s="40">
        <v>0.43691117000000002</v>
      </c>
      <c r="K139" s="40">
        <v>0.43691117000000002</v>
      </c>
      <c r="L139" s="40" t="s">
        <v>423</v>
      </c>
      <c r="M139" s="40" t="s">
        <v>423</v>
      </c>
      <c r="N139" s="40">
        <v>1.2663899999999998E-3</v>
      </c>
      <c r="O139" s="40">
        <v>2.5484499999999998E-3</v>
      </c>
      <c r="P139" s="40">
        <v>2.5484499999999998E-3</v>
      </c>
      <c r="Q139" s="40">
        <v>4.0495300000000008E-3</v>
      </c>
      <c r="R139" s="40">
        <v>3.86185E-3</v>
      </c>
      <c r="S139" s="40">
        <v>8.9897299999999996E-3</v>
      </c>
      <c r="T139" s="40" t="s">
        <v>423</v>
      </c>
      <c r="U139" s="40" t="s">
        <v>423</v>
      </c>
      <c r="V139" s="40" t="s">
        <v>423</v>
      </c>
      <c r="W139" s="40">
        <v>4.4288379999999998</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8273</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107.58771644992228</v>
      </c>
      <c r="F141" s="50">
        <f t="shared" ref="F141:AK141" si="2">SUM(F14:F140)</f>
        <v>76.500016412530655</v>
      </c>
      <c r="G141" s="50">
        <f t="shared" si="2"/>
        <v>211.41018342141155</v>
      </c>
      <c r="H141" s="50">
        <f t="shared" si="2"/>
        <v>54.779608991053117</v>
      </c>
      <c r="I141" s="50">
        <f t="shared" si="2"/>
        <v>33.964270301706911</v>
      </c>
      <c r="J141" s="50">
        <f t="shared" si="2"/>
        <v>53.290497913862339</v>
      </c>
      <c r="K141" s="50">
        <f t="shared" si="2"/>
        <v>86.682341168048723</v>
      </c>
      <c r="L141" s="50">
        <f t="shared" si="2"/>
        <v>4.0416031369503012</v>
      </c>
      <c r="M141" s="50">
        <f t="shared" si="2"/>
        <v>300.92218100787994</v>
      </c>
      <c r="N141" s="50">
        <f t="shared" si="2"/>
        <v>22.012666764873398</v>
      </c>
      <c r="O141" s="50">
        <f t="shared" si="2"/>
        <v>3.1653867232021775</v>
      </c>
      <c r="P141" s="50">
        <f t="shared" si="2"/>
        <v>1.1782357511506101</v>
      </c>
      <c r="Q141" s="50">
        <f t="shared" si="2"/>
        <v>3.868352834202236</v>
      </c>
      <c r="R141" s="50">
        <f t="shared" si="2"/>
        <v>7.2301942775779731</v>
      </c>
      <c r="S141" s="50">
        <f t="shared" si="2"/>
        <v>38.521242152818985</v>
      </c>
      <c r="T141" s="50">
        <f t="shared" si="2"/>
        <v>9.1176047382470031</v>
      </c>
      <c r="U141" s="50">
        <f t="shared" si="2"/>
        <v>10.785513020605894</v>
      </c>
      <c r="V141" s="50">
        <f t="shared" si="2"/>
        <v>45.238610258557095</v>
      </c>
      <c r="W141" s="50">
        <f t="shared" si="2"/>
        <v>48.092583102128152</v>
      </c>
      <c r="X141" s="50">
        <f t="shared" si="2"/>
        <v>6.898146510446872</v>
      </c>
      <c r="Y141" s="50">
        <f t="shared" si="2"/>
        <v>7.0077246549723871</v>
      </c>
      <c r="Z141" s="50">
        <f t="shared" si="2"/>
        <v>2.871029005096569</v>
      </c>
      <c r="AA141" s="50">
        <f t="shared" si="2"/>
        <v>3.4561278675931235</v>
      </c>
      <c r="AB141" s="50">
        <f t="shared" si="2"/>
        <v>20.537099913756911</v>
      </c>
      <c r="AC141" s="50">
        <f t="shared" si="2"/>
        <v>2.7193070064425027</v>
      </c>
      <c r="AD141" s="50">
        <f t="shared" si="2"/>
        <v>4.9120076773776562</v>
      </c>
      <c r="AE141" s="36"/>
      <c r="AF141" s="50">
        <f t="shared" si="2"/>
        <v>132933.09489605244</v>
      </c>
      <c r="AG141" s="50">
        <f t="shared" si="2"/>
        <v>292344.10770320997</v>
      </c>
      <c r="AH141" s="50">
        <f t="shared" si="2"/>
        <v>78895.819439409883</v>
      </c>
      <c r="AI141" s="50">
        <f t="shared" si="2"/>
        <v>45121.176719722898</v>
      </c>
      <c r="AJ141" s="50">
        <f t="shared" si="2"/>
        <v>1053.8803295499999</v>
      </c>
      <c r="AK141" s="50">
        <f t="shared" si="2"/>
        <v>1885369.5146084747</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107.58771644992228</v>
      </c>
      <c r="F152" s="81">
        <f t="shared" ref="F152:AD152" si="3">SUM(F$141, F$151, IF(AND(ISNUMBER(SEARCH($B$4,"AT|BE|CH|GB|IE|LT|LU|NL")),SUM(F$143:F$149)&gt;0),SUM(F$143:F$149)-SUM(F$27:F$33),0))</f>
        <v>76.500016412530655</v>
      </c>
      <c r="G152" s="81">
        <f t="shared" si="3"/>
        <v>211.41018342141155</v>
      </c>
      <c r="H152" s="81">
        <f t="shared" si="3"/>
        <v>54.779608991053117</v>
      </c>
      <c r="I152" s="81">
        <f t="shared" si="3"/>
        <v>33.964270301706911</v>
      </c>
      <c r="J152" s="81">
        <f t="shared" si="3"/>
        <v>53.290497913862339</v>
      </c>
      <c r="K152" s="81">
        <f t="shared" si="3"/>
        <v>86.682341168048723</v>
      </c>
      <c r="L152" s="81">
        <f t="shared" si="3"/>
        <v>4.0416031369503012</v>
      </c>
      <c r="M152" s="81">
        <f t="shared" si="3"/>
        <v>300.92218100787994</v>
      </c>
      <c r="N152" s="81">
        <f t="shared" si="3"/>
        <v>22.012666764873398</v>
      </c>
      <c r="O152" s="81">
        <f t="shared" si="3"/>
        <v>3.1653867232021775</v>
      </c>
      <c r="P152" s="81">
        <f t="shared" si="3"/>
        <v>1.1782357511506101</v>
      </c>
      <c r="Q152" s="81">
        <f t="shared" si="3"/>
        <v>3.868352834202236</v>
      </c>
      <c r="R152" s="81">
        <f t="shared" si="3"/>
        <v>7.2301942775779731</v>
      </c>
      <c r="S152" s="81">
        <f t="shared" si="3"/>
        <v>38.521242152818985</v>
      </c>
      <c r="T152" s="81">
        <f t="shared" si="3"/>
        <v>9.1176047382470031</v>
      </c>
      <c r="U152" s="81">
        <f t="shared" si="3"/>
        <v>10.785513020605894</v>
      </c>
      <c r="V152" s="81">
        <f t="shared" si="3"/>
        <v>45.238610258557095</v>
      </c>
      <c r="W152" s="81">
        <f t="shared" si="3"/>
        <v>48.092583102128152</v>
      </c>
      <c r="X152" s="81">
        <f t="shared" si="3"/>
        <v>6.898146510446872</v>
      </c>
      <c r="Y152" s="81">
        <f t="shared" si="3"/>
        <v>7.0077246549723871</v>
      </c>
      <c r="Z152" s="81">
        <f t="shared" si="3"/>
        <v>2.871029005096569</v>
      </c>
      <c r="AA152" s="81">
        <f t="shared" si="3"/>
        <v>3.4561278675931235</v>
      </c>
      <c r="AB152" s="81">
        <f t="shared" si="3"/>
        <v>20.537099913756911</v>
      </c>
      <c r="AC152" s="81">
        <f t="shared" si="3"/>
        <v>2.7193070064425027</v>
      </c>
      <c r="AD152" s="81">
        <f t="shared" si="3"/>
        <v>4.9120076773776562</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107.58771644992228</v>
      </c>
      <c r="F154" s="81">
        <f>F141 + F153 - IF(OR($B$6=2005,$B$6&gt;=2020),SUM(F99:F122),0) + IF(AND(OR($B$4="AT",$B$4="BE",$B$4="CH",$B$4="GB",$B$4="IE",$B$4="LT",$B$4="LU",$B$4="NL"),SUM(F143:F149)&gt;0),SUM(F143:F149)-SUM(F27:F33),0)</f>
        <v>76.500016412530655</v>
      </c>
      <c r="G154" s="81">
        <f>G141 + G153 + IF(AND(OR($B$4="AT",$B$4="BE",$B$4="CH",$B$4="GB",$B$4="IE",$B$4="LT",$B$4="LU",$B$4="NL"),SUM(G143:G149)&gt;0),SUM(G143:G149)-SUM(G27:G33),0)</f>
        <v>211.41018342141155</v>
      </c>
      <c r="H154" s="81">
        <f t="shared" ref="H154:AD154" si="4">H141 + H153 + IF(AND(OR($B$4="AT",$B$4="BE",$B$4="CH",$B$4="GB",$B$4="IE",$B$4="LT",$B$4="LU",$B$4="NL"),SUM(H143:H149)&gt;0),SUM(H143:H149)-SUM(H27:H33),0)</f>
        <v>54.779608991053117</v>
      </c>
      <c r="I154" s="81">
        <f t="shared" si="4"/>
        <v>33.964270301706911</v>
      </c>
      <c r="J154" s="81">
        <f t="shared" si="4"/>
        <v>53.290497913862339</v>
      </c>
      <c r="K154" s="81">
        <f t="shared" si="4"/>
        <v>86.682341168048723</v>
      </c>
      <c r="L154" s="81">
        <f t="shared" si="4"/>
        <v>4.0416031369503012</v>
      </c>
      <c r="M154" s="81">
        <f t="shared" si="4"/>
        <v>300.92218100787994</v>
      </c>
      <c r="N154" s="81">
        <f t="shared" si="4"/>
        <v>22.012666764873398</v>
      </c>
      <c r="O154" s="81">
        <f t="shared" si="4"/>
        <v>3.1653867232021775</v>
      </c>
      <c r="P154" s="81">
        <f t="shared" si="4"/>
        <v>1.1782357511506101</v>
      </c>
      <c r="Q154" s="81">
        <f t="shared" si="4"/>
        <v>3.868352834202236</v>
      </c>
      <c r="R154" s="81">
        <f t="shared" si="4"/>
        <v>7.2301942775779731</v>
      </c>
      <c r="S154" s="81">
        <f t="shared" si="4"/>
        <v>38.521242152818985</v>
      </c>
      <c r="T154" s="81">
        <f t="shared" si="4"/>
        <v>9.1176047382470031</v>
      </c>
      <c r="U154" s="81">
        <f t="shared" si="4"/>
        <v>10.785513020605894</v>
      </c>
      <c r="V154" s="81">
        <f t="shared" si="4"/>
        <v>45.238610258557095</v>
      </c>
      <c r="W154" s="81">
        <f t="shared" si="4"/>
        <v>48.092583102128152</v>
      </c>
      <c r="X154" s="81">
        <f t="shared" si="4"/>
        <v>6.898146510446872</v>
      </c>
      <c r="Y154" s="81">
        <f t="shared" si="4"/>
        <v>7.0077246549723871</v>
      </c>
      <c r="Z154" s="81">
        <f t="shared" si="4"/>
        <v>2.871029005096569</v>
      </c>
      <c r="AA154" s="81">
        <f t="shared" si="4"/>
        <v>3.4561278675931235</v>
      </c>
      <c r="AB154" s="81">
        <f t="shared" si="4"/>
        <v>20.537099913756911</v>
      </c>
      <c r="AC154" s="81">
        <f t="shared" si="4"/>
        <v>2.7193070064425027</v>
      </c>
      <c r="AD154" s="81">
        <f t="shared" si="4"/>
        <v>4.9120076773776562</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1.7846916395001635</v>
      </c>
      <c r="F157" s="91">
        <v>8.4586552504182025E-2</v>
      </c>
      <c r="G157" s="91">
        <v>0.12074057306168987</v>
      </c>
      <c r="H157" s="91" t="s">
        <v>423</v>
      </c>
      <c r="I157" s="91">
        <v>1.437387770811053E-3</v>
      </c>
      <c r="J157" s="91">
        <v>1.437387770811053E-3</v>
      </c>
      <c r="K157" s="91">
        <v>1.437387770811053E-3</v>
      </c>
      <c r="L157" s="91" t="s">
        <v>442</v>
      </c>
      <c r="M157" s="91">
        <v>0.57105290474744996</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7104.3303614799179</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1.3744176993851833</v>
      </c>
      <c r="F158" s="91">
        <v>4.4380410412084995E-3</v>
      </c>
      <c r="G158" s="91">
        <v>3.9410173394399993E-3</v>
      </c>
      <c r="H158" s="91" t="s">
        <v>442</v>
      </c>
      <c r="I158" s="91">
        <v>7.002518238616999E-5</v>
      </c>
      <c r="J158" s="91">
        <v>7.002518238616999E-5</v>
      </c>
      <c r="K158" s="91">
        <v>7.002518238616999E-5</v>
      </c>
      <c r="L158" s="91" t="s">
        <v>442</v>
      </c>
      <c r="M158" s="91">
        <v>5.7902731419999999E-2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260.30881667480605</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3.5146918644851679</v>
      </c>
      <c r="F159" s="91">
        <v>8.5115547889319507E-2</v>
      </c>
      <c r="G159" s="91">
        <v>1.1386674009564774</v>
      </c>
      <c r="H159" s="91" t="s">
        <v>423</v>
      </c>
      <c r="I159" s="91">
        <v>0.11595452676062373</v>
      </c>
      <c r="J159" s="91">
        <v>0.11595452676062373</v>
      </c>
      <c r="K159" s="91">
        <v>0.11595452676062373</v>
      </c>
      <c r="L159" s="91">
        <v>6.0993526330087788E-3</v>
      </c>
      <c r="M159" s="91">
        <v>0.18366535033301093</v>
      </c>
      <c r="N159" s="91">
        <v>7.178461120395197E-3</v>
      </c>
      <c r="O159" s="91">
        <v>6.463064370967978E-4</v>
      </c>
      <c r="P159" s="91">
        <v>1.3271580303588066E-3</v>
      </c>
      <c r="Q159" s="91">
        <v>1.1761644962360991E-2</v>
      </c>
      <c r="R159" s="91">
        <v>1.2713832039923581E-2</v>
      </c>
      <c r="S159" s="91">
        <v>4.907501013264047E-2</v>
      </c>
      <c r="T159" s="91">
        <v>0.52345160440836969</v>
      </c>
      <c r="U159" s="91">
        <v>6.6160046912008743E-3</v>
      </c>
      <c r="V159" s="91">
        <v>5.9203934023668123E-2</v>
      </c>
      <c r="W159" s="91">
        <v>1.1613730407149201E-2</v>
      </c>
      <c r="X159" s="91" t="s">
        <v>423</v>
      </c>
      <c r="Y159" s="91" t="s">
        <v>423</v>
      </c>
      <c r="Z159" s="91" t="s">
        <v>423</v>
      </c>
      <c r="AA159" s="91" t="s">
        <v>423</v>
      </c>
      <c r="AB159" s="91" t="s">
        <v>423</v>
      </c>
      <c r="AC159" s="91">
        <v>4.8645708563085895E-3</v>
      </c>
      <c r="AD159" s="91">
        <v>1.0011216280472924E-2</v>
      </c>
      <c r="AE159" s="86"/>
      <c r="AF159" s="91">
        <v>2051.762400680735</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23" priority="2" operator="equal">
      <formula>0</formula>
    </cfRule>
  </conditionalFormatting>
  <conditionalFormatting sqref="AF23:AK23 AF25:AK36 AF40:AK42 AF44:AK44 AF48:AK48 AF64:AK65 AF72:AK72 AF82:AK82 AF84:AK91 AF94:AK140">
    <cfRule type="cellIs" dxfId="22" priority="1" operator="equal">
      <formula>0</formula>
    </cfRule>
  </conditionalFormatting>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2013</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26.251844812703588</v>
      </c>
      <c r="F14" s="40">
        <v>0.66257470787932871</v>
      </c>
      <c r="G14" s="40">
        <v>141.73558126505932</v>
      </c>
      <c r="H14" s="40" t="s">
        <v>442</v>
      </c>
      <c r="I14" s="40">
        <v>1.8346440677472586</v>
      </c>
      <c r="J14" s="40">
        <v>4.5398248856460368</v>
      </c>
      <c r="K14" s="40">
        <v>7.8086364469129173</v>
      </c>
      <c r="L14" s="40">
        <v>4.1259180963939039E-2</v>
      </c>
      <c r="M14" s="40">
        <v>4.7334227096827677</v>
      </c>
      <c r="N14" s="40">
        <v>3.0039833789988557</v>
      </c>
      <c r="O14" s="40">
        <v>0.33573496970317573</v>
      </c>
      <c r="P14" s="40">
        <v>0.55402069243555963</v>
      </c>
      <c r="Q14" s="40">
        <v>2.6232599729332065</v>
      </c>
      <c r="R14" s="40">
        <v>1.7052042512750667</v>
      </c>
      <c r="S14" s="40">
        <v>0.4928605372447758</v>
      </c>
      <c r="T14" s="40">
        <v>3.4179738915464424</v>
      </c>
      <c r="U14" s="40">
        <v>8.1690097098389316</v>
      </c>
      <c r="V14" s="40">
        <v>4.3668642220912899</v>
      </c>
      <c r="W14" s="40">
        <v>2.1213004292000446</v>
      </c>
      <c r="X14" s="40">
        <v>3.793990814860207E-2</v>
      </c>
      <c r="Y14" s="40">
        <v>6.5636121016915808E-2</v>
      </c>
      <c r="Z14" s="40">
        <v>3.9031797955046757E-2</v>
      </c>
      <c r="AA14" s="40">
        <v>1.7906717427830107E-2</v>
      </c>
      <c r="AB14" s="40">
        <v>0.16051454454839476</v>
      </c>
      <c r="AC14" s="40">
        <v>1.4956167864221033</v>
      </c>
      <c r="AD14" s="40">
        <v>0.49238294143193684</v>
      </c>
      <c r="AE14" s="193"/>
      <c r="AF14" s="40">
        <v>6716.4769768999995</v>
      </c>
      <c r="AG14" s="40">
        <v>229139.67308260003</v>
      </c>
      <c r="AH14" s="40">
        <v>37881.3186642</v>
      </c>
      <c r="AI14" s="40">
        <v>35.104980000000005</v>
      </c>
      <c r="AJ14" s="40" t="s">
        <v>441</v>
      </c>
      <c r="AK14" s="40" t="s">
        <v>423</v>
      </c>
      <c r="AL14" s="41" t="s">
        <v>70</v>
      </c>
    </row>
    <row r="15" spans="1:38" s="5" customFormat="1" ht="26.25" customHeight="1" thickBot="1" x14ac:dyDescent="0.25">
      <c r="A15" s="38" t="s">
        <v>73</v>
      </c>
      <c r="B15" s="38" t="s">
        <v>21</v>
      </c>
      <c r="C15" s="38" t="s">
        <v>74</v>
      </c>
      <c r="D15" s="39"/>
      <c r="E15" s="40">
        <v>0.80515475800000003</v>
      </c>
      <c r="F15" s="40">
        <v>5.29796E-3</v>
      </c>
      <c r="G15" s="40">
        <v>0.80156405297969835</v>
      </c>
      <c r="H15" s="40" t="s">
        <v>442</v>
      </c>
      <c r="I15" s="40">
        <v>1.749687674E-2</v>
      </c>
      <c r="J15" s="40">
        <v>2.3496876739999999E-2</v>
      </c>
      <c r="K15" s="40">
        <v>2.849687674E-2</v>
      </c>
      <c r="L15" s="40">
        <v>2.0374922001600002E-3</v>
      </c>
      <c r="M15" s="40">
        <v>0.1649742186</v>
      </c>
      <c r="N15" s="40">
        <v>1.9678211260000002E-2</v>
      </c>
      <c r="O15" s="40">
        <v>3.8416069520000001E-3</v>
      </c>
      <c r="P15" s="40">
        <v>3.8416069520000001E-3</v>
      </c>
      <c r="Q15" s="40">
        <v>7.4156616320000006E-3</v>
      </c>
      <c r="R15" s="40">
        <v>7.7447822660000012E-2</v>
      </c>
      <c r="S15" s="40">
        <v>4.2708523451999998E-2</v>
      </c>
      <c r="T15" s="40">
        <v>0.84201523303999992</v>
      </c>
      <c r="U15" s="40">
        <v>1.6721269360000002E-2</v>
      </c>
      <c r="V15" s="40">
        <v>0.20849426500000001</v>
      </c>
      <c r="W15" s="40">
        <v>2.5000000000000001E-3</v>
      </c>
      <c r="X15" s="40">
        <v>6.2646939540000002E-6</v>
      </c>
      <c r="Y15" s="40">
        <v>1.4375263239999999E-5</v>
      </c>
      <c r="Z15" s="40">
        <v>5.9088518460000003E-6</v>
      </c>
      <c r="AA15" s="40">
        <v>5.9088518460000003E-6</v>
      </c>
      <c r="AB15" s="40">
        <v>3.2457660886000003E-5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2.6949218767999994E-2</v>
      </c>
      <c r="F16" s="40">
        <v>1.4175211320000001E-3</v>
      </c>
      <c r="G16" s="40">
        <v>0.13954085664080002</v>
      </c>
      <c r="H16" s="40" t="s">
        <v>442</v>
      </c>
      <c r="I16" s="40">
        <v>2.6303504071999999E-3</v>
      </c>
      <c r="J16" s="40">
        <v>2.8045718375999998E-3</v>
      </c>
      <c r="K16" s="40">
        <v>2.9386632680000004E-3</v>
      </c>
      <c r="L16" s="40">
        <v>1.5710224062080001E-4</v>
      </c>
      <c r="M16" s="40">
        <v>9.2554689600000024E-3</v>
      </c>
      <c r="N16" s="40">
        <v>3.4563912652E-3</v>
      </c>
      <c r="O16" s="40">
        <v>3.5782471800000005E-5</v>
      </c>
      <c r="P16" s="40">
        <v>3.4465740840000002E-4</v>
      </c>
      <c r="Q16" s="40">
        <v>1.919519464E-4</v>
      </c>
      <c r="R16" s="40">
        <v>6.4676583996799999E-4</v>
      </c>
      <c r="S16" s="40">
        <v>3.7897067359679993E-4</v>
      </c>
      <c r="T16" s="40">
        <v>2.0881739677679999E-3</v>
      </c>
      <c r="U16" s="40">
        <v>7.1691419999999991E-5</v>
      </c>
      <c r="V16" s="40">
        <v>5.0807981451999997E-3</v>
      </c>
      <c r="W16" s="40">
        <v>3.4240867600000002E-3</v>
      </c>
      <c r="X16" s="40">
        <v>4.651469488000001E-4</v>
      </c>
      <c r="Y16" s="40">
        <v>6.0641847920000005E-4</v>
      </c>
      <c r="Z16" s="40">
        <v>5.2108151840000007E-4</v>
      </c>
      <c r="AA16" s="40">
        <v>2.1465144559999999E-4</v>
      </c>
      <c r="AB16" s="40">
        <v>1.8072983920000001E-3</v>
      </c>
      <c r="AC16" s="40">
        <v>2.0784171712000006E-5</v>
      </c>
      <c r="AD16" s="40">
        <v>5.6988857920000019E-3</v>
      </c>
      <c r="AE16" s="193"/>
      <c r="AF16" s="40">
        <v>7.1801000000000013</v>
      </c>
      <c r="AG16" s="40">
        <v>33.522857600000002</v>
      </c>
      <c r="AH16" s="40">
        <v>422.33679999999998</v>
      </c>
      <c r="AI16" s="40" t="s">
        <v>441</v>
      </c>
      <c r="AJ16" s="40" t="s">
        <v>423</v>
      </c>
      <c r="AK16" s="40" t="s">
        <v>423</v>
      </c>
      <c r="AL16" s="41" t="s">
        <v>70</v>
      </c>
    </row>
    <row r="17" spans="1:38" s="5" customFormat="1" ht="26.25" customHeight="1" thickBot="1" x14ac:dyDescent="0.25">
      <c r="A17" s="38" t="s">
        <v>73</v>
      </c>
      <c r="B17" s="38" t="s">
        <v>2</v>
      </c>
      <c r="C17" s="38" t="s">
        <v>76</v>
      </c>
      <c r="D17" s="39"/>
      <c r="E17" s="40">
        <v>9.9949949499999996E-2</v>
      </c>
      <c r="F17" s="40">
        <v>3.0468210050000003E-2</v>
      </c>
      <c r="G17" s="40">
        <v>1.1956547881499997E-3</v>
      </c>
      <c r="H17" s="40" t="s">
        <v>442</v>
      </c>
      <c r="I17" s="40">
        <v>1.0875649875E-3</v>
      </c>
      <c r="J17" s="40">
        <v>1.0877059875000002E-3</v>
      </c>
      <c r="K17" s="40">
        <v>1.0879879875000001E-3</v>
      </c>
      <c r="L17" s="40">
        <v>6.4399540995000023E-5</v>
      </c>
      <c r="M17" s="40">
        <v>3.9391596750000001E-2</v>
      </c>
      <c r="N17" s="40">
        <v>1.8526780725000001E-5</v>
      </c>
      <c r="O17" s="40">
        <v>3.0403118875000001E-6</v>
      </c>
      <c r="P17" s="40">
        <v>7.1615236000000004E-4</v>
      </c>
      <c r="Q17" s="40">
        <v>1.3585470299999999E-4</v>
      </c>
      <c r="R17" s="40">
        <v>2.0811158224000001E-5</v>
      </c>
      <c r="S17" s="40">
        <v>4.7055301473999989E-6</v>
      </c>
      <c r="T17" s="40">
        <v>1.74707385615E-5</v>
      </c>
      <c r="U17" s="40">
        <v>7.7178189649999994E-5</v>
      </c>
      <c r="V17" s="40">
        <v>1.091793980475E-3</v>
      </c>
      <c r="W17" s="40">
        <v>1.6809000000000001E-5</v>
      </c>
      <c r="X17" s="40">
        <v>1.4136765000000002E-6</v>
      </c>
      <c r="Y17" s="40">
        <v>2.2850250000000002E-6</v>
      </c>
      <c r="Z17" s="40">
        <v>7.0828950000000009E-7</v>
      </c>
      <c r="AA17" s="40">
        <v>5.6690249999999999E-7</v>
      </c>
      <c r="AB17" s="40">
        <v>4.9738935000000005E-6</v>
      </c>
      <c r="AC17" s="40">
        <v>7.0500000000000003E-7</v>
      </c>
      <c r="AD17" s="40">
        <v>9.87E-10</v>
      </c>
      <c r="AE17" s="193"/>
      <c r="AF17" s="40">
        <v>1.9350000000000001</v>
      </c>
      <c r="AG17" s="40">
        <v>2.8554174000000003</v>
      </c>
      <c r="AH17" s="40">
        <v>1351.3788999999999</v>
      </c>
      <c r="AI17" s="40">
        <v>0.14099999999999999</v>
      </c>
      <c r="AJ17" s="40" t="s">
        <v>441</v>
      </c>
      <c r="AK17" s="40" t="s">
        <v>423</v>
      </c>
      <c r="AL17" s="41" t="s">
        <v>70</v>
      </c>
    </row>
    <row r="18" spans="1:38" s="5" customFormat="1" ht="26.25" customHeight="1" thickBot="1" x14ac:dyDescent="0.25">
      <c r="A18" s="38" t="s">
        <v>73</v>
      </c>
      <c r="B18" s="38" t="s">
        <v>4</v>
      </c>
      <c r="C18" s="38" t="s">
        <v>77</v>
      </c>
      <c r="D18" s="39"/>
      <c r="E18" s="40">
        <v>0.54187265061200007</v>
      </c>
      <c r="F18" s="40">
        <v>3.1271846599999995E-4</v>
      </c>
      <c r="G18" s="40">
        <v>4.5190706991730008E-3</v>
      </c>
      <c r="H18" s="40" t="s">
        <v>442</v>
      </c>
      <c r="I18" s="40">
        <v>1.3316972985E-4</v>
      </c>
      <c r="J18" s="40">
        <v>1.5498572985000002E-4</v>
      </c>
      <c r="K18" s="40">
        <v>1.5498572985000002E-4</v>
      </c>
      <c r="L18" s="40">
        <v>3.6599434119000008E-6</v>
      </c>
      <c r="M18" s="40">
        <v>8.6446558650000015E-3</v>
      </c>
      <c r="N18" s="40">
        <v>3.1936789099499983E-5</v>
      </c>
      <c r="O18" s="40">
        <v>8.3977818325000002E-7</v>
      </c>
      <c r="P18" s="40">
        <v>1.4986933300000001E-5</v>
      </c>
      <c r="Q18" s="40">
        <v>2.0339727959999995E-5</v>
      </c>
      <c r="R18" s="40">
        <v>5.3643866477080001E-5</v>
      </c>
      <c r="S18" s="40">
        <v>1.1505986647707998E-5</v>
      </c>
      <c r="T18" s="40">
        <v>5.8489506829383011E-4</v>
      </c>
      <c r="U18" s="40">
        <v>1.6191200629999999E-6</v>
      </c>
      <c r="V18" s="40">
        <v>1.6078789099499997E-5</v>
      </c>
      <c r="W18" s="40">
        <v>2.6766000000000001E-5</v>
      </c>
      <c r="X18" s="40">
        <v>6.1416000000000006E-6</v>
      </c>
      <c r="Y18" s="40">
        <v>8.8181999999999997E-6</v>
      </c>
      <c r="Z18" s="40">
        <v>3.5841599999999999E-5</v>
      </c>
      <c r="AA18" s="40">
        <v>3.6665999999999998E-6</v>
      </c>
      <c r="AB18" s="40">
        <v>5.4467999999999994E-5</v>
      </c>
      <c r="AC18" s="40" t="s">
        <v>423</v>
      </c>
      <c r="AD18" s="40" t="s">
        <v>423</v>
      </c>
      <c r="AE18" s="193"/>
      <c r="AF18" s="40">
        <v>551.74509399999999</v>
      </c>
      <c r="AG18" s="40">
        <v>1887.0764196000002</v>
      </c>
      <c r="AH18" s="40">
        <v>909.23559299999999</v>
      </c>
      <c r="AI18" s="40" t="s">
        <v>442</v>
      </c>
      <c r="AJ18" s="40" t="s">
        <v>442</v>
      </c>
      <c r="AK18" s="40" t="s">
        <v>423</v>
      </c>
      <c r="AL18" s="41" t="s">
        <v>70</v>
      </c>
    </row>
    <row r="19" spans="1:38" s="5" customFormat="1" ht="24.75" customHeight="1" thickBot="1" x14ac:dyDescent="0.25">
      <c r="A19" s="144" t="s">
        <v>73</v>
      </c>
      <c r="B19" s="38" t="s">
        <v>78</v>
      </c>
      <c r="C19" s="144" t="s">
        <v>79</v>
      </c>
      <c r="D19" s="145"/>
      <c r="E19" s="40">
        <v>0.74557448510159996</v>
      </c>
      <c r="F19" s="40">
        <v>2.4562209137680004E-2</v>
      </c>
      <c r="G19" s="40">
        <v>3.543978355150159E-2</v>
      </c>
      <c r="H19" s="40" t="s">
        <v>442</v>
      </c>
      <c r="I19" s="40">
        <v>1.0445214807724014E-2</v>
      </c>
      <c r="J19" s="40">
        <v>1.1036576887724017E-2</v>
      </c>
      <c r="K19" s="40">
        <v>1.1125236887724016E-2</v>
      </c>
      <c r="L19" s="40">
        <v>2.966364031619999E-4</v>
      </c>
      <c r="M19" s="40">
        <v>0.34916295505880018</v>
      </c>
      <c r="N19" s="40">
        <v>2.5927657464246013E-3</v>
      </c>
      <c r="O19" s="40">
        <v>5.5781306370745998E-4</v>
      </c>
      <c r="P19" s="40">
        <v>1.0171852087759994E-3</v>
      </c>
      <c r="Q19" s="40">
        <v>2.8691599287759993E-3</v>
      </c>
      <c r="R19" s="40">
        <v>2.86232971407173E-3</v>
      </c>
      <c r="S19" s="40">
        <v>8.2684432912749292E-4</v>
      </c>
      <c r="T19" s="40">
        <v>2.3201235364286026E-2</v>
      </c>
      <c r="U19" s="40">
        <v>2.7953728608208028E-4</v>
      </c>
      <c r="V19" s="40">
        <v>2.1471355006586191E-2</v>
      </c>
      <c r="W19" s="40">
        <v>1.50307376302E-2</v>
      </c>
      <c r="X19" s="40">
        <v>7.9632433599999991E-4</v>
      </c>
      <c r="Y19" s="40">
        <v>1.1368526226999999E-3</v>
      </c>
      <c r="Z19" s="40">
        <v>3.0309566749500004E-3</v>
      </c>
      <c r="AA19" s="40">
        <v>3.4393420405999997E-4</v>
      </c>
      <c r="AB19" s="40">
        <v>5.30806783771E-3</v>
      </c>
      <c r="AC19" s="40">
        <v>2.0216760000000002E-4</v>
      </c>
      <c r="AD19" s="40">
        <v>1.9282531550000005E-4</v>
      </c>
      <c r="AE19" s="193"/>
      <c r="AF19" s="40">
        <v>95.145958000000007</v>
      </c>
      <c r="AG19" s="40">
        <v>1.1299999999999999</v>
      </c>
      <c r="AH19" s="40">
        <v>9747.8176556000035</v>
      </c>
      <c r="AI19" s="40">
        <v>40.293399999999998</v>
      </c>
      <c r="AJ19" s="40" t="s">
        <v>441</v>
      </c>
      <c r="AK19" s="40" t="s">
        <v>423</v>
      </c>
      <c r="AL19" s="146" t="s">
        <v>70</v>
      </c>
    </row>
    <row r="20" spans="1:38" s="5" customFormat="1" ht="26.25" customHeight="1" thickBot="1" x14ac:dyDescent="0.25">
      <c r="A20" s="38" t="s">
        <v>73</v>
      </c>
      <c r="B20" s="38" t="s">
        <v>5</v>
      </c>
      <c r="C20" s="38" t="s">
        <v>80</v>
      </c>
      <c r="D20" s="39"/>
      <c r="E20" s="40">
        <v>0.58053046625999982</v>
      </c>
      <c r="F20" s="40">
        <v>4.9693341622999987E-2</v>
      </c>
      <c r="G20" s="40">
        <v>8.6028105587879988E-2</v>
      </c>
      <c r="H20" s="40" t="s">
        <v>442</v>
      </c>
      <c r="I20" s="40">
        <v>0.13733683206139993</v>
      </c>
      <c r="J20" s="40">
        <v>0.15474896177139996</v>
      </c>
      <c r="K20" s="40">
        <v>0.16947013930139995</v>
      </c>
      <c r="L20" s="40">
        <v>1.2654967433800275E-2</v>
      </c>
      <c r="M20" s="40">
        <v>0.72662993384900021</v>
      </c>
      <c r="N20" s="40">
        <v>6.6051225243931311E-2</v>
      </c>
      <c r="O20" s="40">
        <v>2.895824721564683E-2</v>
      </c>
      <c r="P20" s="40">
        <v>2.3191643813966099E-3</v>
      </c>
      <c r="Q20" s="40">
        <v>9.4070175267627163E-4</v>
      </c>
      <c r="R20" s="40">
        <v>5.2279319372787209E-2</v>
      </c>
      <c r="S20" s="40">
        <v>1.4154311167854879E-2</v>
      </c>
      <c r="T20" s="40">
        <v>1.488020470289028E-2</v>
      </c>
      <c r="U20" s="40">
        <v>1.3298631582725419E-3</v>
      </c>
      <c r="V20" s="40">
        <v>1.1482876266672017</v>
      </c>
      <c r="W20" s="40">
        <v>0.22796771217372883</v>
      </c>
      <c r="X20" s="40">
        <v>2.30598787625E-2</v>
      </c>
      <c r="Y20" s="40">
        <v>3.6626275354062716E-2</v>
      </c>
      <c r="Z20" s="40">
        <v>1.2565380804062712E-2</v>
      </c>
      <c r="AA20" s="40">
        <v>9.2669193435808827E-3</v>
      </c>
      <c r="AB20" s="40">
        <v>8.1518454264206314E-2</v>
      </c>
      <c r="AC20" s="40">
        <v>1.1138948107749997E-2</v>
      </c>
      <c r="AD20" s="40">
        <v>9.7063971719999979E-3</v>
      </c>
      <c r="AE20" s="193"/>
      <c r="AF20" s="40">
        <v>80.732849999999999</v>
      </c>
      <c r="AG20" s="40">
        <v>57.005012499999999</v>
      </c>
      <c r="AH20" s="40">
        <v>1895.6209350000004</v>
      </c>
      <c r="AI20" s="40">
        <v>7168.6535000000003</v>
      </c>
      <c r="AJ20" s="40" t="s">
        <v>423</v>
      </c>
      <c r="AK20" s="40" t="s">
        <v>423</v>
      </c>
      <c r="AL20" s="41" t="s">
        <v>70</v>
      </c>
    </row>
    <row r="21" spans="1:38" s="5" customFormat="1" ht="24.75" customHeight="1" thickBot="1" x14ac:dyDescent="0.25">
      <c r="A21" s="144" t="s">
        <v>73</v>
      </c>
      <c r="B21" s="38" t="s">
        <v>81</v>
      </c>
      <c r="C21" s="144" t="s">
        <v>82</v>
      </c>
      <c r="D21" s="145"/>
      <c r="E21" s="40">
        <v>0.3045228213620006</v>
      </c>
      <c r="F21" s="40">
        <v>2.5196529336799986E-2</v>
      </c>
      <c r="G21" s="40">
        <v>0.20475134844238549</v>
      </c>
      <c r="H21" s="40" t="s">
        <v>442</v>
      </c>
      <c r="I21" s="40">
        <v>2.9417263216519964E-2</v>
      </c>
      <c r="J21" s="40">
        <v>3.1048031082319953E-2</v>
      </c>
      <c r="K21" s="40">
        <v>3.2383488889919987E-2</v>
      </c>
      <c r="L21" s="40">
        <v>3.5601034561856758E-3</v>
      </c>
      <c r="M21" s="40">
        <v>0.30236054426799996</v>
      </c>
      <c r="N21" s="40">
        <v>2.3412962839876379E-2</v>
      </c>
      <c r="O21" s="40">
        <v>7.7059566547794008E-3</v>
      </c>
      <c r="P21" s="40">
        <v>1.0823697895679983E-3</v>
      </c>
      <c r="Q21" s="40">
        <v>9.1910161415399987E-4</v>
      </c>
      <c r="R21" s="40">
        <v>1.8417362424513316E-2</v>
      </c>
      <c r="S21" s="40">
        <v>5.4800754186113323E-3</v>
      </c>
      <c r="T21" s="40">
        <v>5.7945503924833983E-2</v>
      </c>
      <c r="U21" s="40">
        <v>4.3220663059360026E-4</v>
      </c>
      <c r="V21" s="40">
        <v>0.30751331315287661</v>
      </c>
      <c r="W21" s="40">
        <v>6.4829098624999998E-2</v>
      </c>
      <c r="X21" s="40">
        <v>7.5070178241999994E-3</v>
      </c>
      <c r="Y21" s="40">
        <v>1.1398053719300002E-2</v>
      </c>
      <c r="Z21" s="40">
        <v>1.2169991949249993E-2</v>
      </c>
      <c r="AA21" s="40">
        <v>3.0631533342999999E-3</v>
      </c>
      <c r="AB21" s="40">
        <v>3.4138216827049997E-2</v>
      </c>
      <c r="AC21" s="40">
        <v>2.9482237273200005E-3</v>
      </c>
      <c r="AD21" s="40">
        <v>7.075638424202604E-3</v>
      </c>
      <c r="AE21" s="193"/>
      <c r="AF21" s="40">
        <v>217.79558000000006</v>
      </c>
      <c r="AG21" s="40">
        <v>41.597336000000006</v>
      </c>
      <c r="AH21" s="40">
        <v>3588.5340175999995</v>
      </c>
      <c r="AI21" s="40">
        <v>584.46133179999993</v>
      </c>
      <c r="AJ21" s="40" t="s">
        <v>441</v>
      </c>
      <c r="AK21" s="40" t="s">
        <v>423</v>
      </c>
      <c r="AL21" s="146" t="s">
        <v>70</v>
      </c>
    </row>
    <row r="22" spans="1:38" s="5" customFormat="1" ht="26.25" customHeight="1" thickBot="1" x14ac:dyDescent="0.25">
      <c r="A22" s="38" t="s">
        <v>73</v>
      </c>
      <c r="B22" s="38" t="s">
        <v>3</v>
      </c>
      <c r="C22" s="38" t="s">
        <v>83</v>
      </c>
      <c r="D22" s="39"/>
      <c r="E22" s="40">
        <v>0.60142455675119999</v>
      </c>
      <c r="F22" s="40">
        <v>5.7863798329860008E-2</v>
      </c>
      <c r="G22" s="40">
        <v>0.45152082384561376</v>
      </c>
      <c r="H22" s="40">
        <v>4.5120000000000002E-6</v>
      </c>
      <c r="I22" s="40">
        <v>2.0578985514181997E-2</v>
      </c>
      <c r="J22" s="40">
        <v>2.2341574629981993E-2</v>
      </c>
      <c r="K22" s="40">
        <v>2.3471066813381999E-2</v>
      </c>
      <c r="L22" s="40">
        <v>1.4910982388955205E-3</v>
      </c>
      <c r="M22" s="40">
        <v>0.38386684012330025</v>
      </c>
      <c r="N22" s="40">
        <v>2.2058409954664092E-2</v>
      </c>
      <c r="O22" s="40">
        <v>3.6548501829911019E-4</v>
      </c>
      <c r="P22" s="40">
        <v>2.2807433905760012E-3</v>
      </c>
      <c r="Q22" s="40">
        <v>9.6416659182600034E-4</v>
      </c>
      <c r="R22" s="40">
        <v>3.4193497959550674E-3</v>
      </c>
      <c r="S22" s="40">
        <v>3.1323491326103758E-3</v>
      </c>
      <c r="T22" s="40">
        <v>1.6082178816080872E-2</v>
      </c>
      <c r="U22" s="40">
        <v>3.9804891713899997E-4</v>
      </c>
      <c r="V22" s="40">
        <v>3.6071043029492218E-2</v>
      </c>
      <c r="W22" s="40">
        <v>3.2656255756129994E-2</v>
      </c>
      <c r="X22" s="40">
        <v>7.4287562743993001E-3</v>
      </c>
      <c r="Y22" s="40">
        <v>9.6221938603850005E-3</v>
      </c>
      <c r="Z22" s="40">
        <v>5.4390810240498993E-3</v>
      </c>
      <c r="AA22" s="40">
        <v>3.0341414626205002E-3</v>
      </c>
      <c r="AB22" s="40">
        <v>2.5524172621454701E-2</v>
      </c>
      <c r="AC22" s="40">
        <v>1.2350359398399999E-4</v>
      </c>
      <c r="AD22" s="40">
        <v>2.6762891597823107E-2</v>
      </c>
      <c r="AE22" s="193"/>
      <c r="AF22" s="40">
        <v>5125.8899694000011</v>
      </c>
      <c r="AG22" s="40">
        <v>2326.0082136000001</v>
      </c>
      <c r="AH22" s="40">
        <v>8214.9724892000013</v>
      </c>
      <c r="AI22" s="40">
        <v>170.94949360000001</v>
      </c>
      <c r="AJ22" s="40">
        <v>1310.2452886000001</v>
      </c>
      <c r="AK22" s="40" t="s">
        <v>423</v>
      </c>
      <c r="AL22" s="41" t="s">
        <v>70</v>
      </c>
    </row>
    <row r="23" spans="1:38" s="5" customFormat="1" ht="24.75" customHeight="1" thickBot="1" x14ac:dyDescent="0.25">
      <c r="A23" s="144" t="s">
        <v>84</v>
      </c>
      <c r="B23" s="38" t="s">
        <v>85</v>
      </c>
      <c r="C23" s="144" t="s">
        <v>443</v>
      </c>
      <c r="D23" s="147"/>
      <c r="E23" s="40">
        <v>0.58732200000000001</v>
      </c>
      <c r="F23" s="40">
        <v>6.0786E-2</v>
      </c>
      <c r="G23" s="40">
        <v>2.9519999999999997E-4</v>
      </c>
      <c r="H23" s="40">
        <v>1.44E-4</v>
      </c>
      <c r="I23" s="40">
        <v>3.7872000000000003E-2</v>
      </c>
      <c r="J23" s="40">
        <v>3.7872000000000003E-2</v>
      </c>
      <c r="K23" s="40">
        <v>3.7872000000000003E-2</v>
      </c>
      <c r="L23" s="40" t="s">
        <v>423</v>
      </c>
      <c r="M23" s="40">
        <v>0.19393199999999999</v>
      </c>
      <c r="N23" s="40" t="s">
        <v>423</v>
      </c>
      <c r="O23" s="40">
        <v>1.7999999999999998E-4</v>
      </c>
      <c r="P23" s="40" t="s">
        <v>423</v>
      </c>
      <c r="Q23" s="40" t="s">
        <v>423</v>
      </c>
      <c r="R23" s="40">
        <v>8.9999999999999998E-4</v>
      </c>
      <c r="S23" s="40">
        <v>3.0599999999999999E-2</v>
      </c>
      <c r="T23" s="40">
        <v>1.2600000000000003E-3</v>
      </c>
      <c r="U23" s="40">
        <v>1.7999999999999998E-4</v>
      </c>
      <c r="V23" s="40">
        <v>1.7999999999999999E-2</v>
      </c>
      <c r="W23" s="40" t="s">
        <v>423</v>
      </c>
      <c r="X23" s="40">
        <v>5.4000000000000001E-4</v>
      </c>
      <c r="Y23" s="40">
        <v>8.9999999999999998E-4</v>
      </c>
      <c r="Z23" s="40" t="s">
        <v>423</v>
      </c>
      <c r="AA23" s="40" t="s">
        <v>423</v>
      </c>
      <c r="AB23" s="40">
        <v>1.4399999999999999E-3</v>
      </c>
      <c r="AC23" s="40" t="s">
        <v>423</v>
      </c>
      <c r="AD23" s="40" t="s">
        <v>423</v>
      </c>
      <c r="AE23" s="193"/>
      <c r="AF23" s="40">
        <v>755.82</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v>0.51081875498700124</v>
      </c>
      <c r="F24" s="40">
        <v>3.6810722872999982E-2</v>
      </c>
      <c r="G24" s="40">
        <v>0.34774057038227002</v>
      </c>
      <c r="H24" s="40" t="s">
        <v>442</v>
      </c>
      <c r="I24" s="40">
        <v>7.7778040494899836E-2</v>
      </c>
      <c r="J24" s="40">
        <v>8.3389803361999734E-2</v>
      </c>
      <c r="K24" s="40">
        <v>8.6899709894599733E-2</v>
      </c>
      <c r="L24" s="40">
        <v>9.534276747793214E-3</v>
      </c>
      <c r="M24" s="40">
        <v>0.57650137969500248</v>
      </c>
      <c r="N24" s="40">
        <v>5.8746572773319967E-2</v>
      </c>
      <c r="O24" s="40">
        <v>2.0594054550216016E-2</v>
      </c>
      <c r="P24" s="40">
        <v>2.1350431269800008E-3</v>
      </c>
      <c r="Q24" s="40">
        <v>1.4611497283449999E-3</v>
      </c>
      <c r="R24" s="40">
        <v>4.8086020900654169E-2</v>
      </c>
      <c r="S24" s="40">
        <v>1.3119872401679909E-2</v>
      </c>
      <c r="T24" s="40">
        <v>0.12762368923013653</v>
      </c>
      <c r="U24" s="40">
        <v>1.0129120964900051E-3</v>
      </c>
      <c r="V24" s="40">
        <v>0.81985898168995452</v>
      </c>
      <c r="W24" s="40">
        <v>0.17136012590000002</v>
      </c>
      <c r="X24" s="40">
        <v>1.8612892087819986E-2</v>
      </c>
      <c r="Y24" s="40">
        <v>2.8921355798799994E-2</v>
      </c>
      <c r="Z24" s="40">
        <v>2.0445809800759999E-2</v>
      </c>
      <c r="AA24" s="40">
        <v>7.706589739099998E-3</v>
      </c>
      <c r="AB24" s="40">
        <v>7.5686647426479986E-2</v>
      </c>
      <c r="AC24" s="40">
        <v>7.8833384124479995E-3</v>
      </c>
      <c r="AD24" s="40">
        <v>1.6073179089328496E-2</v>
      </c>
      <c r="AE24" s="193"/>
      <c r="AF24" s="40">
        <v>919.30562359999976</v>
      </c>
      <c r="AG24" s="40">
        <v>101.43468100000004</v>
      </c>
      <c r="AH24" s="40">
        <v>2616.8069599999994</v>
      </c>
      <c r="AI24" s="40">
        <v>1564.8849254999991</v>
      </c>
      <c r="AJ24" s="40" t="s">
        <v>441</v>
      </c>
      <c r="AK24" s="40" t="s">
        <v>423</v>
      </c>
      <c r="AL24" s="146" t="s">
        <v>70</v>
      </c>
    </row>
    <row r="25" spans="1:38" s="5" customFormat="1" ht="24.75" customHeight="1" thickBot="1" x14ac:dyDescent="0.25">
      <c r="A25" s="144" t="s">
        <v>89</v>
      </c>
      <c r="B25" s="38" t="s">
        <v>90</v>
      </c>
      <c r="C25" s="144" t="s">
        <v>91</v>
      </c>
      <c r="D25" s="145"/>
      <c r="E25" s="40">
        <v>0.21489923236406869</v>
      </c>
      <c r="F25" s="40">
        <v>1.2704798998001495E-2</v>
      </c>
      <c r="G25" s="40">
        <v>1.7877883269999988E-2</v>
      </c>
      <c r="H25" s="40" t="s">
        <v>423</v>
      </c>
      <c r="I25" s="40">
        <v>2.1283194394145985E-4</v>
      </c>
      <c r="J25" s="40">
        <v>2.1283194394145985E-4</v>
      </c>
      <c r="K25" s="40">
        <v>2.1283194394145985E-4</v>
      </c>
      <c r="L25" s="40" t="s">
        <v>442</v>
      </c>
      <c r="M25" s="40">
        <v>8.6245067270959888E-2</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915.1773589482774</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2.4436395221228525E-2</v>
      </c>
      <c r="F26" s="40">
        <v>1.238613869988E-3</v>
      </c>
      <c r="G26" s="40">
        <v>1.4672819947500004E-3</v>
      </c>
      <c r="H26" s="40" t="s">
        <v>442</v>
      </c>
      <c r="I26" s="40">
        <v>2.7467642714780505E-5</v>
      </c>
      <c r="J26" s="40">
        <v>2.7467642714780505E-5</v>
      </c>
      <c r="K26" s="40">
        <v>2.7467642714780505E-5</v>
      </c>
      <c r="L26" s="40" t="s">
        <v>442</v>
      </c>
      <c r="M26" s="40">
        <v>3.5726326624999999E-2</v>
      </c>
      <c r="N26" s="40">
        <v>1.6480585628868303</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108.85086411318437</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16.884657480753283</v>
      </c>
      <c r="F27" s="40">
        <v>7.2955358170025182</v>
      </c>
      <c r="G27" s="40">
        <v>1.7656308171223819E-2</v>
      </c>
      <c r="H27" s="40">
        <v>0.70017764588234865</v>
      </c>
      <c r="I27" s="40">
        <v>1.0588454521070114</v>
      </c>
      <c r="J27" s="40">
        <v>1.0588454521070114</v>
      </c>
      <c r="K27" s="40">
        <v>1.0588454521070114</v>
      </c>
      <c r="L27" s="40">
        <v>0.57642777303720905</v>
      </c>
      <c r="M27" s="40">
        <v>61.837377603729252</v>
      </c>
      <c r="N27" s="40">
        <v>9.5270714828110366E-4</v>
      </c>
      <c r="O27" s="40">
        <v>1.108830226715088E-4</v>
      </c>
      <c r="P27" s="40">
        <v>6.8747542021179182E-3</v>
      </c>
      <c r="Q27" s="40">
        <v>1.8273527573452156E-4</v>
      </c>
      <c r="R27" s="40">
        <v>8.0385906726030739E-3</v>
      </c>
      <c r="S27" s="40">
        <v>5.4980337461972145E-3</v>
      </c>
      <c r="T27" s="40">
        <v>1.0289936348134774E-3</v>
      </c>
      <c r="U27" s="40">
        <v>1.4370450612602532E-4</v>
      </c>
      <c r="V27" s="40">
        <v>2.4695888014429689E-2</v>
      </c>
      <c r="W27" s="40">
        <v>0.83723039999999993</v>
      </c>
      <c r="X27" s="40">
        <v>2.3045928875200003E-2</v>
      </c>
      <c r="Y27" s="40">
        <v>2.62274741891E-2</v>
      </c>
      <c r="Z27" s="40">
        <v>1.9974713845699998E-2</v>
      </c>
      <c r="AA27" s="40">
        <v>2.2820717188800001E-2</v>
      </c>
      <c r="AB27" s="40">
        <f t="shared" ref="AB27:AB33" si="0">IF((N(X27)+N(Y27)+N(Z27)+N(AA27))=0,X27,(N(X27)+N(Y27)+N(Z27)+N(AA27)))</f>
        <v>9.2068834098800012E-2</v>
      </c>
      <c r="AC27" s="40">
        <v>8.3723079999999995E-4</v>
      </c>
      <c r="AD27" s="40">
        <v>1.711355E-4</v>
      </c>
      <c r="AE27" s="193"/>
      <c r="AF27" s="40">
        <v>58770.380955926201</v>
      </c>
      <c r="AG27" s="40" t="s">
        <v>423</v>
      </c>
      <c r="AH27" s="40">
        <v>2325.7142923824999</v>
      </c>
      <c r="AI27" s="40">
        <v>2374.3786106057</v>
      </c>
      <c r="AJ27" s="40" t="s">
        <v>423</v>
      </c>
      <c r="AK27" s="40" t="s">
        <v>423</v>
      </c>
      <c r="AL27" s="41" t="s">
        <v>70</v>
      </c>
    </row>
    <row r="28" spans="1:38" s="143" customFormat="1" ht="26.25" customHeight="1" thickBot="1" x14ac:dyDescent="0.25">
      <c r="A28" s="142" t="s">
        <v>94</v>
      </c>
      <c r="B28" s="142" t="s">
        <v>97</v>
      </c>
      <c r="C28" s="142" t="s">
        <v>98</v>
      </c>
      <c r="D28" s="39"/>
      <c r="E28" s="40">
        <v>4.722843015519663</v>
      </c>
      <c r="F28" s="40">
        <v>0.52870581116873994</v>
      </c>
      <c r="G28" s="40">
        <v>5.2923284081198511E-3</v>
      </c>
      <c r="H28" s="40">
        <v>1.9601249003197315E-2</v>
      </c>
      <c r="I28" s="40">
        <v>0.43347810015476618</v>
      </c>
      <c r="J28" s="40">
        <v>0.43347810015476618</v>
      </c>
      <c r="K28" s="40">
        <v>0.43347810015476618</v>
      </c>
      <c r="L28" s="40">
        <v>0.24631324147922751</v>
      </c>
      <c r="M28" s="40">
        <v>4.8415095369308094</v>
      </c>
      <c r="N28" s="40">
        <v>1.9883465452919658E-4</v>
      </c>
      <c r="O28" s="40">
        <v>2.1224194199307648E-5</v>
      </c>
      <c r="P28" s="40">
        <v>1.8307868518803617E-3</v>
      </c>
      <c r="Q28" s="40">
        <v>3.90965665326453E-5</v>
      </c>
      <c r="R28" s="40">
        <v>2.679658357008612E-3</v>
      </c>
      <c r="S28" s="40">
        <v>1.8061747372485628E-3</v>
      </c>
      <c r="T28" s="40">
        <v>1.3517410478678057E-4</v>
      </c>
      <c r="U28" s="40">
        <v>3.574474466667531E-5</v>
      </c>
      <c r="V28" s="40">
        <v>6.3334993840224564E-3</v>
      </c>
      <c r="W28" s="40">
        <v>0.1454395</v>
      </c>
      <c r="X28" s="40">
        <v>6.4961672896999998E-3</v>
      </c>
      <c r="Y28" s="40">
        <v>7.3073586276000005E-3</v>
      </c>
      <c r="Z28" s="40">
        <v>5.6959049124000001E-3</v>
      </c>
      <c r="AA28" s="40">
        <v>6.1225903059000004E-3</v>
      </c>
      <c r="AB28" s="40">
        <f t="shared" si="0"/>
        <v>2.5622021135600002E-2</v>
      </c>
      <c r="AC28" s="40">
        <v>1.454394E-4</v>
      </c>
      <c r="AD28" s="40">
        <v>3.1952899999999997E-5</v>
      </c>
      <c r="AE28" s="193"/>
      <c r="AF28" s="40">
        <v>12687.9660324836</v>
      </c>
      <c r="AG28" s="40" t="s">
        <v>423</v>
      </c>
      <c r="AH28" s="40" t="s">
        <v>442</v>
      </c>
      <c r="AI28" s="40">
        <v>941.63976328210003</v>
      </c>
      <c r="AJ28" s="40" t="s">
        <v>423</v>
      </c>
      <c r="AK28" s="40" t="s">
        <v>423</v>
      </c>
      <c r="AL28" s="41" t="s">
        <v>70</v>
      </c>
    </row>
    <row r="29" spans="1:38" s="143" customFormat="1" ht="26.25" customHeight="1" thickBot="1" x14ac:dyDescent="0.25">
      <c r="A29" s="142" t="s">
        <v>94</v>
      </c>
      <c r="B29" s="142" t="s">
        <v>99</v>
      </c>
      <c r="C29" s="142" t="s">
        <v>100</v>
      </c>
      <c r="D29" s="39"/>
      <c r="E29" s="40">
        <v>15.378260236136049</v>
      </c>
      <c r="F29" s="40">
        <v>0.76806688002750878</v>
      </c>
      <c r="G29" s="40">
        <v>8.5658914900037016E-3</v>
      </c>
      <c r="H29" s="40">
        <v>1.1245736351525374E-2</v>
      </c>
      <c r="I29" s="40">
        <v>0.40393254930955103</v>
      </c>
      <c r="J29" s="40">
        <v>0.40393254930955103</v>
      </c>
      <c r="K29" s="40">
        <v>0.40393254930955103</v>
      </c>
      <c r="L29" s="40">
        <v>0.24041539712406554</v>
      </c>
      <c r="M29" s="40">
        <v>3.8634832939433359</v>
      </c>
      <c r="N29" s="40">
        <v>2.6245616798694428E-4</v>
      </c>
      <c r="O29" s="40">
        <v>2.6292149862999829E-5</v>
      </c>
      <c r="P29" s="40">
        <v>2.7724263028825408E-3</v>
      </c>
      <c r="Q29" s="40">
        <v>5.2467967065236129E-5</v>
      </c>
      <c r="R29" s="40">
        <v>4.4374413296784741E-3</v>
      </c>
      <c r="S29" s="40">
        <v>2.9760162074622541E-3</v>
      </c>
      <c r="T29" s="40">
        <v>1.069135893634523E-4</v>
      </c>
      <c r="U29" s="40">
        <v>5.23516344044726E-5</v>
      </c>
      <c r="V29" s="40">
        <v>9.4198042129821653E-3</v>
      </c>
      <c r="W29" s="40">
        <v>0.13256499999999999</v>
      </c>
      <c r="X29" s="40">
        <v>2.0877043482000002E-3</v>
      </c>
      <c r="Y29" s="40">
        <v>1.2642209662300001E-2</v>
      </c>
      <c r="Z29" s="40">
        <v>1.4126799420999999E-2</v>
      </c>
      <c r="AA29" s="40">
        <v>3.2475400969999998E-3</v>
      </c>
      <c r="AB29" s="40">
        <f t="shared" si="0"/>
        <v>3.21042535285E-2</v>
      </c>
      <c r="AC29" s="40">
        <v>9.6934600000000005E-5</v>
      </c>
      <c r="AD29" s="40">
        <v>2.3405799999999999E-5</v>
      </c>
      <c r="AE29" s="193"/>
      <c r="AF29" s="40">
        <v>20250.1970489124</v>
      </c>
      <c r="AG29" s="40" t="s">
        <v>423</v>
      </c>
      <c r="AH29" s="40">
        <v>641.58570761750002</v>
      </c>
      <c r="AI29" s="40">
        <v>1643.8000511772</v>
      </c>
      <c r="AJ29" s="40" t="s">
        <v>423</v>
      </c>
      <c r="AK29" s="40" t="s">
        <v>423</v>
      </c>
      <c r="AL29" s="41" t="s">
        <v>70</v>
      </c>
    </row>
    <row r="30" spans="1:38" s="143" customFormat="1" ht="26.25" customHeight="1" thickBot="1" x14ac:dyDescent="0.25">
      <c r="A30" s="142" t="s">
        <v>94</v>
      </c>
      <c r="B30" s="142" t="s">
        <v>101</v>
      </c>
      <c r="C30" s="142" t="s">
        <v>102</v>
      </c>
      <c r="D30" s="39"/>
      <c r="E30" s="40">
        <v>3.8471706293357763E-2</v>
      </c>
      <c r="F30" s="40">
        <v>0.38281469473696222</v>
      </c>
      <c r="G30" s="40">
        <v>3.2463656213880897E-4</v>
      </c>
      <c r="H30" s="40">
        <v>3.1483383600085495E-4</v>
      </c>
      <c r="I30" s="40">
        <v>7.6590712132535554E-3</v>
      </c>
      <c r="J30" s="40">
        <v>7.6590712132535554E-3</v>
      </c>
      <c r="K30" s="40">
        <v>7.6590712132535554E-3</v>
      </c>
      <c r="L30" s="40">
        <v>1.3172089567737096E-3</v>
      </c>
      <c r="M30" s="40">
        <v>2.0358170810346312</v>
      </c>
      <c r="N30" s="40">
        <v>1.1048557105536597E-5</v>
      </c>
      <c r="O30" s="40">
        <v>2.6733227390634499E-4</v>
      </c>
      <c r="P30" s="40">
        <v>4.9538245263745944E-5</v>
      </c>
      <c r="Q30" s="40">
        <v>1.7082153539222737E-6</v>
      </c>
      <c r="R30" s="40">
        <v>1.156687106307723E-3</v>
      </c>
      <c r="S30" s="40">
        <v>4.5441964181091442E-2</v>
      </c>
      <c r="T30" s="40">
        <v>1.8746992906188767E-3</v>
      </c>
      <c r="U30" s="40">
        <v>2.6616475871480821E-4</v>
      </c>
      <c r="V30" s="40">
        <v>2.6468670650425453E-2</v>
      </c>
      <c r="W30" s="40">
        <v>3.6186999999999999E-3</v>
      </c>
      <c r="X30" s="40">
        <v>5.6177915000000004E-5</v>
      </c>
      <c r="Y30" s="40">
        <v>8.9103181200000009E-5</v>
      </c>
      <c r="Z30" s="40">
        <v>3.8787872399999998E-5</v>
      </c>
      <c r="AA30" s="40">
        <v>1.023693248E-4</v>
      </c>
      <c r="AB30" s="40">
        <f t="shared" si="0"/>
        <v>2.8643829340000001E-4</v>
      </c>
      <c r="AC30" s="40">
        <v>3.6188E-6</v>
      </c>
      <c r="AD30" s="40">
        <v>2.6437000000000002E-6</v>
      </c>
      <c r="AE30" s="193"/>
      <c r="AF30" s="40">
        <v>243.28275242890001</v>
      </c>
      <c r="AG30" s="40" t="s">
        <v>423</v>
      </c>
      <c r="AH30" s="40" t="s">
        <v>442</v>
      </c>
      <c r="AI30" s="40">
        <v>4.4522383172</v>
      </c>
      <c r="AJ30" s="40" t="s">
        <v>423</v>
      </c>
      <c r="AK30" s="40" t="s">
        <v>423</v>
      </c>
      <c r="AL30" s="41" t="s">
        <v>70</v>
      </c>
    </row>
    <row r="31" spans="1:38" s="143" customFormat="1" ht="26.25" customHeight="1" thickBot="1" x14ac:dyDescent="0.25">
      <c r="A31" s="142" t="s">
        <v>94</v>
      </c>
      <c r="B31" s="142" t="s">
        <v>103</v>
      </c>
      <c r="C31" s="142" t="s">
        <v>104</v>
      </c>
      <c r="D31" s="39"/>
      <c r="E31" s="40" t="s">
        <v>423</v>
      </c>
      <c r="F31" s="40">
        <v>3.0782707304296699</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140.99032883629999</v>
      </c>
      <c r="AG31" s="40" t="s">
        <v>423</v>
      </c>
      <c r="AH31" s="40" t="s">
        <v>423</v>
      </c>
      <c r="AI31" s="40">
        <v>2.5802180305000002</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0.40121411108567556</v>
      </c>
      <c r="J32" s="40">
        <v>0.78171707923613321</v>
      </c>
      <c r="K32" s="40">
        <v>0.99050041998671645</v>
      </c>
      <c r="L32" s="40">
        <v>8.8959208001976181E-2</v>
      </c>
      <c r="M32" s="40" t="s">
        <v>423</v>
      </c>
      <c r="N32" s="40">
        <v>3.0822481092630163</v>
      </c>
      <c r="O32" s="40">
        <v>1.3385030506097127E-2</v>
      </c>
      <c r="P32" s="40" t="s">
        <v>442</v>
      </c>
      <c r="Q32" s="40">
        <v>3.518088026818475E-2</v>
      </c>
      <c r="R32" s="40">
        <v>1.1516259291344022</v>
      </c>
      <c r="S32" s="40">
        <v>25.295079562972791</v>
      </c>
      <c r="T32" s="40">
        <v>0.17614632933187424</v>
      </c>
      <c r="U32" s="40">
        <v>1.9810008399734319E-2</v>
      </c>
      <c r="V32" s="40">
        <v>7.9759372259632872</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32256.113576846474</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0.17238181163626357</v>
      </c>
      <c r="J33" s="40">
        <v>0.31922557710419169</v>
      </c>
      <c r="K33" s="40">
        <v>0.63845115420838339</v>
      </c>
      <c r="L33" s="40">
        <v>6.7675822346088656E-3</v>
      </c>
      <c r="M33" s="40" t="s">
        <v>423</v>
      </c>
      <c r="N33" s="40" t="s">
        <v>442</v>
      </c>
      <c r="O33" s="40" t="s">
        <v>442</v>
      </c>
      <c r="P33" s="40" t="s">
        <v>442</v>
      </c>
      <c r="Q33" s="40" t="s">
        <v>442</v>
      </c>
      <c r="R33" s="40" t="s">
        <v>442</v>
      </c>
      <c r="S33" s="40" t="s">
        <v>442</v>
      </c>
      <c r="T33" s="40" t="s">
        <v>442</v>
      </c>
      <c r="U33" s="40" t="s">
        <v>442</v>
      </c>
      <c r="V33" s="40" t="s">
        <v>442</v>
      </c>
      <c r="W33" s="40" t="s">
        <v>442</v>
      </c>
      <c r="X33" s="40">
        <v>2.9624133555268986E-6</v>
      </c>
      <c r="Y33" s="40">
        <v>2.6814948476752102E-7</v>
      </c>
      <c r="Z33" s="40">
        <v>3.9583971560919769E-7</v>
      </c>
      <c r="AA33" s="40" t="s">
        <v>442</v>
      </c>
      <c r="AB33" s="40">
        <f t="shared" si="0"/>
        <v>3.6264025559036175E-6</v>
      </c>
      <c r="AC33" s="40" t="s">
        <v>442</v>
      </c>
      <c r="AD33" s="40" t="s">
        <v>442</v>
      </c>
      <c r="AE33" s="193"/>
      <c r="AF33" s="40" t="s">
        <v>423</v>
      </c>
      <c r="AG33" s="40" t="s">
        <v>423</v>
      </c>
      <c r="AH33" s="40" t="s">
        <v>423</v>
      </c>
      <c r="AI33" s="40" t="s">
        <v>423</v>
      </c>
      <c r="AJ33" s="40" t="s">
        <v>423</v>
      </c>
      <c r="AK33" s="40">
        <v>32256.113576846474</v>
      </c>
      <c r="AL33" s="41" t="s">
        <v>107</v>
      </c>
    </row>
    <row r="34" spans="1:38" s="5" customFormat="1" ht="24.75" customHeight="1" thickBot="1" x14ac:dyDescent="0.25">
      <c r="A34" s="144" t="s">
        <v>84</v>
      </c>
      <c r="B34" s="38" t="s">
        <v>110</v>
      </c>
      <c r="C34" s="144" t="s">
        <v>111</v>
      </c>
      <c r="D34" s="145"/>
      <c r="E34" s="40">
        <v>0.78600000000000003</v>
      </c>
      <c r="F34" s="40">
        <v>6.9750000000000006E-2</v>
      </c>
      <c r="G34" s="40">
        <v>2.4599999999999996E-4</v>
      </c>
      <c r="H34" s="40">
        <v>1.05E-4</v>
      </c>
      <c r="I34" s="40">
        <v>2.0549999999999999E-2</v>
      </c>
      <c r="J34" s="40">
        <v>2.1600000000000001E-2</v>
      </c>
      <c r="K34" s="40">
        <v>2.2800000000000001E-2</v>
      </c>
      <c r="L34" s="40" t="s">
        <v>423</v>
      </c>
      <c r="M34" s="40">
        <v>0.1605</v>
      </c>
      <c r="N34" s="40" t="s">
        <v>423</v>
      </c>
      <c r="O34" s="40">
        <v>1.4999999999999999E-4</v>
      </c>
      <c r="P34" s="40" t="s">
        <v>423</v>
      </c>
      <c r="Q34" s="40" t="s">
        <v>423</v>
      </c>
      <c r="R34" s="40">
        <v>7.5000000000000002E-4</v>
      </c>
      <c r="S34" s="40">
        <v>2.5499999999999998E-2</v>
      </c>
      <c r="T34" s="40">
        <v>1.0499999999999999E-3</v>
      </c>
      <c r="U34" s="40">
        <v>1.4999999999999999E-4</v>
      </c>
      <c r="V34" s="40">
        <v>1.4999999999999999E-2</v>
      </c>
      <c r="W34" s="40" t="s">
        <v>423</v>
      </c>
      <c r="X34" s="40">
        <v>4.4999999999999999E-4</v>
      </c>
      <c r="Y34" s="40">
        <v>7.5000000000000002E-4</v>
      </c>
      <c r="Z34" s="40" t="s">
        <v>423</v>
      </c>
      <c r="AA34" s="40" t="s">
        <v>423</v>
      </c>
      <c r="AB34" s="40">
        <v>1.2000000000000001E-3</v>
      </c>
      <c r="AC34" s="40" t="s">
        <v>423</v>
      </c>
      <c r="AD34" s="40" t="s">
        <v>423</v>
      </c>
      <c r="AE34" s="193"/>
      <c r="AF34" s="40">
        <v>630.39</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1.1728340421163417</v>
      </c>
      <c r="F35" s="40">
        <v>2.8399400541979015E-2</v>
      </c>
      <c r="G35" s="40">
        <v>0.42487542542128937</v>
      </c>
      <c r="H35" s="40" t="s">
        <v>423</v>
      </c>
      <c r="I35" s="40">
        <v>4.1447782885247378E-2</v>
      </c>
      <c r="J35" s="40">
        <v>4.1447782885247378E-2</v>
      </c>
      <c r="K35" s="40">
        <v>4.1447782885247378E-2</v>
      </c>
      <c r="L35" s="40">
        <v>2.0073890206758621E-3</v>
      </c>
      <c r="M35" s="40">
        <v>6.1504216742518741E-2</v>
      </c>
      <c r="N35" s="40">
        <v>2.4320750661769117E-3</v>
      </c>
      <c r="O35" s="40">
        <v>2.2254804164917547E-4</v>
      </c>
      <c r="P35" s="40">
        <v>4.3711938731634184E-4</v>
      </c>
      <c r="Q35" s="40">
        <v>4.348063231064468E-3</v>
      </c>
      <c r="R35" s="40">
        <v>4.6858736415292352E-3</v>
      </c>
      <c r="S35" s="40">
        <v>1.6645037260329835E-2</v>
      </c>
      <c r="T35" s="40">
        <v>0.19514835738830585</v>
      </c>
      <c r="U35" s="40">
        <v>2.2831116008995506E-3</v>
      </c>
      <c r="V35" s="40">
        <v>1.9790022868965518E-2</v>
      </c>
      <c r="W35" s="40">
        <v>4.1033794140029984E-3</v>
      </c>
      <c r="X35" s="40" t="s">
        <v>423</v>
      </c>
      <c r="Y35" s="40" t="s">
        <v>423</v>
      </c>
      <c r="Z35" s="40" t="s">
        <v>423</v>
      </c>
      <c r="AA35" s="40" t="s">
        <v>423</v>
      </c>
      <c r="AB35" s="40" t="s">
        <v>423</v>
      </c>
      <c r="AC35" s="40">
        <v>1.6651219643778114E-3</v>
      </c>
      <c r="AD35" s="40">
        <v>3.6926630680119946E-3</v>
      </c>
      <c r="AE35" s="193"/>
      <c r="AF35" s="40">
        <v>681.40350628160127</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0.16538785410000004</v>
      </c>
      <c r="F36" s="40">
        <v>4.0087083750000004E-3</v>
      </c>
      <c r="G36" s="40">
        <v>4.5813810000000007E-3</v>
      </c>
      <c r="H36" s="40" t="s">
        <v>423</v>
      </c>
      <c r="I36" s="40">
        <v>2.4510388350000001E-3</v>
      </c>
      <c r="J36" s="40">
        <v>2.4510388350000001E-3</v>
      </c>
      <c r="K36" s="40">
        <v>2.4510388350000001E-3</v>
      </c>
      <c r="L36" s="40">
        <v>2.0684935215000002E-4</v>
      </c>
      <c r="M36" s="40">
        <v>8.4068341350000009E-3</v>
      </c>
      <c r="N36" s="40">
        <v>2.9778976500000005E-4</v>
      </c>
      <c r="O36" s="40">
        <v>2.2906905000000003E-5</v>
      </c>
      <c r="P36" s="40">
        <v>6.8720714999999995E-5</v>
      </c>
      <c r="Q36" s="40">
        <v>9.1627620000000012E-5</v>
      </c>
      <c r="R36" s="40">
        <v>1.1453452500000001E-4</v>
      </c>
      <c r="S36" s="40">
        <v>2.0158076400000001E-3</v>
      </c>
      <c r="T36" s="40">
        <v>2.2906905000000003E-3</v>
      </c>
      <c r="U36" s="40">
        <v>2.2906905000000003E-4</v>
      </c>
      <c r="V36" s="40">
        <v>2.7488286000000002E-3</v>
      </c>
      <c r="W36" s="40">
        <v>2.9778976500000005E-4</v>
      </c>
      <c r="X36" s="40" t="s">
        <v>423</v>
      </c>
      <c r="Y36" s="40" t="s">
        <v>423</v>
      </c>
      <c r="Z36" s="40" t="s">
        <v>423</v>
      </c>
      <c r="AA36" s="40" t="s">
        <v>423</v>
      </c>
      <c r="AB36" s="40" t="s">
        <v>423</v>
      </c>
      <c r="AC36" s="40">
        <v>1.8325524000000002E-4</v>
      </c>
      <c r="AD36" s="40">
        <v>8.7046239E-5</v>
      </c>
      <c r="AE36" s="193"/>
      <c r="AF36" s="40">
        <v>2290.6905000000002</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0.403664562</v>
      </c>
      <c r="F37" s="40">
        <v>5.2127960400000006E-2</v>
      </c>
      <c r="G37" s="40">
        <v>2.1377637000000002E-3</v>
      </c>
      <c r="H37" s="40" t="s">
        <v>442</v>
      </c>
      <c r="I37" s="40">
        <v>2.3812101000000004E-3</v>
      </c>
      <c r="J37" s="40">
        <v>2.3812101000000004E-3</v>
      </c>
      <c r="K37" s="40">
        <v>2.3812101000000004E-3</v>
      </c>
      <c r="L37" s="40">
        <v>6.1515862200000004E-5</v>
      </c>
      <c r="M37" s="40">
        <v>6.3722095199999995E-2</v>
      </c>
      <c r="N37" s="40">
        <v>2.8985337E-5</v>
      </c>
      <c r="O37" s="40">
        <v>3.1571954999999998E-6</v>
      </c>
      <c r="P37" s="40">
        <v>7.6077000000000002E-4</v>
      </c>
      <c r="Q37" s="40">
        <v>8.8097166E-4</v>
      </c>
      <c r="R37" s="40">
        <v>2.825804088E-5</v>
      </c>
      <c r="S37" s="40">
        <v>5.1081140880000006E-6</v>
      </c>
      <c r="T37" s="40">
        <v>2.6470231380000001E-5</v>
      </c>
      <c r="U37" s="40">
        <v>1.6995601800000001E-4</v>
      </c>
      <c r="V37" s="40">
        <v>1.3344666569999996E-3</v>
      </c>
      <c r="W37" s="40">
        <v>3.8358023400000005E-3</v>
      </c>
      <c r="X37" s="40">
        <v>4.5524476800000008E-6</v>
      </c>
      <c r="Y37" s="40">
        <v>1.0115197920000002E-5</v>
      </c>
      <c r="Z37" s="40">
        <v>6.7830253200000005E-6</v>
      </c>
      <c r="AA37" s="40">
        <v>6.8286715200000004E-6</v>
      </c>
      <c r="AB37" s="40">
        <v>2.8279342440000003E-5</v>
      </c>
      <c r="AC37" s="40" t="s">
        <v>423</v>
      </c>
      <c r="AD37" s="40" t="s">
        <v>423</v>
      </c>
      <c r="AE37" s="193"/>
      <c r="AF37" s="40" t="s">
        <v>441</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0.4880232352949998</v>
      </c>
      <c r="F39" s="40">
        <v>3.7629861004099908E-2</v>
      </c>
      <c r="G39" s="40">
        <v>0.48501274094185898</v>
      </c>
      <c r="H39" s="40" t="s">
        <v>442</v>
      </c>
      <c r="I39" s="40">
        <v>5.9845810236199962E-2</v>
      </c>
      <c r="J39" s="40">
        <v>6.2762736235199956E-2</v>
      </c>
      <c r="K39" s="40">
        <v>6.5641073488199975E-2</v>
      </c>
      <c r="L39" s="40">
        <v>6.7277772291647981E-3</v>
      </c>
      <c r="M39" s="40">
        <v>0.50000419762699999</v>
      </c>
      <c r="N39" s="40">
        <v>6.489203709816925E-2</v>
      </c>
      <c r="O39" s="40">
        <v>1.37994195902915E-2</v>
      </c>
      <c r="P39" s="40">
        <v>2.818511322090001E-3</v>
      </c>
      <c r="Q39" s="40">
        <v>2.3284806664199934E-3</v>
      </c>
      <c r="R39" s="40">
        <v>4.4491303838437204E-2</v>
      </c>
      <c r="S39" s="40">
        <v>1.6455996847093673E-2</v>
      </c>
      <c r="T39" s="40">
        <v>0.26261357406121333</v>
      </c>
      <c r="U39" s="40">
        <v>9.5287442668600189E-4</v>
      </c>
      <c r="V39" s="40">
        <v>0.563654414384828</v>
      </c>
      <c r="W39" s="40">
        <v>0.1324367062435001</v>
      </c>
      <c r="X39" s="40">
        <v>1.9599523332875006E-2</v>
      </c>
      <c r="Y39" s="40">
        <v>2.7534489703750029E-2</v>
      </c>
      <c r="Z39" s="40">
        <v>6.1035292942524855E-2</v>
      </c>
      <c r="AA39" s="40">
        <v>7.8993436130749932E-3</v>
      </c>
      <c r="AB39" s="40">
        <v>0.11606864959222489</v>
      </c>
      <c r="AC39" s="40">
        <v>5.2478623249999998E-3</v>
      </c>
      <c r="AD39" s="40">
        <v>3.4018393312720475E-2</v>
      </c>
      <c r="AE39" s="193"/>
      <c r="AF39" s="40">
        <v>893.63868650000018</v>
      </c>
      <c r="AG39" s="40">
        <v>200.06599999999997</v>
      </c>
      <c r="AH39" s="40">
        <v>3633.2000000000007</v>
      </c>
      <c r="AI39" s="40">
        <v>1043</v>
      </c>
      <c r="AJ39" s="40" t="s">
        <v>441</v>
      </c>
      <c r="AK39" s="40" t="s">
        <v>423</v>
      </c>
      <c r="AL39" s="41" t="s">
        <v>70</v>
      </c>
    </row>
    <row r="40" spans="1:38" s="5" customFormat="1" ht="24.75" customHeight="1" thickBot="1" x14ac:dyDescent="0.25">
      <c r="A40" s="144" t="s">
        <v>84</v>
      </c>
      <c r="B40" s="38" t="s">
        <v>124</v>
      </c>
      <c r="C40" s="144" t="s">
        <v>445</v>
      </c>
      <c r="D40" s="145"/>
      <c r="E40" s="40">
        <v>0.16314500000000001</v>
      </c>
      <c r="F40" s="40">
        <v>1.6885000000000001E-2</v>
      </c>
      <c r="G40" s="40">
        <v>8.1999999999999987E-5</v>
      </c>
      <c r="H40" s="40">
        <v>4.0000000000000003E-5</v>
      </c>
      <c r="I40" s="40">
        <v>1.052E-2</v>
      </c>
      <c r="J40" s="40">
        <v>1.052E-2</v>
      </c>
      <c r="K40" s="40">
        <v>1.052E-2</v>
      </c>
      <c r="L40" s="40" t="s">
        <v>423</v>
      </c>
      <c r="M40" s="40">
        <v>5.3870000000000001E-2</v>
      </c>
      <c r="N40" s="40" t="s">
        <v>423</v>
      </c>
      <c r="O40" s="40">
        <v>5.0000000000000002E-5</v>
      </c>
      <c r="P40" s="40" t="s">
        <v>423</v>
      </c>
      <c r="Q40" s="40" t="s">
        <v>423</v>
      </c>
      <c r="R40" s="40">
        <v>2.5000000000000001E-4</v>
      </c>
      <c r="S40" s="40">
        <v>8.5000000000000006E-3</v>
      </c>
      <c r="T40" s="40">
        <v>3.5000000000000005E-4</v>
      </c>
      <c r="U40" s="40">
        <v>5.0000000000000002E-5</v>
      </c>
      <c r="V40" s="40">
        <v>5.0000000000000001E-3</v>
      </c>
      <c r="W40" s="40" t="s">
        <v>423</v>
      </c>
      <c r="X40" s="40">
        <v>1.4999999999999999E-4</v>
      </c>
      <c r="Y40" s="40">
        <v>2.5000000000000001E-4</v>
      </c>
      <c r="Z40" s="40" t="s">
        <v>423</v>
      </c>
      <c r="AA40" s="40" t="s">
        <v>423</v>
      </c>
      <c r="AB40" s="40">
        <v>3.9999999999999996E-4</v>
      </c>
      <c r="AC40" s="40" t="s">
        <v>423</v>
      </c>
      <c r="AD40" s="40" t="s">
        <v>423</v>
      </c>
      <c r="AE40" s="193"/>
      <c r="AF40" s="40">
        <v>209.95</v>
      </c>
      <c r="AG40" s="40" t="s">
        <v>423</v>
      </c>
      <c r="AH40" s="40" t="s">
        <v>423</v>
      </c>
      <c r="AI40" s="40" t="s">
        <v>423</v>
      </c>
      <c r="AJ40" s="40" t="s">
        <v>423</v>
      </c>
      <c r="AK40" s="40" t="s">
        <v>423</v>
      </c>
      <c r="AL40" s="146" t="s">
        <v>70</v>
      </c>
    </row>
    <row r="41" spans="1:38" s="5" customFormat="1" ht="24.6" customHeight="1" thickBot="1" x14ac:dyDescent="0.25">
      <c r="A41" s="144" t="s">
        <v>121</v>
      </c>
      <c r="B41" s="38" t="s">
        <v>126</v>
      </c>
      <c r="C41" s="144" t="s">
        <v>446</v>
      </c>
      <c r="D41" s="145"/>
      <c r="E41" s="40">
        <v>3.0789055521080781</v>
      </c>
      <c r="F41" s="40">
        <v>20.280541506791558</v>
      </c>
      <c r="G41" s="40">
        <v>8.4982145299999985</v>
      </c>
      <c r="H41" s="40">
        <v>2.1040821936086544</v>
      </c>
      <c r="I41" s="40">
        <v>24.166859565999317</v>
      </c>
      <c r="J41" s="40">
        <v>24.898589710310869</v>
      </c>
      <c r="K41" s="40">
        <v>26.424538016751661</v>
      </c>
      <c r="L41" s="40">
        <v>2.377137871690858</v>
      </c>
      <c r="M41" s="40">
        <v>163.79972030547012</v>
      </c>
      <c r="N41" s="40">
        <v>2.380085800906</v>
      </c>
      <c r="O41" s="40">
        <v>0.42965657521299999</v>
      </c>
      <c r="P41" s="40">
        <v>6.9255693260000001E-2</v>
      </c>
      <c r="Q41" s="40">
        <v>4.1846084125999994E-2</v>
      </c>
      <c r="R41" s="40">
        <v>0.84369972602400001</v>
      </c>
      <c r="S41" s="40">
        <v>0.43180869193239996</v>
      </c>
      <c r="T41" s="40">
        <v>0.21604126613899999</v>
      </c>
      <c r="U41" s="40">
        <v>3.3750063575999995E-2</v>
      </c>
      <c r="V41" s="40">
        <v>18.504079806809997</v>
      </c>
      <c r="W41" s="40">
        <v>29.354174537112918</v>
      </c>
      <c r="X41" s="40">
        <v>6.0402840585683322</v>
      </c>
      <c r="Y41" s="40">
        <v>6.0109922323873128</v>
      </c>
      <c r="Z41" s="40">
        <v>2.3343040978561111</v>
      </c>
      <c r="AA41" s="40">
        <v>3.1000916528205256</v>
      </c>
      <c r="AB41" s="40">
        <v>17.485672041632281</v>
      </c>
      <c r="AC41" s="40">
        <v>0.16251967881999996</v>
      </c>
      <c r="AD41" s="40">
        <v>1.5344448031012461</v>
      </c>
      <c r="AE41" s="193"/>
      <c r="AF41" s="40">
        <v>546.33799999999997</v>
      </c>
      <c r="AG41" s="40">
        <v>9015.610999999999</v>
      </c>
      <c r="AH41" s="40">
        <v>2249.9</v>
      </c>
      <c r="AI41" s="40">
        <v>31386</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39" t="s">
        <v>409</v>
      </c>
      <c r="AG42" s="39" t="s">
        <v>409</v>
      </c>
      <c r="AH42" s="39" t="s">
        <v>409</v>
      </c>
      <c r="AI42" s="39" t="s">
        <v>409</v>
      </c>
      <c r="AJ42" s="39" t="s">
        <v>409</v>
      </c>
      <c r="AK42" s="39" t="s">
        <v>409</v>
      </c>
      <c r="AL42" s="146" t="s">
        <v>70</v>
      </c>
    </row>
    <row r="43" spans="1:38" s="5" customFormat="1" ht="26.25" customHeight="1" thickBot="1" x14ac:dyDescent="0.25">
      <c r="A43" s="38" t="s">
        <v>121</v>
      </c>
      <c r="B43" s="38" t="s">
        <v>130</v>
      </c>
      <c r="C43" s="38" t="s">
        <v>131</v>
      </c>
      <c r="D43" s="39"/>
      <c r="E43" s="40">
        <v>0.13299065313200006</v>
      </c>
      <c r="F43" s="40">
        <v>2.2816540703600001E-2</v>
      </c>
      <c r="G43" s="40">
        <v>0.22564987481912482</v>
      </c>
      <c r="H43" s="40" t="s">
        <v>442</v>
      </c>
      <c r="I43" s="40">
        <v>1.849082294545001E-2</v>
      </c>
      <c r="J43" s="40">
        <v>1.9262083337450022E-2</v>
      </c>
      <c r="K43" s="40">
        <v>2.0215525554250022E-2</v>
      </c>
      <c r="L43" s="40">
        <v>1.9906556928398979E-3</v>
      </c>
      <c r="M43" s="40">
        <v>0.12307106035000005</v>
      </c>
      <c r="N43" s="40">
        <v>2.0015946870327483E-2</v>
      </c>
      <c r="O43" s="40">
        <v>2.7687461443212493E-3</v>
      </c>
      <c r="P43" s="40">
        <v>1.4499010965880002E-3</v>
      </c>
      <c r="Q43" s="40">
        <v>7.3030322211199944E-4</v>
      </c>
      <c r="R43" s="40">
        <v>7.529283388568603E-3</v>
      </c>
      <c r="S43" s="40">
        <v>2.9868126209168593E-3</v>
      </c>
      <c r="T43" s="40">
        <v>1.3920408163647362E-2</v>
      </c>
      <c r="U43" s="40">
        <v>4.2026548133500019E-4</v>
      </c>
      <c r="V43" s="40">
        <v>0.12517613693832746</v>
      </c>
      <c r="W43" s="40">
        <v>3.4421456360000005E-2</v>
      </c>
      <c r="X43" s="40">
        <v>4.1189440508999997E-3</v>
      </c>
      <c r="Y43" s="40">
        <v>5.9204333373999943E-3</v>
      </c>
      <c r="Z43" s="40">
        <v>4.9110392482000029E-3</v>
      </c>
      <c r="AA43" s="40">
        <v>1.7512636284999993E-3</v>
      </c>
      <c r="AB43" s="40">
        <v>1.6701680264999998E-2</v>
      </c>
      <c r="AC43" s="40">
        <v>1.094254201916E-3</v>
      </c>
      <c r="AD43" s="40">
        <v>2.3405249954623591E-2</v>
      </c>
      <c r="AE43" s="193"/>
      <c r="AF43" s="40" t="s">
        <v>423</v>
      </c>
      <c r="AG43" s="40">
        <v>279.96800000000002</v>
      </c>
      <c r="AH43" s="40">
        <v>948.80000000000007</v>
      </c>
      <c r="AI43" s="40">
        <v>231.00000000000006</v>
      </c>
      <c r="AJ43" s="40" t="s">
        <v>441</v>
      </c>
      <c r="AK43" s="40" t="s">
        <v>423</v>
      </c>
      <c r="AL43" s="41" t="s">
        <v>70</v>
      </c>
    </row>
    <row r="44" spans="1:38" s="5" customFormat="1" ht="24.75" customHeight="1" thickBot="1" x14ac:dyDescent="0.25">
      <c r="A44" s="144" t="s">
        <v>84</v>
      </c>
      <c r="B44" s="38" t="s">
        <v>132</v>
      </c>
      <c r="C44" s="144" t="s">
        <v>133</v>
      </c>
      <c r="D44" s="145"/>
      <c r="E44" s="40">
        <v>2.3574702383545278</v>
      </c>
      <c r="F44" s="40">
        <v>0.97642614525263849</v>
      </c>
      <c r="G44" s="40">
        <v>2.0336E-3</v>
      </c>
      <c r="H44" s="40">
        <v>9.1877269525539405E-4</v>
      </c>
      <c r="I44" s="40">
        <v>0.10864917665429713</v>
      </c>
      <c r="J44" s="40">
        <v>0.10864917665429713</v>
      </c>
      <c r="K44" s="40">
        <v>0.10864917665429713</v>
      </c>
      <c r="L44" s="40">
        <v>5.5137299844199093E-2</v>
      </c>
      <c r="M44" s="40">
        <v>9.5876051168580574</v>
      </c>
      <c r="N44" s="40" t="s">
        <v>423</v>
      </c>
      <c r="O44" s="40">
        <v>1.24E-3</v>
      </c>
      <c r="P44" s="40" t="s">
        <v>423</v>
      </c>
      <c r="Q44" s="40" t="s">
        <v>423</v>
      </c>
      <c r="R44" s="40">
        <v>6.1999999999999998E-3</v>
      </c>
      <c r="S44" s="40">
        <v>0.21079999999999999</v>
      </c>
      <c r="T44" s="40">
        <v>8.680000000000002E-3</v>
      </c>
      <c r="U44" s="40">
        <v>1.24E-3</v>
      </c>
      <c r="V44" s="40">
        <v>0.124</v>
      </c>
      <c r="W44" s="40" t="s">
        <v>423</v>
      </c>
      <c r="X44" s="40">
        <v>3.7200000000000002E-3</v>
      </c>
      <c r="Y44" s="40">
        <v>6.1999999999999998E-3</v>
      </c>
      <c r="Z44" s="40" t="s">
        <v>423</v>
      </c>
      <c r="AA44" s="40" t="s">
        <v>423</v>
      </c>
      <c r="AB44" s="40">
        <v>9.92E-3</v>
      </c>
      <c r="AC44" s="40" t="s">
        <v>423</v>
      </c>
      <c r="AD44" s="40" t="s">
        <v>423</v>
      </c>
      <c r="AE44" s="193"/>
      <c r="AF44" s="40">
        <v>5206.76</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2.8279342440000003E-5</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7.2642000000000007</v>
      </c>
      <c r="G48" s="40" t="s">
        <v>423</v>
      </c>
      <c r="H48" s="40" t="s">
        <v>423</v>
      </c>
      <c r="I48" s="40">
        <v>0.16842600000000002</v>
      </c>
      <c r="J48" s="40">
        <v>1.0947690000000001</v>
      </c>
      <c r="K48" s="40">
        <v>2.301822</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28.620999999999999</v>
      </c>
      <c r="AL48" s="148" t="s">
        <v>142</v>
      </c>
    </row>
    <row r="49" spans="1:38" s="5" customFormat="1" ht="24.75" customHeight="1" thickBot="1" x14ac:dyDescent="0.25">
      <c r="A49" s="144" t="s">
        <v>140</v>
      </c>
      <c r="B49" s="38" t="s">
        <v>18</v>
      </c>
      <c r="C49" s="144" t="s">
        <v>143</v>
      </c>
      <c r="D49" s="145"/>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2.8E-3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0.19677000000000003</v>
      </c>
      <c r="F52" s="40">
        <v>0.61841999999999997</v>
      </c>
      <c r="G52" s="40">
        <v>1.3773899999999999</v>
      </c>
      <c r="H52" s="40" t="s">
        <v>409</v>
      </c>
      <c r="I52" s="40">
        <v>1.1243999999999999E-2</v>
      </c>
      <c r="J52" s="40">
        <v>2.8110000000000003E-2</v>
      </c>
      <c r="K52" s="40">
        <v>3.3731999999999998E-2</v>
      </c>
      <c r="L52" s="40" t="s">
        <v>423</v>
      </c>
      <c r="M52" s="40">
        <v>0.23050200000000001</v>
      </c>
      <c r="N52" s="40">
        <v>1.6866000000000003E-2</v>
      </c>
      <c r="O52" s="40">
        <v>2.8110000000000001E-3</v>
      </c>
      <c r="P52" s="40">
        <v>3.3732000000000002E-3</v>
      </c>
      <c r="Q52" s="40">
        <v>5.622E-4</v>
      </c>
      <c r="R52" s="40">
        <v>5.622E-4</v>
      </c>
      <c r="S52" s="40">
        <v>6.7464000000000005E-3</v>
      </c>
      <c r="T52" s="40">
        <v>2.9796600000000003E-2</v>
      </c>
      <c r="U52" s="40">
        <v>5.622E-4</v>
      </c>
      <c r="V52" s="40">
        <v>5.6220000000000003E-3</v>
      </c>
      <c r="W52" s="40">
        <v>6.7464000000000005E-3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1.895367478</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2364.24809</v>
      </c>
      <c r="AL53" s="41" t="s">
        <v>156</v>
      </c>
    </row>
    <row r="54" spans="1:38" s="5" customFormat="1" ht="26.25" customHeight="1" thickBot="1" x14ac:dyDescent="0.25">
      <c r="A54" s="38" t="s">
        <v>140</v>
      </c>
      <c r="B54" s="38" t="s">
        <v>12</v>
      </c>
      <c r="C54" s="38" t="s">
        <v>157</v>
      </c>
      <c r="D54" s="39"/>
      <c r="E54" s="40" t="s">
        <v>423</v>
      </c>
      <c r="F54" s="40">
        <v>0.27182000000000001</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0.306588888</v>
      </c>
      <c r="F55" s="40">
        <v>1.1355143999999999E-2</v>
      </c>
      <c r="G55" s="40">
        <v>0.43717304400000001</v>
      </c>
      <c r="H55" s="40" t="s">
        <v>423</v>
      </c>
      <c r="I55" s="40" t="s">
        <v>423</v>
      </c>
      <c r="J55" s="40" t="s">
        <v>423</v>
      </c>
      <c r="K55" s="40" t="s">
        <v>423</v>
      </c>
      <c r="L55" s="40" t="s">
        <v>423</v>
      </c>
      <c r="M55" s="40">
        <v>6.8130863999999999E-2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5677.5720000000001</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2.0799110359999999</v>
      </c>
      <c r="F57" s="40">
        <v>3.0167928E-2</v>
      </c>
      <c r="G57" s="40">
        <v>0.62682250399999995</v>
      </c>
      <c r="H57" s="40" t="s">
        <v>442</v>
      </c>
      <c r="I57" s="40">
        <v>0.21787947999999999</v>
      </c>
      <c r="J57" s="40">
        <v>0.39218306400000003</v>
      </c>
      <c r="K57" s="40">
        <v>0.43575895999999997</v>
      </c>
      <c r="L57" s="40">
        <v>6.5363843999999994E-3</v>
      </c>
      <c r="M57" s="40">
        <v>2.4385741799999998</v>
      </c>
      <c r="N57" s="40">
        <v>0.16424760800000002</v>
      </c>
      <c r="O57" s="40">
        <v>1.3407968000000001E-2</v>
      </c>
      <c r="P57" s="40">
        <v>8.2123804000000009E-2</v>
      </c>
      <c r="Q57" s="40">
        <v>4.4413894000000002E-2</v>
      </c>
      <c r="R57" s="40">
        <v>6.8715836000000002E-2</v>
      </c>
      <c r="S57" s="40">
        <v>0.10843694119999998</v>
      </c>
      <c r="T57" s="40">
        <v>8.2123804000000009E-2</v>
      </c>
      <c r="U57" s="40">
        <v>4.2402698799999999E-2</v>
      </c>
      <c r="V57" s="40">
        <v>0.71062230400000004</v>
      </c>
      <c r="W57" s="40">
        <v>6.871583599999999E-3</v>
      </c>
      <c r="X57" s="40">
        <v>1.0893974000000001E-4</v>
      </c>
      <c r="Y57" s="40">
        <v>4.6927888000000001E-4</v>
      </c>
      <c r="Z57" s="40">
        <v>1.2905169200000001E-4</v>
      </c>
      <c r="AA57" s="40">
        <v>7.2067827999999998E-5</v>
      </c>
      <c r="AB57" s="40">
        <v>7.7933814000000006E-4</v>
      </c>
      <c r="AC57" s="40">
        <v>7.7095816000000003E-3</v>
      </c>
      <c r="AD57" s="40">
        <v>0.172627588</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0.15732916945500014</v>
      </c>
      <c r="F58" s="40" t="s">
        <v>442</v>
      </c>
      <c r="G58" s="40">
        <v>3.6315571620000028E-2</v>
      </c>
      <c r="H58" s="40" t="s">
        <v>423</v>
      </c>
      <c r="I58" s="40">
        <v>8.0445886500000063E-2</v>
      </c>
      <c r="J58" s="40">
        <v>0.40222943250000037</v>
      </c>
      <c r="K58" s="40">
        <v>1.0343042550000008</v>
      </c>
      <c r="L58" s="40">
        <v>3.7005107790000029E-4</v>
      </c>
      <c r="M58" s="40">
        <v>0.22295002830000019</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273.62469500000009</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0.13813724719999998</v>
      </c>
      <c r="J59" s="40">
        <v>0.15852801</v>
      </c>
      <c r="K59" s="40">
        <v>0.17647541280000001</v>
      </c>
      <c r="L59" s="40">
        <v>8.5645093264000009E-5</v>
      </c>
      <c r="M59" s="40" t="s">
        <v>409</v>
      </c>
      <c r="N59" s="40">
        <v>1.5953952039999999</v>
      </c>
      <c r="O59" s="40">
        <v>7.8587019200000011E-2</v>
      </c>
      <c r="P59" s="40">
        <v>7.3300800000000005E-4</v>
      </c>
      <c r="Q59" s="40">
        <v>0.16931296039999999</v>
      </c>
      <c r="R59" s="40">
        <v>0.21062774119999997</v>
      </c>
      <c r="S59" s="40">
        <v>1.7103520000000001E-3</v>
      </c>
      <c r="T59" s="40">
        <v>0.30475298239999998</v>
      </c>
      <c r="U59" s="40">
        <v>0.81130254000000002</v>
      </c>
      <c r="V59" s="40">
        <v>9.0404319999999996E-2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761.32076000000006</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0.36343999999999999</v>
      </c>
      <c r="F64" s="40">
        <v>3.2709599999999998E-2</v>
      </c>
      <c r="G64" s="40" t="s">
        <v>423</v>
      </c>
      <c r="H64" s="40">
        <v>1.8172000000000001E-2</v>
      </c>
      <c r="I64" s="40" t="s">
        <v>423</v>
      </c>
      <c r="J64" s="40" t="s">
        <v>423</v>
      </c>
      <c r="K64" s="40" t="s">
        <v>423</v>
      </c>
      <c r="L64" s="40" t="s">
        <v>423</v>
      </c>
      <c r="M64" s="40">
        <v>2.1806400000000002E-3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0.39699509999999999</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630.75900000000001</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2.4526528599999999E-4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1.2158370000000001</v>
      </c>
      <c r="I69" s="40" t="s">
        <v>442</v>
      </c>
      <c r="J69" s="40" t="s">
        <v>442</v>
      </c>
      <c r="K69" s="40">
        <v>0.13509299999999999</v>
      </c>
      <c r="L69" s="40" t="s">
        <v>442</v>
      </c>
      <c r="M69" s="40">
        <v>12.15837</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0.29982799999999998</v>
      </c>
      <c r="G70" s="40">
        <v>4.2975659999999985E-2</v>
      </c>
      <c r="H70" s="40">
        <v>2.2275659999999999E-2</v>
      </c>
      <c r="I70" s="40">
        <v>2.148856E-2</v>
      </c>
      <c r="J70" s="40">
        <v>3.1067279999999996E-2</v>
      </c>
      <c r="K70" s="40">
        <v>1.6363136000000003</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2471.8867799999998</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6.7989999999999995E-2</v>
      </c>
      <c r="F72" s="40">
        <v>3.0183000000000001E-2</v>
      </c>
      <c r="G72" s="40">
        <v>3.1379999999999998E-2</v>
      </c>
      <c r="H72" s="40" t="s">
        <v>423</v>
      </c>
      <c r="I72" s="40">
        <v>1.0983E-2</v>
      </c>
      <c r="J72" s="40">
        <v>1.2552000000000001E-2</v>
      </c>
      <c r="K72" s="40">
        <v>2.3564999999999999E-2</v>
      </c>
      <c r="L72" s="40">
        <v>3.9538800000000002E-5</v>
      </c>
      <c r="M72" s="40">
        <v>0.8891</v>
      </c>
      <c r="N72" s="40">
        <v>1.3597999999999999</v>
      </c>
      <c r="O72" s="40">
        <v>0.10460000000000001</v>
      </c>
      <c r="P72" s="40">
        <v>2.6150000000000003E-2</v>
      </c>
      <c r="Q72" s="40">
        <v>7.8449999999999995E-3</v>
      </c>
      <c r="R72" s="40">
        <v>5.2300000000000006E-2</v>
      </c>
      <c r="S72" s="40">
        <v>1.0460000000000001E-2</v>
      </c>
      <c r="T72" s="40">
        <v>0.36609999999999998</v>
      </c>
      <c r="U72" s="40" t="s">
        <v>423</v>
      </c>
      <c r="V72" s="40">
        <v>1.8828</v>
      </c>
      <c r="W72" s="40">
        <v>1.569</v>
      </c>
      <c r="X72" s="40" t="s">
        <v>423</v>
      </c>
      <c r="Y72" s="40" t="s">
        <v>423</v>
      </c>
      <c r="Z72" s="40" t="s">
        <v>423</v>
      </c>
      <c r="AA72" s="40" t="s">
        <v>423</v>
      </c>
      <c r="AB72" s="40">
        <v>0.25103999999999999</v>
      </c>
      <c r="AC72" s="40" t="s">
        <v>441</v>
      </c>
      <c r="AD72" s="40">
        <v>1.3075000000000001</v>
      </c>
      <c r="AE72" s="193"/>
      <c r="AF72" s="40" t="s">
        <v>423</v>
      </c>
      <c r="AG72" s="40" t="s">
        <v>423</v>
      </c>
      <c r="AH72" s="40" t="s">
        <v>423</v>
      </c>
      <c r="AI72" s="40" t="s">
        <v>423</v>
      </c>
      <c r="AJ72" s="40" t="s">
        <v>423</v>
      </c>
      <c r="AK72" s="40">
        <v>1398</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1.22934E-5</v>
      </c>
      <c r="J73" s="40">
        <v>1.741565E-5</v>
      </c>
      <c r="K73" s="40">
        <v>2.0489E-5</v>
      </c>
      <c r="L73" s="40">
        <v>1.2293400000000001E-6</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4.1467464499999995E-2</v>
      </c>
      <c r="J74" s="40">
        <v>0.105553546</v>
      </c>
      <c r="K74" s="40">
        <v>0.15079078000000001</v>
      </c>
      <c r="L74" s="40">
        <v>9.5375168350000006E-4</v>
      </c>
      <c r="M74" s="40" t="s">
        <v>442</v>
      </c>
      <c r="N74" s="40" t="s">
        <v>442</v>
      </c>
      <c r="O74" s="40" t="s">
        <v>442</v>
      </c>
      <c r="P74" s="40" t="s">
        <v>442</v>
      </c>
      <c r="Q74" s="40" t="s">
        <v>442</v>
      </c>
      <c r="R74" s="40" t="s">
        <v>442</v>
      </c>
      <c r="S74" s="40" t="s">
        <v>442</v>
      </c>
      <c r="T74" s="40" t="s">
        <v>442</v>
      </c>
      <c r="U74" s="40" t="s">
        <v>442</v>
      </c>
      <c r="V74" s="40" t="s">
        <v>442</v>
      </c>
      <c r="W74" s="40">
        <v>2.6388386500000003</v>
      </c>
      <c r="X74" s="40" t="s">
        <v>442</v>
      </c>
      <c r="Y74" s="40" t="s">
        <v>442</v>
      </c>
      <c r="Z74" s="40" t="s">
        <v>442</v>
      </c>
      <c r="AA74" s="40" t="s">
        <v>442</v>
      </c>
      <c r="AB74" s="40" t="s">
        <v>442</v>
      </c>
      <c r="AC74" s="40">
        <v>0.37697694999999998</v>
      </c>
      <c r="AD74" s="40" t="s">
        <v>442</v>
      </c>
      <c r="AE74" s="193"/>
      <c r="AF74" s="40" t="s">
        <v>409</v>
      </c>
      <c r="AG74" s="40" t="s">
        <v>441</v>
      </c>
      <c r="AH74" s="40" t="s">
        <v>409</v>
      </c>
      <c r="AI74" s="40" t="s">
        <v>441</v>
      </c>
      <c r="AJ74" s="40" t="s">
        <v>441</v>
      </c>
      <c r="AK74" s="40">
        <v>75.395390000000006</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1.049932391</v>
      </c>
      <c r="H76" s="40" t="s">
        <v>442</v>
      </c>
      <c r="I76" s="40">
        <v>7.3101094800000011E-3</v>
      </c>
      <c r="J76" s="40">
        <v>1.5475853660000002E-2</v>
      </c>
      <c r="K76" s="40">
        <v>1.9255232399999999E-2</v>
      </c>
      <c r="L76" s="40" t="s">
        <v>442</v>
      </c>
      <c r="M76" s="40" t="s">
        <v>442</v>
      </c>
      <c r="N76" s="40">
        <v>4.1192502800000002</v>
      </c>
      <c r="O76" s="40">
        <v>3.0221146000000004E-2</v>
      </c>
      <c r="P76" s="40">
        <v>5.7334192000000006E-2</v>
      </c>
      <c r="Q76" s="40">
        <v>1.7924428799999999E-2</v>
      </c>
      <c r="R76" s="40" t="s">
        <v>442</v>
      </c>
      <c r="S76" s="40" t="s">
        <v>442</v>
      </c>
      <c r="T76" s="40" t="s">
        <v>442</v>
      </c>
      <c r="U76" s="40" t="s">
        <v>442</v>
      </c>
      <c r="V76" s="40">
        <v>2.6532604300000011E-3</v>
      </c>
      <c r="W76" s="40">
        <v>0.45779790000000004</v>
      </c>
      <c r="X76" s="40" t="s">
        <v>442</v>
      </c>
      <c r="Y76" s="40" t="s">
        <v>442</v>
      </c>
      <c r="Z76" s="40" t="s">
        <v>442</v>
      </c>
      <c r="AA76" s="40" t="s">
        <v>442</v>
      </c>
      <c r="AB76" s="40" t="s">
        <v>442</v>
      </c>
      <c r="AC76" s="40" t="s">
        <v>442</v>
      </c>
      <c r="AD76" s="40">
        <v>2.1697930600000006E-4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0.46286271247999999</v>
      </c>
      <c r="H77" s="40" t="s">
        <v>442</v>
      </c>
      <c r="I77" s="40">
        <v>5.1766030639999999E-3</v>
      </c>
      <c r="J77" s="40">
        <v>5.8236617119999988E-3</v>
      </c>
      <c r="K77" s="40">
        <v>6.4707203599999995E-3</v>
      </c>
      <c r="L77" s="40" t="s">
        <v>442</v>
      </c>
      <c r="M77" s="40" t="s">
        <v>442</v>
      </c>
      <c r="N77" s="40">
        <v>0.21568286900000003</v>
      </c>
      <c r="O77" s="40">
        <v>3.0202094839999999E-2</v>
      </c>
      <c r="P77" s="40">
        <v>0.10780973841000001</v>
      </c>
      <c r="Q77" s="40">
        <v>7.1893173999999999E-3</v>
      </c>
      <c r="R77" s="40" t="s">
        <v>442</v>
      </c>
      <c r="S77" s="40" t="s">
        <v>442</v>
      </c>
      <c r="T77" s="40" t="s">
        <v>442</v>
      </c>
      <c r="U77" s="40" t="s">
        <v>442</v>
      </c>
      <c r="V77" s="40">
        <v>1.5099373920000001</v>
      </c>
      <c r="W77" s="40">
        <v>0.35970015999999999</v>
      </c>
      <c r="X77" s="40" t="s">
        <v>442</v>
      </c>
      <c r="Y77" s="40" t="s">
        <v>442</v>
      </c>
      <c r="Z77" s="40" t="s">
        <v>442</v>
      </c>
      <c r="AA77" s="40" t="s">
        <v>442</v>
      </c>
      <c r="AB77" s="40" t="s">
        <v>442</v>
      </c>
      <c r="AC77" s="40" t="s">
        <v>442</v>
      </c>
      <c r="AD77" s="40">
        <v>6.4685990314000002E-5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2.3096700000000001</v>
      </c>
      <c r="H78" s="40" t="s">
        <v>442</v>
      </c>
      <c r="I78" s="40">
        <v>1.2750764615384618E-2</v>
      </c>
      <c r="J78" s="40">
        <v>1.6359532307692309E-2</v>
      </c>
      <c r="K78" s="40">
        <v>1.9968299999999998E-2</v>
      </c>
      <c r="L78" s="40">
        <v>6.3753823076923091E-6</v>
      </c>
      <c r="M78" s="40" t="s">
        <v>409</v>
      </c>
      <c r="N78" s="40">
        <v>1.3232684615384618</v>
      </c>
      <c r="O78" s="40">
        <v>1.2367292230769231</v>
      </c>
      <c r="P78" s="40">
        <v>2.0206846153846157E-3</v>
      </c>
      <c r="Q78" s="40">
        <v>0.22974265384615386</v>
      </c>
      <c r="R78" s="40">
        <v>1.4433461538461541</v>
      </c>
      <c r="S78" s="40">
        <v>3.0023209230769234</v>
      </c>
      <c r="T78" s="40">
        <v>1.1589287240769233</v>
      </c>
      <c r="U78" s="40" t="s">
        <v>442</v>
      </c>
      <c r="V78" s="40" t="s">
        <v>442</v>
      </c>
      <c r="W78" s="40">
        <v>3.3006719999999997E-3</v>
      </c>
      <c r="X78" s="40" t="s">
        <v>442</v>
      </c>
      <c r="Y78" s="40" t="s">
        <v>442</v>
      </c>
      <c r="Z78" s="40" t="s">
        <v>442</v>
      </c>
      <c r="AA78" s="40" t="s">
        <v>442</v>
      </c>
      <c r="AB78" s="40" t="s">
        <v>442</v>
      </c>
      <c r="AC78" s="40" t="s">
        <v>442</v>
      </c>
      <c r="AD78" s="40">
        <v>1.7902320000000001E-4</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5.6469537244460986</v>
      </c>
      <c r="G82" s="40" t="s">
        <v>423</v>
      </c>
      <c r="H82" s="40" t="s">
        <v>423</v>
      </c>
      <c r="I82" s="40" t="s">
        <v>442</v>
      </c>
      <c r="J82" s="40" t="s">
        <v>423</v>
      </c>
      <c r="K82" s="40" t="s">
        <v>423</v>
      </c>
      <c r="L82" s="40" t="s">
        <v>423</v>
      </c>
      <c r="M82" s="40" t="s">
        <v>423</v>
      </c>
      <c r="N82" s="40" t="s">
        <v>423</v>
      </c>
      <c r="O82" s="40" t="s">
        <v>423</v>
      </c>
      <c r="P82" s="40">
        <v>2.10982198378E-10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3.76753925675E-2</v>
      </c>
      <c r="AL82" s="148" t="s">
        <v>456</v>
      </c>
    </row>
    <row r="83" spans="1:38" s="5" customFormat="1" ht="24.75" customHeight="1" thickBot="1" x14ac:dyDescent="0.25">
      <c r="A83" s="144" t="s">
        <v>222</v>
      </c>
      <c r="B83" s="162" t="s">
        <v>226</v>
      </c>
      <c r="C83" s="149" t="s">
        <v>227</v>
      </c>
      <c r="D83" s="145"/>
      <c r="E83" s="40">
        <v>9.9834041912000043E-2</v>
      </c>
      <c r="F83" s="40">
        <v>4.2064905300000004E-2</v>
      </c>
      <c r="G83" s="40">
        <v>4.9636588253999976E-2</v>
      </c>
      <c r="H83" s="40" t="s">
        <v>423</v>
      </c>
      <c r="I83" s="40">
        <v>0.13243063827999998</v>
      </c>
      <c r="J83" s="40">
        <v>2.6486127655999989</v>
      </c>
      <c r="K83" s="40">
        <v>19.5021417084</v>
      </c>
      <c r="L83" s="40">
        <v>7.5485463819599989E-3</v>
      </c>
      <c r="M83" s="40">
        <v>0.56086540400000007</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2804.3270200000006</v>
      </c>
      <c r="AL83" s="165" t="s">
        <v>451</v>
      </c>
    </row>
    <row r="84" spans="1:38" s="5" customFormat="1" ht="26.25" customHeight="1" thickBot="1" x14ac:dyDescent="0.25">
      <c r="A84" s="38" t="s">
        <v>73</v>
      </c>
      <c r="B84" s="162" t="s">
        <v>228</v>
      </c>
      <c r="C84" s="43" t="s">
        <v>229</v>
      </c>
      <c r="D84" s="39"/>
      <c r="E84" s="40" t="s">
        <v>423</v>
      </c>
      <c r="F84" s="40">
        <v>6.1602632000000018E-3</v>
      </c>
      <c r="G84" s="40" t="s">
        <v>423</v>
      </c>
      <c r="H84" s="40" t="s">
        <v>423</v>
      </c>
      <c r="I84" s="40">
        <v>3.7909312000000005E-3</v>
      </c>
      <c r="J84" s="40">
        <v>1.8954656000000004E-2</v>
      </c>
      <c r="K84" s="40">
        <v>7.5818624000000015E-2</v>
      </c>
      <c r="L84" s="40">
        <v>4.9282105600000001E-7</v>
      </c>
      <c r="M84" s="40">
        <v>4.5017308000000012E-4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6.7695200000000009</v>
      </c>
      <c r="AL84" s="41" t="s">
        <v>147</v>
      </c>
    </row>
    <row r="85" spans="1:38" s="5" customFormat="1" ht="24.75" customHeight="1" thickBot="1" x14ac:dyDescent="0.25">
      <c r="A85" s="144" t="s">
        <v>73</v>
      </c>
      <c r="B85" s="38" t="s">
        <v>230</v>
      </c>
      <c r="C85" s="149" t="s">
        <v>452</v>
      </c>
      <c r="D85" s="145"/>
      <c r="E85" s="40" t="s">
        <v>423</v>
      </c>
      <c r="F85" s="40">
        <v>0.75993506399999999</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4.6418000000000008</v>
      </c>
      <c r="AL85" s="148" t="s">
        <v>232</v>
      </c>
    </row>
    <row r="86" spans="1:38" s="5" customFormat="1" ht="24.75" customHeight="1" thickBot="1" x14ac:dyDescent="0.25">
      <c r="A86" s="144" t="s">
        <v>222</v>
      </c>
      <c r="B86" s="38" t="s">
        <v>233</v>
      </c>
      <c r="C86" s="149" t="s">
        <v>234</v>
      </c>
      <c r="D86" s="145"/>
      <c r="E86" s="40" t="s">
        <v>423</v>
      </c>
      <c r="F86" s="40">
        <v>6.9519899999999996E-2</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9.7889999999999991E-2</v>
      </c>
      <c r="AL86" s="148" t="s">
        <v>225</v>
      </c>
    </row>
    <row r="87" spans="1:38" s="5" customFormat="1" ht="24.75" customHeight="1" thickBot="1" x14ac:dyDescent="0.25">
      <c r="A87" s="144" t="s">
        <v>222</v>
      </c>
      <c r="B87" s="38" t="s">
        <v>235</v>
      </c>
      <c r="C87" s="149" t="s">
        <v>236</v>
      </c>
      <c r="D87" s="145"/>
      <c r="E87" s="40" t="s">
        <v>423</v>
      </c>
      <c r="F87" s="40">
        <v>2.6709299999999997E-3</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1.5089999999999999E-2</v>
      </c>
      <c r="AL87" s="148" t="s">
        <v>225</v>
      </c>
    </row>
    <row r="88" spans="1:38" s="5" customFormat="1" ht="24.75" customHeight="1" thickBot="1" x14ac:dyDescent="0.25">
      <c r="A88" s="144" t="s">
        <v>222</v>
      </c>
      <c r="B88" s="38" t="s">
        <v>237</v>
      </c>
      <c r="C88" s="149" t="s">
        <v>238</v>
      </c>
      <c r="D88" s="145"/>
      <c r="E88" s="40" t="s">
        <v>423</v>
      </c>
      <c r="F88" s="40">
        <v>0.22574346399999998</v>
      </c>
      <c r="G88" s="40" t="s">
        <v>423</v>
      </c>
      <c r="H88" s="40" t="s">
        <v>423</v>
      </c>
      <c r="I88" s="40" t="s">
        <v>442</v>
      </c>
      <c r="J88" s="40" t="s">
        <v>423</v>
      </c>
      <c r="K88" s="40">
        <v>0.111072</v>
      </c>
      <c r="L88" s="40" t="s">
        <v>423</v>
      </c>
      <c r="M88" s="40" t="s">
        <v>423</v>
      </c>
      <c r="N88" s="40" t="s">
        <v>423</v>
      </c>
      <c r="O88" s="40">
        <v>9.2560000000000009E-10</v>
      </c>
      <c r="P88" s="40" t="s">
        <v>442</v>
      </c>
      <c r="Q88" s="40">
        <v>4.6280000000000001E-9</v>
      </c>
      <c r="R88" s="40">
        <v>5.5536000000000002E-8</v>
      </c>
      <c r="S88" s="40" t="s">
        <v>423</v>
      </c>
      <c r="T88" s="40">
        <v>4.6279999999999999E-7</v>
      </c>
      <c r="U88" s="40">
        <v>4.6280000000000001E-9</v>
      </c>
      <c r="V88" s="40" t="s">
        <v>423</v>
      </c>
      <c r="W88" s="40" t="s">
        <v>423</v>
      </c>
      <c r="X88" s="40">
        <v>3.7024000000000001E-2</v>
      </c>
      <c r="Y88" s="40" t="s">
        <v>423</v>
      </c>
      <c r="Z88" s="40" t="s">
        <v>423</v>
      </c>
      <c r="AA88" s="40" t="s">
        <v>423</v>
      </c>
      <c r="AB88" s="40">
        <v>3.7024000000000001E-2</v>
      </c>
      <c r="AC88" s="40" t="s">
        <v>423</v>
      </c>
      <c r="AD88" s="40" t="s">
        <v>423</v>
      </c>
      <c r="AE88" s="193"/>
      <c r="AF88" s="40" t="s">
        <v>423</v>
      </c>
      <c r="AG88" s="40" t="s">
        <v>423</v>
      </c>
      <c r="AH88" s="40" t="s">
        <v>423</v>
      </c>
      <c r="AI88" s="40" t="s">
        <v>423</v>
      </c>
      <c r="AJ88" s="40" t="s">
        <v>423</v>
      </c>
      <c r="AK88" s="40">
        <v>26.547453999999998</v>
      </c>
      <c r="AL88" s="148" t="s">
        <v>225</v>
      </c>
    </row>
    <row r="89" spans="1:38" s="5" customFormat="1" ht="24.75" customHeight="1" thickBot="1" x14ac:dyDescent="0.25">
      <c r="A89" s="144" t="s">
        <v>222</v>
      </c>
      <c r="B89" s="38" t="s">
        <v>239</v>
      </c>
      <c r="C89" s="149" t="s">
        <v>240</v>
      </c>
      <c r="D89" s="145"/>
      <c r="E89" s="40" t="s">
        <v>423</v>
      </c>
      <c r="F89" s="40">
        <v>0.91465350000000001</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1.25295</v>
      </c>
      <c r="AL89" s="148" t="s">
        <v>225</v>
      </c>
    </row>
    <row r="90" spans="1:38" s="46" customFormat="1" ht="24.75" customHeight="1" thickBot="1" x14ac:dyDescent="0.25">
      <c r="A90" s="144" t="s">
        <v>222</v>
      </c>
      <c r="B90" s="38" t="s">
        <v>241</v>
      </c>
      <c r="C90" s="149" t="s">
        <v>242</v>
      </c>
      <c r="D90" s="145"/>
      <c r="E90" s="40">
        <v>2.7755456096000001E-2</v>
      </c>
      <c r="F90" s="40">
        <v>1.3219945571728</v>
      </c>
      <c r="G90" s="40">
        <v>5.2507350799999991E-3</v>
      </c>
      <c r="H90" s="40">
        <v>6.2949519518000013E-2</v>
      </c>
      <c r="I90" s="40">
        <v>0.71931021652876004</v>
      </c>
      <c r="J90" s="40">
        <v>0.87422804714767999</v>
      </c>
      <c r="K90" s="40">
        <v>0.97746821720882016</v>
      </c>
      <c r="L90" s="40">
        <v>4.7926585634799739E-10</v>
      </c>
      <c r="M90" s="40">
        <v>0.84821897259200019</v>
      </c>
      <c r="N90" s="40">
        <v>1.3631047359999999</v>
      </c>
      <c r="O90" s="40">
        <v>8.448342608800001E-2</v>
      </c>
      <c r="P90" s="40">
        <v>9.9103278000000004E-5</v>
      </c>
      <c r="Q90" s="40">
        <v>2.3124098200000003E-3</v>
      </c>
      <c r="R90" s="40">
        <v>2.7123002399999999E-2</v>
      </c>
      <c r="S90" s="40">
        <v>0.85387259416799999</v>
      </c>
      <c r="T90" s="40">
        <v>8.8564161407999997E-2</v>
      </c>
      <c r="U90" s="40" t="s">
        <v>442</v>
      </c>
      <c r="V90" s="40">
        <v>0.49300514908400001</v>
      </c>
      <c r="W90" s="40">
        <v>1.5168558920000005E-3</v>
      </c>
      <c r="X90" s="40">
        <v>2.3292647401200002E-3</v>
      </c>
      <c r="Y90" s="40">
        <v>1.0084365713999999E-3</v>
      </c>
      <c r="Z90" s="40">
        <v>1.0084365713999999E-3</v>
      </c>
      <c r="AA90" s="40">
        <v>1.0084365713999999E-3</v>
      </c>
      <c r="AB90" s="40">
        <v>5.3545744543200009E-3</v>
      </c>
      <c r="AC90" s="40" t="s">
        <v>442</v>
      </c>
      <c r="AD90" s="40" t="s">
        <v>442</v>
      </c>
      <c r="AE90" s="193"/>
      <c r="AF90" s="40" t="s">
        <v>423</v>
      </c>
      <c r="AG90" s="40" t="s">
        <v>423</v>
      </c>
      <c r="AH90" s="40" t="s">
        <v>423</v>
      </c>
      <c r="AI90" s="40" t="s">
        <v>423</v>
      </c>
      <c r="AJ90" s="40" t="s">
        <v>423</v>
      </c>
      <c r="AK90" s="40">
        <v>534.35767292000003</v>
      </c>
      <c r="AL90" s="146" t="s">
        <v>147</v>
      </c>
    </row>
    <row r="91" spans="1:38" s="143" customFormat="1" ht="26.25" customHeight="1" thickBot="1" x14ac:dyDescent="0.25">
      <c r="A91" s="142" t="s">
        <v>222</v>
      </c>
      <c r="B91" s="142" t="s">
        <v>243</v>
      </c>
      <c r="C91" s="142" t="s">
        <v>244</v>
      </c>
      <c r="D91" s="39"/>
      <c r="E91" s="40" t="s">
        <v>423</v>
      </c>
      <c r="F91" s="40" t="s">
        <v>423</v>
      </c>
      <c r="G91" s="40">
        <v>1.9636685541163976E-2</v>
      </c>
      <c r="H91" s="40" t="s">
        <v>423</v>
      </c>
      <c r="I91" s="40" t="s">
        <v>442</v>
      </c>
      <c r="J91" s="40" t="s">
        <v>442</v>
      </c>
      <c r="K91" s="40" t="s">
        <v>442</v>
      </c>
      <c r="L91" s="40" t="s">
        <v>442</v>
      </c>
      <c r="M91" s="40" t="s">
        <v>423</v>
      </c>
      <c r="N91" s="40">
        <v>1.6217362188224968E-4</v>
      </c>
      <c r="O91" s="40">
        <v>2.227444927057403E-2</v>
      </c>
      <c r="P91" s="40" t="s">
        <v>442</v>
      </c>
      <c r="Q91" s="40" t="s">
        <v>442</v>
      </c>
      <c r="R91" s="40">
        <v>9.3787154823469679E-2</v>
      </c>
      <c r="S91" s="40">
        <v>3.8003336694093455</v>
      </c>
      <c r="T91" s="40">
        <v>0.15577460246460659</v>
      </c>
      <c r="U91" s="40">
        <v>2.217675431763293E-2</v>
      </c>
      <c r="V91" s="40">
        <v>2.1991133907044804</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0.29671441380000002</v>
      </c>
      <c r="F92" s="40">
        <v>0.19128867138</v>
      </c>
      <c r="G92" s="40">
        <v>0.59342882760000004</v>
      </c>
      <c r="H92" s="40" t="s">
        <v>442</v>
      </c>
      <c r="I92" s="40">
        <v>0.11453283414</v>
      </c>
      <c r="J92" s="40">
        <v>0.15271044552000002</v>
      </c>
      <c r="K92" s="40">
        <v>0.19088805689999999</v>
      </c>
      <c r="L92" s="40">
        <v>2.9778536876399996E-3</v>
      </c>
      <c r="M92" s="40">
        <v>0.46783934999999999</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6.0801531170300001</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1231019.3210899998</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7.1263780965522439E-2</v>
      </c>
      <c r="F99" s="40">
        <v>4.4985505692200922</v>
      </c>
      <c r="G99" s="40" t="s">
        <v>423</v>
      </c>
      <c r="H99" s="40">
        <v>7.1622458247902117</v>
      </c>
      <c r="I99" s="40">
        <v>0.10382616549999998</v>
      </c>
      <c r="J99" s="40">
        <v>0.15953776650000001</v>
      </c>
      <c r="K99" s="40">
        <v>0.34946367899999997</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297.923</v>
      </c>
      <c r="AL99" s="41" t="s">
        <v>264</v>
      </c>
    </row>
    <row r="100" spans="1:38" s="5" customFormat="1" ht="26.25" customHeight="1" thickBot="1" x14ac:dyDescent="0.25">
      <c r="A100" s="38" t="s">
        <v>261</v>
      </c>
      <c r="B100" s="38" t="s">
        <v>265</v>
      </c>
      <c r="C100" s="38" t="s">
        <v>266</v>
      </c>
      <c r="D100" s="44"/>
      <c r="E100" s="40">
        <v>4.3521003952128982E-2</v>
      </c>
      <c r="F100" s="40">
        <v>1.6697385591219021</v>
      </c>
      <c r="G100" s="40" t="s">
        <v>423</v>
      </c>
      <c r="H100" s="40">
        <v>3.8309516673683355</v>
      </c>
      <c r="I100" s="40">
        <v>2.9591338999999998E-2</v>
      </c>
      <c r="J100" s="40">
        <v>4.5525281750000007E-2</v>
      </c>
      <c r="K100" s="40">
        <v>9.8385056250000005E-2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252.92500000000001</v>
      </c>
      <c r="AL100" s="41" t="s">
        <v>264</v>
      </c>
    </row>
    <row r="101" spans="1:38" s="5" customFormat="1" ht="26.25" customHeight="1" thickBot="1" x14ac:dyDescent="0.25">
      <c r="A101" s="38" t="s">
        <v>261</v>
      </c>
      <c r="B101" s="38" t="s">
        <v>267</v>
      </c>
      <c r="C101" s="38" t="s">
        <v>268</v>
      </c>
      <c r="D101" s="44"/>
      <c r="E101" s="40">
        <v>5.6080069290413294E-2</v>
      </c>
      <c r="F101" s="40">
        <v>0.230779809</v>
      </c>
      <c r="G101" s="40" t="s">
        <v>423</v>
      </c>
      <c r="H101" s="40">
        <v>1.6590064066229557</v>
      </c>
      <c r="I101" s="40">
        <v>9.558927E-3</v>
      </c>
      <c r="J101" s="40">
        <v>2.8676780999999998E-2</v>
      </c>
      <c r="K101" s="40">
        <v>6.6912489000000006E-2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1365.5609999999999</v>
      </c>
      <c r="AL101" s="41" t="s">
        <v>264</v>
      </c>
    </row>
    <row r="102" spans="1:38" s="5" customFormat="1" ht="26.25" customHeight="1" thickBot="1" x14ac:dyDescent="0.25">
      <c r="A102" s="38" t="s">
        <v>261</v>
      </c>
      <c r="B102" s="38" t="s">
        <v>269</v>
      </c>
      <c r="C102" s="38" t="s">
        <v>270</v>
      </c>
      <c r="D102" s="44"/>
      <c r="E102" s="40">
        <v>1.3978941603706239E-2</v>
      </c>
      <c r="F102" s="40">
        <v>0.37343542100000005</v>
      </c>
      <c r="G102" s="40" t="s">
        <v>423</v>
      </c>
      <c r="H102" s="40">
        <v>2.2023272600948198</v>
      </c>
      <c r="I102" s="40">
        <v>4.2736092744096382E-4</v>
      </c>
      <c r="J102" s="40">
        <v>9.5317690152839918E-3</v>
      </c>
      <c r="K102" s="40">
        <v>6.4967693770726323E-2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558.68299999999999</v>
      </c>
      <c r="AL102" s="41" t="s">
        <v>264</v>
      </c>
    </row>
    <row r="103" spans="1:38" s="5" customFormat="1" ht="26.25" customHeight="1" thickBot="1" x14ac:dyDescent="0.25">
      <c r="A103" s="38" t="s">
        <v>261</v>
      </c>
      <c r="B103" s="38" t="s">
        <v>271</v>
      </c>
      <c r="C103" s="38" t="s">
        <v>272</v>
      </c>
      <c r="D103" s="44"/>
      <c r="E103" s="40">
        <v>2.3124839878424166E-4</v>
      </c>
      <c r="F103" s="40">
        <v>4.0777764000000001E-2</v>
      </c>
      <c r="G103" s="40" t="s">
        <v>423</v>
      </c>
      <c r="H103" s="40">
        <v>2.5422365772154724E-2</v>
      </c>
      <c r="I103" s="40">
        <v>2.600419008E-3</v>
      </c>
      <c r="J103" s="40">
        <v>3.9597289439999997E-3</v>
      </c>
      <c r="K103" s="40">
        <v>8.5695626399999985E-3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9.5879999999999992</v>
      </c>
      <c r="AL103" s="41" t="s">
        <v>264</v>
      </c>
    </row>
    <row r="104" spans="1:38" s="5" customFormat="1" ht="26.25" customHeight="1" thickBot="1" x14ac:dyDescent="0.25">
      <c r="A104" s="38" t="s">
        <v>261</v>
      </c>
      <c r="B104" s="38" t="s">
        <v>273</v>
      </c>
      <c r="C104" s="38" t="s">
        <v>274</v>
      </c>
      <c r="D104" s="44"/>
      <c r="E104" s="40">
        <v>2.0627582481975614E-2</v>
      </c>
      <c r="F104" s="40">
        <v>0.15797863700000001</v>
      </c>
      <c r="G104" s="40" t="s">
        <v>423</v>
      </c>
      <c r="H104" s="40">
        <v>0.49356553041223455</v>
      </c>
      <c r="I104" s="40">
        <v>4.7918243399999998E-4</v>
      </c>
      <c r="J104" s="40">
        <v>1.4375473020000001E-3</v>
      </c>
      <c r="K104" s="40">
        <v>3.354277038E-3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291.4735</v>
      </c>
      <c r="AL104" s="41" t="s">
        <v>264</v>
      </c>
    </row>
    <row r="105" spans="1:38" s="5" customFormat="1" ht="26.25" customHeight="1" thickBot="1" x14ac:dyDescent="0.25">
      <c r="A105" s="38" t="s">
        <v>261</v>
      </c>
      <c r="B105" s="38" t="s">
        <v>275</v>
      </c>
      <c r="C105" s="38" t="s">
        <v>276</v>
      </c>
      <c r="D105" s="44"/>
      <c r="E105" s="40">
        <v>6.93778002039111E-3</v>
      </c>
      <c r="F105" s="40">
        <v>0.18014850000000002</v>
      </c>
      <c r="G105" s="40" t="s">
        <v>423</v>
      </c>
      <c r="H105" s="40">
        <v>0.20127204229471105</v>
      </c>
      <c r="I105" s="40">
        <v>2.9096827200000004E-3</v>
      </c>
      <c r="J105" s="40">
        <v>4.5723585599999998E-3</v>
      </c>
      <c r="K105" s="40">
        <v>9.9760550399999991E-3</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42.14</v>
      </c>
      <c r="AL105" s="41" t="s">
        <v>264</v>
      </c>
    </row>
    <row r="106" spans="1:38" s="5" customFormat="1" ht="26.25" customHeight="1" thickBot="1" x14ac:dyDescent="0.25">
      <c r="A106" s="38" t="s">
        <v>261</v>
      </c>
      <c r="B106" s="38" t="s">
        <v>277</v>
      </c>
      <c r="C106" s="38" t="s">
        <v>278</v>
      </c>
      <c r="D106" s="44"/>
      <c r="E106" s="40">
        <v>5.1002499999999997E-3</v>
      </c>
      <c r="F106" s="40">
        <v>2.9989470000000001E-2</v>
      </c>
      <c r="G106" s="40" t="s">
        <v>423</v>
      </c>
      <c r="H106" s="40">
        <v>1.8619316552571426E-2</v>
      </c>
      <c r="I106" s="40">
        <v>1.0061773200000003E-3</v>
      </c>
      <c r="J106" s="40">
        <v>4.5723585599999998E-3</v>
      </c>
      <c r="K106" s="40">
        <v>3.421002888000001E-3</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20.401</v>
      </c>
      <c r="AL106" s="41" t="s">
        <v>264</v>
      </c>
    </row>
    <row r="107" spans="1:38" s="5" customFormat="1" ht="26.25" customHeight="1" thickBot="1" x14ac:dyDescent="0.25">
      <c r="A107" s="38" t="s">
        <v>261</v>
      </c>
      <c r="B107" s="38" t="s">
        <v>279</v>
      </c>
      <c r="C107" s="38" t="s">
        <v>280</v>
      </c>
      <c r="D107" s="44"/>
      <c r="E107" s="40">
        <v>7.408988635086787E-2</v>
      </c>
      <c r="F107" s="40">
        <v>1.0667249999999999</v>
      </c>
      <c r="G107" s="40" t="s">
        <v>423</v>
      </c>
      <c r="H107" s="40">
        <v>0.81974236382049059</v>
      </c>
      <c r="I107" s="40">
        <v>1.9394999999999999E-2</v>
      </c>
      <c r="J107" s="40">
        <v>0.2586</v>
      </c>
      <c r="K107" s="40">
        <v>1.2283500000000001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6465</v>
      </c>
      <c r="AL107" s="41" t="s">
        <v>264</v>
      </c>
    </row>
    <row r="108" spans="1:38" s="5" customFormat="1" ht="26.25" customHeight="1" thickBot="1" x14ac:dyDescent="0.25">
      <c r="A108" s="38" t="s">
        <v>261</v>
      </c>
      <c r="B108" s="38" t="s">
        <v>281</v>
      </c>
      <c r="C108" s="38" t="s">
        <v>282</v>
      </c>
      <c r="D108" s="44"/>
      <c r="E108" s="40">
        <v>0.11786436483277497</v>
      </c>
      <c r="F108" s="40">
        <v>0.67894200000000005</v>
      </c>
      <c r="G108" s="40" t="s">
        <v>423</v>
      </c>
      <c r="H108" s="40">
        <v>2.464643116027124</v>
      </c>
      <c r="I108" s="40">
        <v>1.2573000000000001E-2</v>
      </c>
      <c r="J108" s="40">
        <v>0.12573000000000001</v>
      </c>
      <c r="K108" s="40">
        <v>0.25146000000000002</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6286.5</v>
      </c>
      <c r="AL108" s="41" t="s">
        <v>264</v>
      </c>
    </row>
    <row r="109" spans="1:38" s="5" customFormat="1" ht="26.25" customHeight="1" thickBot="1" x14ac:dyDescent="0.25">
      <c r="A109" s="38" t="s">
        <v>261</v>
      </c>
      <c r="B109" s="38" t="s">
        <v>283</v>
      </c>
      <c r="C109" s="38" t="s">
        <v>284</v>
      </c>
      <c r="D109" s="44"/>
      <c r="E109" s="40">
        <v>1.6353879749999997E-3</v>
      </c>
      <c r="F109" s="40">
        <v>2.2005E-2</v>
      </c>
      <c r="G109" s="40" t="s">
        <v>423</v>
      </c>
      <c r="H109" s="40">
        <v>4.7048854049999984E-2</v>
      </c>
      <c r="I109" s="40">
        <v>8.9999999999999998E-4</v>
      </c>
      <c r="J109" s="40">
        <v>4.9500000000000004E-3</v>
      </c>
      <c r="K109" s="40">
        <v>4.9500000000000004E-3</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45</v>
      </c>
      <c r="AL109" s="41" t="s">
        <v>264</v>
      </c>
    </row>
    <row r="110" spans="1:38" s="5" customFormat="1" ht="26.25" customHeight="1" thickBot="1" x14ac:dyDescent="0.25">
      <c r="A110" s="38" t="s">
        <v>261</v>
      </c>
      <c r="B110" s="38" t="s">
        <v>285</v>
      </c>
      <c r="C110" s="38" t="s">
        <v>286</v>
      </c>
      <c r="D110" s="44"/>
      <c r="E110" s="40">
        <v>3.7607168814046889E-2</v>
      </c>
      <c r="F110" s="40">
        <v>0.70440449999999999</v>
      </c>
      <c r="G110" s="40" t="s">
        <v>423</v>
      </c>
      <c r="H110" s="40">
        <v>0.8098081516546225</v>
      </c>
      <c r="I110" s="40">
        <v>2.9529999999999997E-2</v>
      </c>
      <c r="J110" s="40">
        <v>0.20887000000000003</v>
      </c>
      <c r="K110" s="40">
        <v>0.20887000000000003</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1.4404999999999999</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10.354239999999999</v>
      </c>
      <c r="F112" s="40" t="s">
        <v>423</v>
      </c>
      <c r="G112" s="40" t="s">
        <v>423</v>
      </c>
      <c r="H112" s="40">
        <v>20.402973760728138</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258.85599999999999</v>
      </c>
      <c r="AL112" s="41" t="s">
        <v>292</v>
      </c>
    </row>
    <row r="113" spans="1:38" s="5" customFormat="1" ht="26.25" customHeight="1" thickBot="1" x14ac:dyDescent="0.25">
      <c r="A113" s="38" t="s">
        <v>289</v>
      </c>
      <c r="B113" s="168" t="s">
        <v>293</v>
      </c>
      <c r="C113" s="168" t="s">
        <v>294</v>
      </c>
      <c r="D113" s="39"/>
      <c r="E113" s="40">
        <v>1.8938225951064493</v>
      </c>
      <c r="F113" s="40" t="s">
        <v>409</v>
      </c>
      <c r="G113" s="40" t="s">
        <v>423</v>
      </c>
      <c r="H113" s="40">
        <v>11.759408203703565</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2.60208E-2</v>
      </c>
      <c r="F114" s="40" t="s">
        <v>423</v>
      </c>
      <c r="G114" s="40" t="s">
        <v>423</v>
      </c>
      <c r="H114" s="40">
        <v>8.4567600000000007E-2</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v>16.68</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0.92532025939007756</v>
      </c>
      <c r="F116" s="40" t="s">
        <v>423</v>
      </c>
      <c r="G116" s="40" t="s">
        <v>423</v>
      </c>
      <c r="H116" s="40">
        <v>1.8184751399101535</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0.35091329999999998</v>
      </c>
      <c r="J119" s="40">
        <v>9.1237458</v>
      </c>
      <c r="K119" s="40">
        <v>9.1237458</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5848.5550000000003</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2.2433514523144384</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5848.5550000000003</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9.0234775397520016E-4</v>
      </c>
      <c r="F123" s="40">
        <v>1.9616255521200004E-4</v>
      </c>
      <c r="G123" s="40">
        <v>1.9616255521200004E-4</v>
      </c>
      <c r="H123" s="40">
        <v>9.4158026501760012E-4</v>
      </c>
      <c r="I123" s="40">
        <v>2.1185555962896004E-3</v>
      </c>
      <c r="J123" s="40">
        <v>2.2362531294168007E-3</v>
      </c>
      <c r="K123" s="40">
        <v>2.2754856404592003E-3</v>
      </c>
      <c r="L123" s="40">
        <v>1.9616255521200004E-4</v>
      </c>
      <c r="M123" s="40">
        <v>2.6168084865280803E-2</v>
      </c>
      <c r="N123" s="40">
        <v>4.3155762146640004E-5</v>
      </c>
      <c r="O123" s="40">
        <v>3.4524609717312004E-4</v>
      </c>
      <c r="P123" s="40">
        <v>5.4925515459360017E-5</v>
      </c>
      <c r="Q123" s="40">
        <v>2.5108807067136003E-6</v>
      </c>
      <c r="R123" s="40">
        <v>3.1386008833920006E-5</v>
      </c>
      <c r="S123" s="40">
        <v>2.8639733060952003E-5</v>
      </c>
      <c r="T123" s="40">
        <v>2.0400905742048004E-5</v>
      </c>
      <c r="U123" s="40">
        <v>7.8465022084800014E-6</v>
      </c>
      <c r="V123" s="40">
        <v>2.1970206183744007E-4</v>
      </c>
      <c r="W123" s="40">
        <v>0.19616255521200004</v>
      </c>
      <c r="X123" s="40">
        <v>1.5418376839663206E-4</v>
      </c>
      <c r="Y123" s="40">
        <v>4.3038064613512805E-4</v>
      </c>
      <c r="Z123" s="40">
        <v>1.8360815167843203E-4</v>
      </c>
      <c r="AA123" s="40">
        <v>1.3182123710246406E-4</v>
      </c>
      <c r="AB123" s="40">
        <f t="shared" si="1"/>
        <v>8.9999380331265617E-4</v>
      </c>
      <c r="AC123" s="40" t="s">
        <v>423</v>
      </c>
      <c r="AD123" s="40" t="s">
        <v>423</v>
      </c>
      <c r="AE123" s="193"/>
      <c r="AF123" s="40" t="s">
        <v>423</v>
      </c>
      <c r="AG123" s="40" t="s">
        <v>423</v>
      </c>
      <c r="AH123" s="40" t="s">
        <v>423</v>
      </c>
      <c r="AI123" s="40" t="s">
        <v>423</v>
      </c>
      <c r="AJ123" s="40" t="s">
        <v>423</v>
      </c>
      <c r="AK123" s="40">
        <v>93.056069999999991</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0.36884778989448791</v>
      </c>
      <c r="G125" s="40" t="s">
        <v>423</v>
      </c>
      <c r="H125" s="40" t="s">
        <v>442</v>
      </c>
      <c r="I125" s="40">
        <v>7.1655012000000011E-5</v>
      </c>
      <c r="J125" s="40">
        <v>4.7552871599999998E-4</v>
      </c>
      <c r="K125" s="40">
        <v>1.0053415320000001E-3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2171.364</v>
      </c>
      <c r="AL125" s="41" t="s">
        <v>321</v>
      </c>
    </row>
    <row r="126" spans="1:38" s="5" customFormat="1" ht="26.25" customHeight="1" thickBot="1" x14ac:dyDescent="0.25">
      <c r="A126" s="38" t="s">
        <v>318</v>
      </c>
      <c r="B126" s="38" t="s">
        <v>322</v>
      </c>
      <c r="C126" s="38" t="s">
        <v>323</v>
      </c>
      <c r="D126" s="39"/>
      <c r="E126" s="40" t="s">
        <v>442</v>
      </c>
      <c r="F126" s="40" t="s">
        <v>442</v>
      </c>
      <c r="G126" s="40" t="s">
        <v>423</v>
      </c>
      <c r="H126" s="40">
        <v>7.0284720000000009E-2</v>
      </c>
      <c r="I126" s="40" t="s">
        <v>442</v>
      </c>
      <c r="J126" s="40" t="s">
        <v>442</v>
      </c>
      <c r="K126" s="40" t="s">
        <v>442</v>
      </c>
      <c r="L126" s="40" t="s">
        <v>442</v>
      </c>
      <c r="M126" s="40">
        <v>5.9635520000000004E-2</v>
      </c>
      <c r="N126" s="40" t="s">
        <v>423</v>
      </c>
      <c r="O126" s="40" t="s">
        <v>423</v>
      </c>
      <c r="P126" s="40" t="s">
        <v>423</v>
      </c>
      <c r="Q126" s="40" t="s">
        <v>423</v>
      </c>
      <c r="R126" s="40" t="s">
        <v>423</v>
      </c>
      <c r="S126" s="40" t="s">
        <v>423</v>
      </c>
      <c r="T126" s="40" t="s">
        <v>423</v>
      </c>
      <c r="U126" s="40" t="s">
        <v>423</v>
      </c>
      <c r="V126" s="40" t="s">
        <v>423</v>
      </c>
      <c r="W126" s="40" t="s">
        <v>423</v>
      </c>
      <c r="X126" s="40" t="s">
        <v>423</v>
      </c>
      <c r="Y126" s="40" t="s">
        <v>423</v>
      </c>
      <c r="Z126" s="40" t="s">
        <v>423</v>
      </c>
      <c r="AA126" s="40" t="s">
        <v>423</v>
      </c>
      <c r="AB126" s="40" t="str">
        <f t="shared" si="1"/>
        <v>NA</v>
      </c>
      <c r="AC126" s="40" t="s">
        <v>423</v>
      </c>
      <c r="AD126" s="40" t="s">
        <v>423</v>
      </c>
      <c r="AE126" s="193"/>
      <c r="AF126" s="40" t="s">
        <v>423</v>
      </c>
      <c r="AG126" s="40" t="s">
        <v>423</v>
      </c>
      <c r="AH126" s="40" t="s">
        <v>423</v>
      </c>
      <c r="AI126" s="40" t="s">
        <v>423</v>
      </c>
      <c r="AJ126" s="40" t="s">
        <v>423</v>
      </c>
      <c r="AK126" s="40">
        <v>106.492</v>
      </c>
      <c r="AL126" s="41" t="s">
        <v>324</v>
      </c>
    </row>
    <row r="127" spans="1:38" s="5" customFormat="1" ht="26.25" customHeight="1" thickBot="1" x14ac:dyDescent="0.25">
      <c r="A127" s="38" t="s">
        <v>318</v>
      </c>
      <c r="B127" s="38" t="s">
        <v>325</v>
      </c>
      <c r="C127" s="38" t="s">
        <v>326</v>
      </c>
      <c r="D127" s="39"/>
      <c r="E127" s="40" t="s">
        <v>441</v>
      </c>
      <c r="F127" s="40" t="s">
        <v>441</v>
      </c>
      <c r="G127" s="40" t="s">
        <v>441</v>
      </c>
      <c r="H127" s="40" t="s">
        <v>441</v>
      </c>
      <c r="I127" s="40" t="s">
        <v>441</v>
      </c>
      <c r="J127" s="40" t="s">
        <v>441</v>
      </c>
      <c r="K127" s="40" t="s">
        <v>441</v>
      </c>
      <c r="L127" s="40" t="s">
        <v>441</v>
      </c>
      <c r="M127" s="40" t="s">
        <v>441</v>
      </c>
      <c r="N127" s="40" t="s">
        <v>441</v>
      </c>
      <c r="O127" s="40" t="s">
        <v>441</v>
      </c>
      <c r="P127" s="40" t="s">
        <v>441</v>
      </c>
      <c r="Q127" s="40" t="s">
        <v>441</v>
      </c>
      <c r="R127" s="40" t="s">
        <v>441</v>
      </c>
      <c r="S127" s="40" t="s">
        <v>441</v>
      </c>
      <c r="T127" s="40" t="s">
        <v>441</v>
      </c>
      <c r="U127" s="40" t="s">
        <v>441</v>
      </c>
      <c r="V127" s="40" t="s">
        <v>441</v>
      </c>
      <c r="W127" s="40" t="s">
        <v>441</v>
      </c>
      <c r="X127" s="40" t="s">
        <v>441</v>
      </c>
      <c r="Y127" s="40" t="s">
        <v>441</v>
      </c>
      <c r="Z127" s="40" t="s">
        <v>441</v>
      </c>
      <c r="AA127" s="40" t="s">
        <v>441</v>
      </c>
      <c r="AB127" s="40" t="str">
        <f t="shared" si="1"/>
        <v>NO</v>
      </c>
      <c r="AC127" s="40" t="s">
        <v>441</v>
      </c>
      <c r="AD127" s="40" t="s">
        <v>441</v>
      </c>
      <c r="AE127" s="193"/>
      <c r="AF127" s="40" t="s">
        <v>423</v>
      </c>
      <c r="AG127" s="40" t="s">
        <v>423</v>
      </c>
      <c r="AH127" s="40" t="s">
        <v>423</v>
      </c>
      <c r="AI127" s="40" t="s">
        <v>423</v>
      </c>
      <c r="AJ127" s="40" t="s">
        <v>423</v>
      </c>
      <c r="AK127" s="40" t="s">
        <v>441</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423</v>
      </c>
      <c r="AG128" s="40" t="s">
        <v>423</v>
      </c>
      <c r="AH128" s="40" t="s">
        <v>423</v>
      </c>
      <c r="AI128" s="40" t="s">
        <v>423</v>
      </c>
      <c r="AJ128" s="40" t="s">
        <v>423</v>
      </c>
      <c r="AK128" s="40" t="s">
        <v>423</v>
      </c>
      <c r="AL128" s="41" t="s">
        <v>330</v>
      </c>
    </row>
    <row r="129" spans="1:38" s="5" customFormat="1" ht="26.25" customHeight="1" thickBot="1" x14ac:dyDescent="0.25">
      <c r="A129" s="38" t="s">
        <v>318</v>
      </c>
      <c r="B129" s="38" t="s">
        <v>331</v>
      </c>
      <c r="C129" s="43" t="s">
        <v>332</v>
      </c>
      <c r="D129" s="39"/>
      <c r="E129" s="40">
        <v>2.0097896099999998E-2</v>
      </c>
      <c r="F129" s="40">
        <v>0.17094762199999999</v>
      </c>
      <c r="G129" s="40">
        <v>1.08574841E-3</v>
      </c>
      <c r="H129" s="40" t="s">
        <v>442</v>
      </c>
      <c r="I129" s="40">
        <v>9.2404119999999986E-5</v>
      </c>
      <c r="J129" s="40">
        <v>1.6170721E-4</v>
      </c>
      <c r="K129" s="40">
        <v>2.3101029999999997E-4</v>
      </c>
      <c r="L129" s="40">
        <v>3.2341441999999999E-6</v>
      </c>
      <c r="M129" s="40">
        <v>1.6170720999999998E-3</v>
      </c>
      <c r="N129" s="40">
        <v>3.0031339000000001E-2</v>
      </c>
      <c r="O129" s="40">
        <v>2.310103E-3</v>
      </c>
      <c r="P129" s="40">
        <v>1.29365768E-3</v>
      </c>
      <c r="Q129" s="40">
        <v>3.6961647999999995E-4</v>
      </c>
      <c r="R129" s="40" t="s">
        <v>459</v>
      </c>
      <c r="S129" s="40" t="s">
        <v>459</v>
      </c>
      <c r="T129" s="40">
        <v>3.2341441999999996E-3</v>
      </c>
      <c r="U129" s="40" t="s">
        <v>442</v>
      </c>
      <c r="V129" s="40" t="s">
        <v>442</v>
      </c>
      <c r="W129" s="40">
        <v>0.23101029999999997</v>
      </c>
      <c r="X129" s="40" t="s">
        <v>442</v>
      </c>
      <c r="Y129" s="40" t="s">
        <v>442</v>
      </c>
      <c r="Z129" s="40" t="s">
        <v>442</v>
      </c>
      <c r="AA129" s="40" t="s">
        <v>442</v>
      </c>
      <c r="AB129" s="40">
        <v>4.6202059999999993E-4</v>
      </c>
      <c r="AC129" s="40">
        <v>4.6202059999999996E-2</v>
      </c>
      <c r="AD129" s="40" t="s">
        <v>423</v>
      </c>
      <c r="AE129" s="193"/>
      <c r="AF129" s="40" t="s">
        <v>423</v>
      </c>
      <c r="AG129" s="40" t="s">
        <v>423</v>
      </c>
      <c r="AH129" s="40" t="s">
        <v>423</v>
      </c>
      <c r="AI129" s="40" t="s">
        <v>423</v>
      </c>
      <c r="AJ129" s="40" t="s">
        <v>423</v>
      </c>
      <c r="AK129" s="40">
        <v>23.101029999999998</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1.6058268000000001E-3</v>
      </c>
      <c r="F131" s="40">
        <v>6.2448819999999993E-4</v>
      </c>
      <c r="G131" s="40">
        <v>9.8133859999999999E-4</v>
      </c>
      <c r="H131" s="40" t="s">
        <v>442</v>
      </c>
      <c r="I131" s="40" t="s">
        <v>442</v>
      </c>
      <c r="J131" s="40" t="s">
        <v>442</v>
      </c>
      <c r="K131" s="40">
        <v>2.0518897999999997E-3</v>
      </c>
      <c r="L131" s="40">
        <v>4.7193465399999992E-5</v>
      </c>
      <c r="M131" s="40">
        <v>1.3381889999999998E-3</v>
      </c>
      <c r="N131" s="40">
        <v>3.2116536000000001E-2</v>
      </c>
      <c r="O131" s="40">
        <v>2.6763779999999997E-3</v>
      </c>
      <c r="P131" s="40">
        <v>4.8174803999999995E-2</v>
      </c>
      <c r="Q131" s="40">
        <v>8.9212600000000014E-5</v>
      </c>
      <c r="R131" s="40">
        <v>3.5685040000000006E-4</v>
      </c>
      <c r="S131" s="40">
        <v>5.3527559999999993E-3</v>
      </c>
      <c r="T131" s="40">
        <v>2.6763779999999999E-4</v>
      </c>
      <c r="U131" s="40" t="s">
        <v>442</v>
      </c>
      <c r="V131" s="40" t="s">
        <v>442</v>
      </c>
      <c r="W131" s="40">
        <v>0.35685040000000001</v>
      </c>
      <c r="X131" s="40" t="s">
        <v>442</v>
      </c>
      <c r="Y131" s="40" t="s">
        <v>442</v>
      </c>
      <c r="Z131" s="40" t="s">
        <v>442</v>
      </c>
      <c r="AA131" s="40" t="s">
        <v>442</v>
      </c>
      <c r="AB131" s="40">
        <v>3.5685039999999998E-8</v>
      </c>
      <c r="AC131" s="40">
        <v>8.9212600000000014E-5</v>
      </c>
      <c r="AD131" s="40">
        <v>1.7842519999999999E-5</v>
      </c>
      <c r="AE131" s="193"/>
      <c r="AF131" s="40" t="s">
        <v>423</v>
      </c>
      <c r="AG131" s="40" t="s">
        <v>423</v>
      </c>
      <c r="AH131" s="40" t="s">
        <v>423</v>
      </c>
      <c r="AI131" s="40" t="s">
        <v>423</v>
      </c>
      <c r="AJ131" s="40" t="s">
        <v>423</v>
      </c>
      <c r="AK131" s="40">
        <v>0.89212599999999997</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5.8690499999999989E-3</v>
      </c>
      <c r="F133" s="40">
        <v>9.2482E-5</v>
      </c>
      <c r="G133" s="40">
        <v>8.0388200000000001E-4</v>
      </c>
      <c r="H133" s="40" t="s">
        <v>423</v>
      </c>
      <c r="I133" s="40">
        <v>2.4685580000000004E-4</v>
      </c>
      <c r="J133" s="40">
        <v>2.4685580000000004E-4</v>
      </c>
      <c r="K133" s="40">
        <v>2.7431584000000002E-4</v>
      </c>
      <c r="L133" s="40" t="s">
        <v>442</v>
      </c>
      <c r="M133" s="40">
        <v>9.9596000000000016E-4</v>
      </c>
      <c r="N133" s="40">
        <v>2.1363342000000002E-4</v>
      </c>
      <c r="O133" s="40">
        <v>3.5783419999999995E-5</v>
      </c>
      <c r="P133" s="40">
        <v>1.0599859999999999E-2</v>
      </c>
      <c r="Q133" s="40">
        <v>9.6821539999999997E-5</v>
      </c>
      <c r="R133" s="40">
        <v>9.6465839999999997E-5</v>
      </c>
      <c r="S133" s="40">
        <v>8.842702E-5</v>
      </c>
      <c r="T133" s="40">
        <v>1.2328561999999999E-4</v>
      </c>
      <c r="U133" s="40">
        <v>1.4071492000000002E-4</v>
      </c>
      <c r="V133" s="40">
        <v>1.13909368E-3</v>
      </c>
      <c r="W133" s="40">
        <v>1.9207800000000001E-4</v>
      </c>
      <c r="X133" s="40">
        <v>9.3904799999999982E-8</v>
      </c>
      <c r="Y133" s="40">
        <v>5.1291940000000001E-8</v>
      </c>
      <c r="Z133" s="40">
        <v>4.5814160000000001E-8</v>
      </c>
      <c r="AA133" s="40">
        <v>4.9726860000000001E-8</v>
      </c>
      <c r="AB133" s="40">
        <f t="shared" si="1"/>
        <v>2.4073776E-7</v>
      </c>
      <c r="AC133" s="40">
        <v>1.0670999999999999E-3</v>
      </c>
      <c r="AD133" s="40">
        <v>2.9167399999999997E-3</v>
      </c>
      <c r="AE133" s="193"/>
      <c r="AF133" s="40" t="s">
        <v>423</v>
      </c>
      <c r="AG133" s="40" t="s">
        <v>423</v>
      </c>
      <c r="AH133" s="40" t="s">
        <v>423</v>
      </c>
      <c r="AI133" s="40" t="s">
        <v>423</v>
      </c>
      <c r="AJ133" s="40" t="s">
        <v>423</v>
      </c>
      <c r="AK133" s="40">
        <v>7114</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7.6922183100000012E-3</v>
      </c>
      <c r="G136" s="40" t="s">
        <v>423</v>
      </c>
      <c r="H136" s="40">
        <v>0.38125325776000007</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512814.55400000006</v>
      </c>
      <c r="AL136" s="41" t="s">
        <v>455</v>
      </c>
    </row>
    <row r="137" spans="1:38" s="5" customFormat="1" ht="26.25" customHeight="1" thickBot="1" x14ac:dyDescent="0.25">
      <c r="A137" s="38" t="s">
        <v>318</v>
      </c>
      <c r="B137" s="38" t="s">
        <v>350</v>
      </c>
      <c r="C137" s="38" t="s">
        <v>351</v>
      </c>
      <c r="D137" s="39"/>
      <c r="E137" s="40" t="s">
        <v>423</v>
      </c>
      <c r="F137" s="40">
        <v>9.9448661999999985E-4</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66299.107999999993</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0.37516132666666668</v>
      </c>
      <c r="J139" s="40">
        <v>0.37516132666666668</v>
      </c>
      <c r="K139" s="40">
        <v>0.37516132666666668</v>
      </c>
      <c r="L139" s="40" t="s">
        <v>423</v>
      </c>
      <c r="M139" s="40" t="s">
        <v>423</v>
      </c>
      <c r="N139" s="40">
        <v>1.0850766666666667E-3</v>
      </c>
      <c r="O139" s="40">
        <v>2.1834699999999999E-3</v>
      </c>
      <c r="P139" s="40">
        <v>2.1834699999999999E-3</v>
      </c>
      <c r="Q139" s="40">
        <v>3.4691000000000006E-3</v>
      </c>
      <c r="R139" s="40">
        <v>3.3084966666666665E-3</v>
      </c>
      <c r="S139" s="40">
        <v>7.7028733333333339E-3</v>
      </c>
      <c r="T139" s="40" t="s">
        <v>423</v>
      </c>
      <c r="U139" s="40" t="s">
        <v>423</v>
      </c>
      <c r="V139" s="40" t="s">
        <v>423</v>
      </c>
      <c r="W139" s="40">
        <v>3.8113026666666672</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7509</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94.738098022538097</v>
      </c>
      <c r="F141" s="50">
        <f t="shared" ref="F141:AK141" si="2">SUM(F14:F140)</f>
        <v>72.675117365894948</v>
      </c>
      <c r="G141" s="50">
        <f t="shared" si="2"/>
        <v>160.5477362288957</v>
      </c>
      <c r="H141" s="50">
        <f t="shared" si="2"/>
        <v>58.408425284722085</v>
      </c>
      <c r="I141" s="50">
        <f t="shared" si="2"/>
        <v>31.705154548467764</v>
      </c>
      <c r="J141" s="50">
        <f t="shared" si="2"/>
        <v>49.395733613994764</v>
      </c>
      <c r="K141" s="50">
        <f t="shared" si="2"/>
        <v>77.068916080020941</v>
      </c>
      <c r="L141" s="50">
        <f t="shared" si="2"/>
        <v>3.693295146006617</v>
      </c>
      <c r="M141" s="50">
        <f t="shared" si="2"/>
        <v>272.5236414767059</v>
      </c>
      <c r="N141" s="50">
        <f t="shared" si="2"/>
        <v>20.620781808381672</v>
      </c>
      <c r="O141" s="50">
        <f t="shared" si="2"/>
        <v>2.4705692188744646</v>
      </c>
      <c r="P141" s="50">
        <f t="shared" si="2"/>
        <v>0.99604127107952123</v>
      </c>
      <c r="Q141" s="50">
        <f t="shared" si="2"/>
        <v>3.2071906097716725</v>
      </c>
      <c r="R141" s="50">
        <f t="shared" si="2"/>
        <v>5.8852803057872558</v>
      </c>
      <c r="S141" s="50">
        <f t="shared" si="2"/>
        <v>34.465850477537337</v>
      </c>
      <c r="T141" s="50">
        <f t="shared" si="2"/>
        <v>7.5727721585095704</v>
      </c>
      <c r="U141" s="50">
        <f t="shared" si="2"/>
        <v>9.125660109381629</v>
      </c>
      <c r="V141" s="50">
        <f t="shared" si="2"/>
        <v>41.23190485399676</v>
      </c>
      <c r="W141" s="50">
        <f t="shared" si="2"/>
        <v>42.9265255136512</v>
      </c>
      <c r="X141" s="50">
        <f t="shared" si="2"/>
        <v>6.2359962457473346</v>
      </c>
      <c r="Y141" s="50">
        <f t="shared" si="2"/>
        <v>6.2547045811651456</v>
      </c>
      <c r="Z141" s="50">
        <f t="shared" si="2"/>
        <v>2.5346615156604755</v>
      </c>
      <c r="AA141" s="50">
        <f t="shared" si="2"/>
        <v>3.1848009303249203</v>
      </c>
      <c r="AB141" s="50">
        <f t="shared" si="2"/>
        <v>18.461693608525355</v>
      </c>
      <c r="AC141" s="50">
        <f t="shared" si="2"/>
        <v>2.1217727573866108</v>
      </c>
      <c r="AD141" s="50">
        <f t="shared" si="2"/>
        <v>3.637292912401707</v>
      </c>
      <c r="AE141" s="36"/>
      <c r="AF141" s="50">
        <f t="shared" si="2"/>
        <v>118048.04318633044</v>
      </c>
      <c r="AG141" s="50">
        <f t="shared" si="2"/>
        <v>243085.94802030004</v>
      </c>
      <c r="AH141" s="50">
        <f t="shared" si="2"/>
        <v>76427.222014600004</v>
      </c>
      <c r="AI141" s="50">
        <f t="shared" si="2"/>
        <v>47191.339512312697</v>
      </c>
      <c r="AJ141" s="50">
        <f t="shared" si="2"/>
        <v>1310.2452886000001</v>
      </c>
      <c r="AK141" s="50">
        <f t="shared" si="2"/>
        <v>1936331.871257005</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94.738098022538097</v>
      </c>
      <c r="F152" s="81">
        <f t="shared" ref="F152:AD152" si="3">SUM(F$141, F$151, IF(AND(ISNUMBER(SEARCH($B$4,"AT|BE|CH|GB|IE|LT|LU|NL")),SUM(F$143:F$149)&gt;0),SUM(F$143:F$149)-SUM(F$27:F$33),0))</f>
        <v>72.675117365894948</v>
      </c>
      <c r="G152" s="81">
        <f t="shared" si="3"/>
        <v>160.5477362288957</v>
      </c>
      <c r="H152" s="81">
        <f t="shared" si="3"/>
        <v>58.408425284722085</v>
      </c>
      <c r="I152" s="81">
        <f t="shared" si="3"/>
        <v>31.705154548467764</v>
      </c>
      <c r="J152" s="81">
        <f t="shared" si="3"/>
        <v>49.395733613994764</v>
      </c>
      <c r="K152" s="81">
        <f t="shared" si="3"/>
        <v>77.068916080020941</v>
      </c>
      <c r="L152" s="81">
        <f t="shared" si="3"/>
        <v>3.693295146006617</v>
      </c>
      <c r="M152" s="81">
        <f t="shared" si="3"/>
        <v>272.5236414767059</v>
      </c>
      <c r="N152" s="81">
        <f t="shared" si="3"/>
        <v>20.620781808381672</v>
      </c>
      <c r="O152" s="81">
        <f t="shared" si="3"/>
        <v>2.4705692188744646</v>
      </c>
      <c r="P152" s="81">
        <f t="shared" si="3"/>
        <v>0.99604127107952123</v>
      </c>
      <c r="Q152" s="81">
        <f t="shared" si="3"/>
        <v>3.2071906097716725</v>
      </c>
      <c r="R152" s="81">
        <f t="shared" si="3"/>
        <v>5.8852803057872558</v>
      </c>
      <c r="S152" s="81">
        <f t="shared" si="3"/>
        <v>34.465850477537337</v>
      </c>
      <c r="T152" s="81">
        <f t="shared" si="3"/>
        <v>7.5727721585095704</v>
      </c>
      <c r="U152" s="81">
        <f t="shared" si="3"/>
        <v>9.125660109381629</v>
      </c>
      <c r="V152" s="81">
        <f t="shared" si="3"/>
        <v>41.23190485399676</v>
      </c>
      <c r="W152" s="81">
        <f t="shared" si="3"/>
        <v>42.9265255136512</v>
      </c>
      <c r="X152" s="81">
        <f t="shared" si="3"/>
        <v>6.2359962457473346</v>
      </c>
      <c r="Y152" s="81">
        <f t="shared" si="3"/>
        <v>6.2547045811651456</v>
      </c>
      <c r="Z152" s="81">
        <f t="shared" si="3"/>
        <v>2.5346615156604755</v>
      </c>
      <c r="AA152" s="81">
        <f t="shared" si="3"/>
        <v>3.1848009303249203</v>
      </c>
      <c r="AB152" s="81">
        <f t="shared" si="3"/>
        <v>18.461693608525355</v>
      </c>
      <c r="AC152" s="81">
        <f t="shared" si="3"/>
        <v>2.1217727573866108</v>
      </c>
      <c r="AD152" s="81">
        <f t="shared" si="3"/>
        <v>3.637292912401707</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94.738098022538097</v>
      </c>
      <c r="F154" s="81">
        <f>F141 + F153 - IF(OR($B$6=2005,$B$6&gt;=2020),SUM(F99:F122),0) + IF(AND(OR($B$4="AT",$B$4="BE",$B$4="CH",$B$4="GB",$B$4="IE",$B$4="LT",$B$4="LU",$B$4="NL"),SUM(F143:F149)&gt;0),SUM(F143:F149)-SUM(F27:F33),0)</f>
        <v>72.675117365894948</v>
      </c>
      <c r="G154" s="81">
        <f>G141 + G153 + IF(AND(OR($B$4="AT",$B$4="BE",$B$4="CH",$B$4="GB",$B$4="IE",$B$4="LT",$B$4="LU",$B$4="NL"),SUM(G143:G149)&gt;0),SUM(G143:G149)-SUM(G27:G33),0)</f>
        <v>160.5477362288957</v>
      </c>
      <c r="H154" s="81">
        <f t="shared" ref="H154:AD154" si="4">H141 + H153 + IF(AND(OR($B$4="AT",$B$4="BE",$B$4="CH",$B$4="GB",$B$4="IE",$B$4="LT",$B$4="LU",$B$4="NL"),SUM(H143:H149)&gt;0),SUM(H143:H149)-SUM(H27:H33),0)</f>
        <v>58.408425284722085</v>
      </c>
      <c r="I154" s="81">
        <f t="shared" si="4"/>
        <v>31.705154548467764</v>
      </c>
      <c r="J154" s="81">
        <f t="shared" si="4"/>
        <v>49.395733613994764</v>
      </c>
      <c r="K154" s="81">
        <f t="shared" si="4"/>
        <v>77.068916080020941</v>
      </c>
      <c r="L154" s="81">
        <f t="shared" si="4"/>
        <v>3.693295146006617</v>
      </c>
      <c r="M154" s="81">
        <f t="shared" si="4"/>
        <v>272.5236414767059</v>
      </c>
      <c r="N154" s="81">
        <f t="shared" si="4"/>
        <v>20.620781808381672</v>
      </c>
      <c r="O154" s="81">
        <f t="shared" si="4"/>
        <v>2.4705692188744646</v>
      </c>
      <c r="P154" s="81">
        <f t="shared" si="4"/>
        <v>0.99604127107952123</v>
      </c>
      <c r="Q154" s="81">
        <f t="shared" si="4"/>
        <v>3.2071906097716725</v>
      </c>
      <c r="R154" s="81">
        <f t="shared" si="4"/>
        <v>5.8852803057872558</v>
      </c>
      <c r="S154" s="81">
        <f t="shared" si="4"/>
        <v>34.465850477537337</v>
      </c>
      <c r="T154" s="81">
        <f t="shared" si="4"/>
        <v>7.5727721585095704</v>
      </c>
      <c r="U154" s="81">
        <f t="shared" si="4"/>
        <v>9.125660109381629</v>
      </c>
      <c r="V154" s="81">
        <f t="shared" si="4"/>
        <v>41.23190485399676</v>
      </c>
      <c r="W154" s="81">
        <f t="shared" si="4"/>
        <v>42.9265255136512</v>
      </c>
      <c r="X154" s="81">
        <f t="shared" si="4"/>
        <v>6.2359962457473346</v>
      </c>
      <c r="Y154" s="81">
        <f t="shared" si="4"/>
        <v>6.2547045811651456</v>
      </c>
      <c r="Z154" s="81">
        <f t="shared" si="4"/>
        <v>2.5346615156604755</v>
      </c>
      <c r="AA154" s="81">
        <f t="shared" si="4"/>
        <v>3.1848009303249203</v>
      </c>
      <c r="AB154" s="81">
        <f t="shared" si="4"/>
        <v>18.461693608525355</v>
      </c>
      <c r="AC154" s="81">
        <f t="shared" si="4"/>
        <v>2.1217727573866108</v>
      </c>
      <c r="AD154" s="81">
        <f t="shared" si="4"/>
        <v>3.637292912401707</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1.7719632426328875</v>
      </c>
      <c r="F157" s="91">
        <v>8.5024424063548473E-2</v>
      </c>
      <c r="G157" s="91">
        <v>0.11964429572999992</v>
      </c>
      <c r="H157" s="91" t="s">
        <v>423</v>
      </c>
      <c r="I157" s="91">
        <v>1.4243368556082312E-3</v>
      </c>
      <c r="J157" s="91">
        <v>1.4243368556082312E-3</v>
      </c>
      <c r="K157" s="91">
        <v>1.4243368556082312E-3</v>
      </c>
      <c r="L157" s="91" t="s">
        <v>442</v>
      </c>
      <c r="M157" s="91">
        <v>0.57717852712103923</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7039.8258380636717</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1.364615370763258</v>
      </c>
      <c r="F158" s="91">
        <v>2.5147614936119997E-3</v>
      </c>
      <c r="G158" s="91">
        <v>2.9790270802500002E-3</v>
      </c>
      <c r="H158" s="91" t="s">
        <v>442</v>
      </c>
      <c r="I158" s="91">
        <v>5.2932250650850011E-5</v>
      </c>
      <c r="J158" s="91">
        <v>5.2932250650850011E-5</v>
      </c>
      <c r="K158" s="91">
        <v>5.2932250650850011E-5</v>
      </c>
      <c r="L158" s="91" t="s">
        <v>442</v>
      </c>
      <c r="M158" s="91">
        <v>3.5726326624999999E-2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329.85110337328598</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5.1358781037836581</v>
      </c>
      <c r="F159" s="91">
        <v>0.12436189108302101</v>
      </c>
      <c r="G159" s="91">
        <v>1.8605431935787107</v>
      </c>
      <c r="H159" s="91" t="s">
        <v>423</v>
      </c>
      <c r="I159" s="91">
        <v>0.18150117827975265</v>
      </c>
      <c r="J159" s="91">
        <v>0.18150117827975265</v>
      </c>
      <c r="K159" s="91">
        <v>0.18150117827975265</v>
      </c>
      <c r="L159" s="91">
        <v>8.790421276024139E-3</v>
      </c>
      <c r="M159" s="91">
        <v>0.26932894912248129</v>
      </c>
      <c r="N159" s="91">
        <v>1.0650135168823089E-2</v>
      </c>
      <c r="O159" s="91">
        <v>9.7454505335082479E-4</v>
      </c>
      <c r="P159" s="91">
        <v>1.9141598976836582E-3</v>
      </c>
      <c r="Q159" s="91">
        <v>1.9040309148935532E-2</v>
      </c>
      <c r="R159" s="91">
        <v>2.0519591833470765E-2</v>
      </c>
      <c r="S159" s="91">
        <v>7.2889155099670172E-2</v>
      </c>
      <c r="T159" s="91">
        <v>0.85456095211169425</v>
      </c>
      <c r="U159" s="91">
        <v>9.9978193491004515E-3</v>
      </c>
      <c r="V159" s="91">
        <v>8.6661148531034488E-2</v>
      </c>
      <c r="W159" s="91">
        <v>1.7968830820997001E-2</v>
      </c>
      <c r="X159" s="91" t="s">
        <v>423</v>
      </c>
      <c r="Y159" s="91" t="s">
        <v>423</v>
      </c>
      <c r="Z159" s="91" t="s">
        <v>423</v>
      </c>
      <c r="AA159" s="91" t="s">
        <v>423</v>
      </c>
      <c r="AB159" s="91" t="s">
        <v>423</v>
      </c>
      <c r="AC159" s="91">
        <v>7.2916227956221899E-3</v>
      </c>
      <c r="AD159" s="91">
        <v>1.6170290692988008E-2</v>
      </c>
      <c r="AE159" s="86"/>
      <c r="AF159" s="91">
        <v>2983.8879347653992</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21" priority="2" operator="equal">
      <formula>0</formula>
    </cfRule>
  </conditionalFormatting>
  <conditionalFormatting sqref="AF23:AK23 AF25:AK36 AF40:AK42 AF44:AK44 AF48:AK48 AF64:AK65 AF72:AK72 AF82:AK82 AF84:AK91 AF94:AK140">
    <cfRule type="cellIs" dxfId="20" priority="1" operator="equal">
      <formula>0</formula>
    </cfRule>
  </conditionalFormatting>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C1"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2014</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27.417269884617419</v>
      </c>
      <c r="F14" s="40">
        <v>0.74694601919090364</v>
      </c>
      <c r="G14" s="40">
        <v>135.48408606091934</v>
      </c>
      <c r="H14" s="40" t="s">
        <v>442</v>
      </c>
      <c r="I14" s="40">
        <v>1.9587252883540232</v>
      </c>
      <c r="J14" s="40">
        <v>4.5025196743560176</v>
      </c>
      <c r="K14" s="40">
        <v>7.5076246415308434</v>
      </c>
      <c r="L14" s="40">
        <v>5.0499920162409735E-2</v>
      </c>
      <c r="M14" s="40">
        <v>4.5342610788236826</v>
      </c>
      <c r="N14" s="40">
        <v>3.1002902603235349</v>
      </c>
      <c r="O14" s="40">
        <v>0.34077887000894497</v>
      </c>
      <c r="P14" s="40">
        <v>0.56482275101567259</v>
      </c>
      <c r="Q14" s="40">
        <v>2.6506493397032416</v>
      </c>
      <c r="R14" s="40">
        <v>1.7303255097191677</v>
      </c>
      <c r="S14" s="40">
        <v>0.50427620093032133</v>
      </c>
      <c r="T14" s="40">
        <v>3.7436610596161928</v>
      </c>
      <c r="U14" s="40">
        <v>8.2246801567428971</v>
      </c>
      <c r="V14" s="40">
        <v>4.9381867345380943</v>
      </c>
      <c r="W14" s="40">
        <v>2.24831775174375</v>
      </c>
      <c r="X14" s="40">
        <v>4.5936169095301481E-2</v>
      </c>
      <c r="Y14" s="40">
        <v>7.3566998432559774E-2</v>
      </c>
      <c r="Z14" s="40">
        <v>4.2692775728367133E-2</v>
      </c>
      <c r="AA14" s="40">
        <v>2.1473820864269338E-2</v>
      </c>
      <c r="AB14" s="40">
        <v>0.18366976412049771</v>
      </c>
      <c r="AC14" s="40">
        <v>1.4514837142474388</v>
      </c>
      <c r="AD14" s="40">
        <v>0.59132427653975506</v>
      </c>
      <c r="AE14" s="193"/>
      <c r="AF14" s="40">
        <v>7989.055970548</v>
      </c>
      <c r="AG14" s="40">
        <v>249249.76406424196</v>
      </c>
      <c r="AH14" s="40">
        <v>36904.111623045996</v>
      </c>
      <c r="AI14" s="40">
        <v>162.5151199</v>
      </c>
      <c r="AJ14" s="40">
        <v>61.14024217699999</v>
      </c>
      <c r="AK14" s="40" t="s">
        <v>423</v>
      </c>
      <c r="AL14" s="41" t="s">
        <v>70</v>
      </c>
    </row>
    <row r="15" spans="1:38" s="5" customFormat="1" ht="26.25" customHeight="1" thickBot="1" x14ac:dyDescent="0.25">
      <c r="A15" s="38" t="s">
        <v>73</v>
      </c>
      <c r="B15" s="38" t="s">
        <v>21</v>
      </c>
      <c r="C15" s="38" t="s">
        <v>74</v>
      </c>
      <c r="D15" s="39"/>
      <c r="E15" s="40">
        <v>0.73991579399999996</v>
      </c>
      <c r="F15" s="40">
        <v>4.3108199999999999E-3</v>
      </c>
      <c r="G15" s="40">
        <v>0.60171296803658281</v>
      </c>
      <c r="H15" s="40" t="s">
        <v>442</v>
      </c>
      <c r="I15" s="40">
        <v>1.471668582E-2</v>
      </c>
      <c r="J15" s="40">
        <v>1.9036685820000003E-2</v>
      </c>
      <c r="K15" s="40">
        <v>2.2636685820000002E-2</v>
      </c>
      <c r="L15" s="40">
        <v>1.85192315088E-3</v>
      </c>
      <c r="M15" s="40">
        <v>0.15478303979999999</v>
      </c>
      <c r="N15" s="40">
        <v>1.7953012680000002E-2</v>
      </c>
      <c r="O15" s="40">
        <v>3.6499857360000002E-3</v>
      </c>
      <c r="P15" s="40">
        <v>3.6499857360000002E-3</v>
      </c>
      <c r="Q15" s="40">
        <v>6.1897589759999988E-3</v>
      </c>
      <c r="R15" s="40">
        <v>7.1487868260000004E-2</v>
      </c>
      <c r="S15" s="40">
        <v>3.8483515223999995E-2</v>
      </c>
      <c r="T15" s="40">
        <v>0.62357474085000009</v>
      </c>
      <c r="U15" s="40">
        <v>1.5708352080000001E-2</v>
      </c>
      <c r="V15" s="40">
        <v>0.19007578950000001</v>
      </c>
      <c r="W15" s="40">
        <v>1.8E-3</v>
      </c>
      <c r="X15" s="40">
        <v>6.0831086220000004E-6</v>
      </c>
      <c r="Y15" s="40">
        <v>1.3029835319999999E-5</v>
      </c>
      <c r="Z15" s="40">
        <v>5.7375807780000003E-6</v>
      </c>
      <c r="AA15" s="40">
        <v>5.7375807780000003E-6</v>
      </c>
      <c r="AB15" s="40">
        <v>3.0588105498000004E-5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4.7360801974799999E-2</v>
      </c>
      <c r="F16" s="40">
        <v>3.3991340072000004E-3</v>
      </c>
      <c r="G16" s="40">
        <v>0.16382750039960003</v>
      </c>
      <c r="H16" s="40" t="s">
        <v>442</v>
      </c>
      <c r="I16" s="40">
        <v>3.5489706899199999E-3</v>
      </c>
      <c r="J16" s="40">
        <v>3.7518771493599994E-3</v>
      </c>
      <c r="K16" s="40">
        <v>3.918663908799999E-3</v>
      </c>
      <c r="L16" s="40">
        <v>2.1277587647488001E-4</v>
      </c>
      <c r="M16" s="40">
        <v>1.5845814851999998E-2</v>
      </c>
      <c r="N16" s="40">
        <v>6.3047416134000001E-3</v>
      </c>
      <c r="O16" s="40">
        <v>7.4402428759999994E-5</v>
      </c>
      <c r="P16" s="40">
        <v>4.4671678573999997E-4</v>
      </c>
      <c r="Q16" s="40">
        <v>3.4801512144000006E-4</v>
      </c>
      <c r="R16" s="40">
        <v>2.7961942711159996E-3</v>
      </c>
      <c r="S16" s="40">
        <v>1.4768708609215998E-3</v>
      </c>
      <c r="T16" s="40">
        <v>3.2610329933916E-2</v>
      </c>
      <c r="U16" s="40">
        <v>9.0058847319999982E-5</v>
      </c>
      <c r="V16" s="40">
        <v>7.322494256399999E-3</v>
      </c>
      <c r="W16" s="40">
        <v>5.2548106860000002E-3</v>
      </c>
      <c r="X16" s="40">
        <v>1.38488653818E-3</v>
      </c>
      <c r="Y16" s="40">
        <v>1.6601874676199998E-3</v>
      </c>
      <c r="Z16" s="40">
        <v>7.5122317787400007E-3</v>
      </c>
      <c r="AA16" s="40">
        <v>5.6849870916E-4</v>
      </c>
      <c r="AB16" s="40">
        <v>1.1125804493700001E-2</v>
      </c>
      <c r="AC16" s="40">
        <v>2.5851947713200001E-5</v>
      </c>
      <c r="AD16" s="40">
        <v>7.0884372762000008E-3</v>
      </c>
      <c r="AE16" s="193"/>
      <c r="AF16" s="40">
        <v>108.51416999999999</v>
      </c>
      <c r="AG16" s="40">
        <v>41.696689859999999</v>
      </c>
      <c r="AH16" s="40">
        <v>605.95159999999998</v>
      </c>
      <c r="AI16" s="40" t="s">
        <v>441</v>
      </c>
      <c r="AJ16" s="40" t="s">
        <v>423</v>
      </c>
      <c r="AK16" s="40" t="s">
        <v>423</v>
      </c>
      <c r="AL16" s="41" t="s">
        <v>70</v>
      </c>
    </row>
    <row r="17" spans="1:38" s="5" customFormat="1" ht="26.25" customHeight="1" thickBot="1" x14ac:dyDescent="0.25">
      <c r="A17" s="38" t="s">
        <v>73</v>
      </c>
      <c r="B17" s="38" t="s">
        <v>2</v>
      </c>
      <c r="C17" s="38" t="s">
        <v>76</v>
      </c>
      <c r="D17" s="39"/>
      <c r="E17" s="40">
        <v>0.12690078955499998</v>
      </c>
      <c r="F17" s="40">
        <v>3.87559402755E-2</v>
      </c>
      <c r="G17" s="40">
        <v>1.5539114635815003E-3</v>
      </c>
      <c r="H17" s="40" t="s">
        <v>442</v>
      </c>
      <c r="I17" s="40">
        <v>1.3778823660749997E-3</v>
      </c>
      <c r="J17" s="40">
        <v>1.3778823660749997E-3</v>
      </c>
      <c r="K17" s="40">
        <v>1.3778823660749997E-3</v>
      </c>
      <c r="L17" s="40">
        <v>8.3390466352950004E-5</v>
      </c>
      <c r="M17" s="40">
        <v>4.9810543402500004E-2</v>
      </c>
      <c r="N17" s="40">
        <v>1.8736003847249997E-5</v>
      </c>
      <c r="O17" s="40">
        <v>1.5354159048749997E-6</v>
      </c>
      <c r="P17" s="40">
        <v>9.1030456110000003E-4</v>
      </c>
      <c r="Q17" s="40">
        <v>1.7173977812999999E-4</v>
      </c>
      <c r="R17" s="40">
        <v>2.2395903351239998E-5</v>
      </c>
      <c r="S17" s="40">
        <v>4.9628262178739998E-6</v>
      </c>
      <c r="T17" s="40">
        <v>2.1869758442115E-5</v>
      </c>
      <c r="U17" s="40">
        <v>9.8043684616499989E-5</v>
      </c>
      <c r="V17" s="40">
        <v>1.3043173882297499E-3</v>
      </c>
      <c r="W17" s="40">
        <v>3.7799999999999998E-6</v>
      </c>
      <c r="X17" s="40">
        <v>5.1300000000000003E-9</v>
      </c>
      <c r="Y17" s="40">
        <v>4.0499999999999999E-8</v>
      </c>
      <c r="Z17" s="40">
        <v>4.5900000000000001E-9</v>
      </c>
      <c r="AA17" s="40">
        <v>4.0499999999999999E-9</v>
      </c>
      <c r="AB17" s="40">
        <v>5.4269999999999996E-8</v>
      </c>
      <c r="AC17" s="40" t="s">
        <v>423</v>
      </c>
      <c r="AD17" s="40" t="s">
        <v>423</v>
      </c>
      <c r="AE17" s="193"/>
      <c r="AF17" s="40">
        <v>2.7</v>
      </c>
      <c r="AG17" s="40">
        <v>3.48224</v>
      </c>
      <c r="AH17" s="40">
        <v>1710.391854</v>
      </c>
      <c r="AI17" s="40" t="s">
        <v>441</v>
      </c>
      <c r="AJ17" s="40" t="s">
        <v>441</v>
      </c>
      <c r="AK17" s="40" t="s">
        <v>423</v>
      </c>
      <c r="AL17" s="41" t="s">
        <v>70</v>
      </c>
    </row>
    <row r="18" spans="1:38" s="5" customFormat="1" ht="26.25" customHeight="1" thickBot="1" x14ac:dyDescent="0.25">
      <c r="A18" s="38" t="s">
        <v>73</v>
      </c>
      <c r="B18" s="38" t="s">
        <v>4</v>
      </c>
      <c r="C18" s="38" t="s">
        <v>77</v>
      </c>
      <c r="D18" s="39"/>
      <c r="E18" s="40">
        <v>0.57457014540489981</v>
      </c>
      <c r="F18" s="40">
        <v>4.2931587600000002E-4</v>
      </c>
      <c r="G18" s="40">
        <v>6.4921059127479985E-3</v>
      </c>
      <c r="H18" s="40" t="s">
        <v>442</v>
      </c>
      <c r="I18" s="40">
        <v>3.1693902210000002E-4</v>
      </c>
      <c r="J18" s="40">
        <v>3.932950221000001E-4</v>
      </c>
      <c r="K18" s="40">
        <v>3.932950221000001E-4</v>
      </c>
      <c r="L18" s="40">
        <v>4.747195193400001E-6</v>
      </c>
      <c r="M18" s="40">
        <v>1.3779727140000001E-2</v>
      </c>
      <c r="N18" s="40">
        <v>8.3845303406999999E-5</v>
      </c>
      <c r="O18" s="40">
        <v>2.4468972344999999E-6</v>
      </c>
      <c r="P18" s="40">
        <v>2.0086453799999999E-5</v>
      </c>
      <c r="Q18" s="40">
        <v>3.1139872559999997E-5</v>
      </c>
      <c r="R18" s="40">
        <v>1.6005858039288E-4</v>
      </c>
      <c r="S18" s="40">
        <v>2.6521458039287999E-5</v>
      </c>
      <c r="T18" s="40">
        <v>1.6352183631583798E-3</v>
      </c>
      <c r="U18" s="40">
        <v>2.1215583179999999E-6</v>
      </c>
      <c r="V18" s="40">
        <v>4.2067303406999993E-5</v>
      </c>
      <c r="W18" s="40">
        <v>7.9956000000000005E-5</v>
      </c>
      <c r="X18" s="40">
        <v>1.0515599999999998E-5</v>
      </c>
      <c r="Y18" s="40">
        <v>1.8511199999999997E-5</v>
      </c>
      <c r="Z18" s="40">
        <v>3.2115600000000001E-5</v>
      </c>
      <c r="AA18" s="40">
        <v>8.7155999999999983E-6</v>
      </c>
      <c r="AB18" s="40">
        <v>6.9857999999999994E-5</v>
      </c>
      <c r="AC18" s="40" t="s">
        <v>423</v>
      </c>
      <c r="AD18" s="40" t="s">
        <v>423</v>
      </c>
      <c r="AE18" s="193"/>
      <c r="AF18" s="40">
        <v>519.73769445000005</v>
      </c>
      <c r="AG18" s="40">
        <v>2034.4348044999997</v>
      </c>
      <c r="AH18" s="40">
        <v>1134.7389739999999</v>
      </c>
      <c r="AI18" s="40" t="s">
        <v>442</v>
      </c>
      <c r="AJ18" s="40" t="s">
        <v>442</v>
      </c>
      <c r="AK18" s="40" t="s">
        <v>423</v>
      </c>
      <c r="AL18" s="41" t="s">
        <v>70</v>
      </c>
    </row>
    <row r="19" spans="1:38" s="5" customFormat="1" ht="24.75" customHeight="1" thickBot="1" x14ac:dyDescent="0.25">
      <c r="A19" s="144" t="s">
        <v>73</v>
      </c>
      <c r="B19" s="38" t="s">
        <v>78</v>
      </c>
      <c r="C19" s="144" t="s">
        <v>79</v>
      </c>
      <c r="D19" s="145"/>
      <c r="E19" s="40">
        <v>0.6302293511948498</v>
      </c>
      <c r="F19" s="40">
        <v>2.5230550632037007E-2</v>
      </c>
      <c r="G19" s="40">
        <v>4.0863921553362277E-2</v>
      </c>
      <c r="H19" s="40" t="s">
        <v>442</v>
      </c>
      <c r="I19" s="40">
        <v>1.8119818126528544E-2</v>
      </c>
      <c r="J19" s="40">
        <v>1.8952842275928552E-2</v>
      </c>
      <c r="K19" s="40">
        <v>1.9527746479128555E-2</v>
      </c>
      <c r="L19" s="40">
        <v>1.7162880275103196E-3</v>
      </c>
      <c r="M19" s="40">
        <v>0.39634449931425514</v>
      </c>
      <c r="N19" s="40">
        <v>9.2372937225537535E-3</v>
      </c>
      <c r="O19" s="40">
        <v>3.6869589347522267E-3</v>
      </c>
      <c r="P19" s="40">
        <v>1.1421059179055008E-3</v>
      </c>
      <c r="Q19" s="40">
        <v>2.1591307105945992E-3</v>
      </c>
      <c r="R19" s="40">
        <v>8.3625991881816422E-3</v>
      </c>
      <c r="S19" s="40">
        <v>2.2620271651906136E-3</v>
      </c>
      <c r="T19" s="40">
        <v>2.2809876585081271E-2</v>
      </c>
      <c r="U19" s="40">
        <v>3.3256173302036185E-4</v>
      </c>
      <c r="V19" s="40">
        <v>0.14499532262564713</v>
      </c>
      <c r="W19" s="40">
        <v>3.4746877616817495E-2</v>
      </c>
      <c r="X19" s="40">
        <v>3.2102497119800002E-3</v>
      </c>
      <c r="Y19" s="40">
        <v>5.0008142785599998E-3</v>
      </c>
      <c r="Z19" s="40">
        <v>4.0778166279800002E-3</v>
      </c>
      <c r="AA19" s="40">
        <v>1.3114385973799999E-3</v>
      </c>
      <c r="AB19" s="40">
        <v>1.3600319215900001E-2</v>
      </c>
      <c r="AC19" s="40">
        <v>1.4066127274799999E-3</v>
      </c>
      <c r="AD19" s="40">
        <v>5.5741660175520006E-4</v>
      </c>
      <c r="AE19" s="193"/>
      <c r="AF19" s="40">
        <v>91.990788979999991</v>
      </c>
      <c r="AG19" s="40">
        <v>3.2673539999999996</v>
      </c>
      <c r="AH19" s="40">
        <v>9461.1682653150019</v>
      </c>
      <c r="AI19" s="40">
        <v>280.91739360000003</v>
      </c>
      <c r="AJ19" s="40" t="s">
        <v>441</v>
      </c>
      <c r="AK19" s="40" t="s">
        <v>423</v>
      </c>
      <c r="AL19" s="146" t="s">
        <v>70</v>
      </c>
    </row>
    <row r="20" spans="1:38" s="5" customFormat="1" ht="26.25" customHeight="1" thickBot="1" x14ac:dyDescent="0.25">
      <c r="A20" s="38" t="s">
        <v>73</v>
      </c>
      <c r="B20" s="38" t="s">
        <v>5</v>
      </c>
      <c r="C20" s="38" t="s">
        <v>80</v>
      </c>
      <c r="D20" s="39"/>
      <c r="E20" s="40">
        <v>0.42560867452338408</v>
      </c>
      <c r="F20" s="40">
        <v>3.9267652650967988E-2</v>
      </c>
      <c r="G20" s="40">
        <v>8.8870000310420139E-2</v>
      </c>
      <c r="H20" s="40" t="s">
        <v>442</v>
      </c>
      <c r="I20" s="40">
        <v>0.12697132710242318</v>
      </c>
      <c r="J20" s="40">
        <v>0.14885840453842319</v>
      </c>
      <c r="K20" s="40">
        <v>0.16565071753042321</v>
      </c>
      <c r="L20" s="40">
        <v>8.6152354520761722E-3</v>
      </c>
      <c r="M20" s="40">
        <v>0.50617953140079219</v>
      </c>
      <c r="N20" s="40">
        <v>4.4071490568074675E-2</v>
      </c>
      <c r="O20" s="40">
        <v>1.9751181756268353E-2</v>
      </c>
      <c r="P20" s="40">
        <v>1.6520636192041954E-3</v>
      </c>
      <c r="Q20" s="40">
        <v>8.2288089622312328E-4</v>
      </c>
      <c r="R20" s="40">
        <v>3.5397713410938628E-2</v>
      </c>
      <c r="S20" s="40">
        <v>9.7002260244747063E-3</v>
      </c>
      <c r="T20" s="40">
        <v>1.914826339544554E-2</v>
      </c>
      <c r="U20" s="40">
        <v>9.9505278657486054E-4</v>
      </c>
      <c r="V20" s="40">
        <v>0.78416153392675791</v>
      </c>
      <c r="W20" s="40">
        <v>0.15425317867231639</v>
      </c>
      <c r="X20" s="40">
        <v>1.5508665126E-2</v>
      </c>
      <c r="Y20" s="40">
        <v>2.4696627696250167E-2</v>
      </c>
      <c r="Z20" s="40">
        <v>7.919088480250169E-3</v>
      </c>
      <c r="AA20" s="40">
        <v>6.2272048681713717E-3</v>
      </c>
      <c r="AB20" s="40">
        <v>5.4351586170671706E-2</v>
      </c>
      <c r="AC20" s="40">
        <v>7.5751690352400015E-3</v>
      </c>
      <c r="AD20" s="40">
        <v>5.0265489656999996E-3</v>
      </c>
      <c r="AE20" s="193"/>
      <c r="AF20" s="40">
        <v>165.85605999999999</v>
      </c>
      <c r="AG20" s="40">
        <v>29.505701999999999</v>
      </c>
      <c r="AH20" s="40">
        <v>1784.0080117080001</v>
      </c>
      <c r="AI20" s="40">
        <v>8159.430699999999</v>
      </c>
      <c r="AJ20" s="40" t="s">
        <v>423</v>
      </c>
      <c r="AK20" s="40" t="s">
        <v>423</v>
      </c>
      <c r="AL20" s="41" t="s">
        <v>70</v>
      </c>
    </row>
    <row r="21" spans="1:38" s="5" customFormat="1" ht="24.75" customHeight="1" thickBot="1" x14ac:dyDescent="0.25">
      <c r="A21" s="144" t="s">
        <v>73</v>
      </c>
      <c r="B21" s="38" t="s">
        <v>81</v>
      </c>
      <c r="C21" s="144" t="s">
        <v>82</v>
      </c>
      <c r="D21" s="145"/>
      <c r="E21" s="40">
        <v>0.62664453461009983</v>
      </c>
      <c r="F21" s="40">
        <v>4.0937147216520101E-2</v>
      </c>
      <c r="G21" s="40">
        <v>0.13912103814685442</v>
      </c>
      <c r="H21" s="40" t="s">
        <v>442</v>
      </c>
      <c r="I21" s="40">
        <v>8.5411713242957626E-2</v>
      </c>
      <c r="J21" s="40">
        <v>8.8506908517717586E-2</v>
      </c>
      <c r="K21" s="40">
        <v>9.2870228154437628E-2</v>
      </c>
      <c r="L21" s="40">
        <v>1.2007230813134625E-2</v>
      </c>
      <c r="M21" s="40">
        <v>0.7600091713725009</v>
      </c>
      <c r="N21" s="40">
        <v>6.4796673030669938E-2</v>
      </c>
      <c r="O21" s="40">
        <v>2.7434982850135247E-2</v>
      </c>
      <c r="P21" s="40">
        <v>1.9291407998725974E-3</v>
      </c>
      <c r="Q21" s="40">
        <v>1.2404455575573984E-3</v>
      </c>
      <c r="R21" s="40">
        <v>5.3818929367674552E-2</v>
      </c>
      <c r="S21" s="40">
        <v>1.4865798009466942E-2</v>
      </c>
      <c r="T21" s="40">
        <v>6.9413138871127739E-2</v>
      </c>
      <c r="U21" s="40">
        <v>1.1817841983942539E-3</v>
      </c>
      <c r="V21" s="40">
        <v>1.0843057186044884</v>
      </c>
      <c r="W21" s="40">
        <v>0.21663297618416499</v>
      </c>
      <c r="X21" s="40">
        <v>2.2903401936748908E-2</v>
      </c>
      <c r="Y21" s="40">
        <v>3.5917339219340504E-2</v>
      </c>
      <c r="Z21" s="40">
        <v>2.1862461775986636E-2</v>
      </c>
      <c r="AA21" s="40">
        <v>9.2113766910285992E-3</v>
      </c>
      <c r="AB21" s="40">
        <v>8.9894579623104653E-2</v>
      </c>
      <c r="AC21" s="40">
        <v>1.0533180997784003E-2</v>
      </c>
      <c r="AD21" s="40">
        <v>6.8202734844207691E-3</v>
      </c>
      <c r="AE21" s="193"/>
      <c r="AF21" s="40">
        <v>245.56655700000005</v>
      </c>
      <c r="AG21" s="40">
        <v>46.469965300000005</v>
      </c>
      <c r="AH21" s="40">
        <v>3673.7915362499994</v>
      </c>
      <c r="AI21" s="40">
        <v>2101.5943819599993</v>
      </c>
      <c r="AJ21" s="40" t="s">
        <v>441</v>
      </c>
      <c r="AK21" s="40" t="s">
        <v>423</v>
      </c>
      <c r="AL21" s="146" t="s">
        <v>70</v>
      </c>
    </row>
    <row r="22" spans="1:38" s="5" customFormat="1" ht="26.25" customHeight="1" thickBot="1" x14ac:dyDescent="0.25">
      <c r="A22" s="38" t="s">
        <v>73</v>
      </c>
      <c r="B22" s="38" t="s">
        <v>3</v>
      </c>
      <c r="C22" s="38" t="s">
        <v>83</v>
      </c>
      <c r="D22" s="39"/>
      <c r="E22" s="40">
        <v>0.66913602522674698</v>
      </c>
      <c r="F22" s="40">
        <v>6.7953658100123202E-2</v>
      </c>
      <c r="G22" s="40">
        <v>0.81394391392993393</v>
      </c>
      <c r="H22" s="40">
        <v>5.8655999999999994E-6</v>
      </c>
      <c r="I22" s="40">
        <v>3.1011349935161994E-2</v>
      </c>
      <c r="J22" s="40">
        <v>3.3462215936993001E-2</v>
      </c>
      <c r="K22" s="40">
        <v>3.5308716294345996E-2</v>
      </c>
      <c r="L22" s="40">
        <v>2.2865366162492275E-3</v>
      </c>
      <c r="M22" s="40">
        <v>0.49627910595680896</v>
      </c>
      <c r="N22" s="40">
        <v>3.53279415623768E-2</v>
      </c>
      <c r="O22" s="40">
        <v>5.4513966508571994E-4</v>
      </c>
      <c r="P22" s="40">
        <v>3.0917956065501006E-3</v>
      </c>
      <c r="Q22" s="40">
        <v>1.3320971533859998E-3</v>
      </c>
      <c r="R22" s="40">
        <v>4.2328117193353998E-3</v>
      </c>
      <c r="S22" s="40">
        <v>4.7892836740367796E-3</v>
      </c>
      <c r="T22" s="40">
        <v>1.1206921481679649E-2</v>
      </c>
      <c r="U22" s="40">
        <v>5.8255123698259983E-4</v>
      </c>
      <c r="V22" s="40">
        <v>5.65795439302565E-2</v>
      </c>
      <c r="W22" s="40">
        <v>5.2927311970396997E-2</v>
      </c>
      <c r="X22" s="40">
        <v>1.1989117866277299E-2</v>
      </c>
      <c r="Y22" s="40">
        <v>1.5518113744697103E-2</v>
      </c>
      <c r="Z22" s="40">
        <v>7.456050333424699E-3</v>
      </c>
      <c r="AA22" s="40">
        <v>4.8759358076594997E-3</v>
      </c>
      <c r="AB22" s="40">
        <v>3.9839217752058599E-2</v>
      </c>
      <c r="AC22" s="40">
        <v>1.8886392093858E-4</v>
      </c>
      <c r="AD22" s="40">
        <v>4.3996604910165556E-2</v>
      </c>
      <c r="AE22" s="193"/>
      <c r="AF22" s="40">
        <v>4680.7775486640003</v>
      </c>
      <c r="AG22" s="40">
        <v>2713.2807542969999</v>
      </c>
      <c r="AH22" s="40">
        <v>8952.7044708000012</v>
      </c>
      <c r="AI22" s="40">
        <v>140.62277021</v>
      </c>
      <c r="AJ22" s="40">
        <v>1210.398496213</v>
      </c>
      <c r="AK22" s="40" t="s">
        <v>423</v>
      </c>
      <c r="AL22" s="41" t="s">
        <v>70</v>
      </c>
    </row>
    <row r="23" spans="1:38" s="5" customFormat="1" ht="24.75" customHeight="1" thickBot="1" x14ac:dyDescent="0.25">
      <c r="A23" s="144" t="s">
        <v>84</v>
      </c>
      <c r="B23" s="38" t="s">
        <v>85</v>
      </c>
      <c r="C23" s="144" t="s">
        <v>443</v>
      </c>
      <c r="D23" s="147"/>
      <c r="E23" s="40">
        <v>0.68520899999999996</v>
      </c>
      <c r="F23" s="40">
        <v>7.0916999999999994E-2</v>
      </c>
      <c r="G23" s="40">
        <v>3.3180000000000004E-4</v>
      </c>
      <c r="H23" s="40">
        <v>1.6799999999999999E-4</v>
      </c>
      <c r="I23" s="40">
        <v>4.4184000000000001E-2</v>
      </c>
      <c r="J23" s="40">
        <v>4.4184000000000001E-2</v>
      </c>
      <c r="K23" s="40">
        <v>4.4184000000000001E-2</v>
      </c>
      <c r="L23" s="40" t="s">
        <v>423</v>
      </c>
      <c r="M23" s="40">
        <v>0.22625400000000001</v>
      </c>
      <c r="N23" s="40" t="s">
        <v>423</v>
      </c>
      <c r="O23" s="40">
        <v>2.0999999999999998E-4</v>
      </c>
      <c r="P23" s="40" t="s">
        <v>423</v>
      </c>
      <c r="Q23" s="40" t="s">
        <v>423</v>
      </c>
      <c r="R23" s="40">
        <v>1.0500000000000002E-3</v>
      </c>
      <c r="S23" s="40">
        <v>3.5699999999999996E-2</v>
      </c>
      <c r="T23" s="40">
        <v>1.4700000000000002E-3</v>
      </c>
      <c r="U23" s="40">
        <v>2.0999999999999998E-4</v>
      </c>
      <c r="V23" s="40">
        <v>2.1000000000000001E-2</v>
      </c>
      <c r="W23" s="40" t="s">
        <v>423</v>
      </c>
      <c r="X23" s="40">
        <v>6.3000000000000003E-4</v>
      </c>
      <c r="Y23" s="40">
        <v>1.0499999999999999E-3</v>
      </c>
      <c r="Z23" s="40" t="s">
        <v>423</v>
      </c>
      <c r="AA23" s="40" t="s">
        <v>423</v>
      </c>
      <c r="AB23" s="40">
        <v>1.6800000000000001E-3</v>
      </c>
      <c r="AC23" s="40" t="s">
        <v>423</v>
      </c>
      <c r="AD23" s="40" t="s">
        <v>423</v>
      </c>
      <c r="AE23" s="193"/>
      <c r="AF23" s="40">
        <v>883.07100000000003</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v>0.54133547079280042</v>
      </c>
      <c r="F24" s="40">
        <v>3.9388552863199956E-2</v>
      </c>
      <c r="G24" s="40">
        <v>0.31623333899098693</v>
      </c>
      <c r="H24" s="40" t="s">
        <v>442</v>
      </c>
      <c r="I24" s="40">
        <v>7.9308671350965046E-2</v>
      </c>
      <c r="J24" s="40">
        <v>8.3975432455104998E-2</v>
      </c>
      <c r="K24" s="40">
        <v>8.774855127254505E-2</v>
      </c>
      <c r="L24" s="40">
        <v>1.0115964386315898E-2</v>
      </c>
      <c r="M24" s="40">
        <v>0.62162737385200417</v>
      </c>
      <c r="N24" s="40">
        <v>6.0509980345297122E-2</v>
      </c>
      <c r="O24" s="40">
        <v>2.1926737129264608E-2</v>
      </c>
      <c r="P24" s="40">
        <v>2.3829908795479941E-3</v>
      </c>
      <c r="Q24" s="40">
        <v>1.4300190165510004E-3</v>
      </c>
      <c r="R24" s="40">
        <v>4.7218208755968272E-2</v>
      </c>
      <c r="S24" s="40">
        <v>1.2909679044740092E-2</v>
      </c>
      <c r="T24" s="40">
        <v>8.6649298504685723E-2</v>
      </c>
      <c r="U24" s="40">
        <v>1.1009091231857077E-3</v>
      </c>
      <c r="V24" s="40">
        <v>0.87449833599112603</v>
      </c>
      <c r="W24" s="40">
        <v>0.18147039891700015</v>
      </c>
      <c r="X24" s="40">
        <v>1.9216080509889984E-2</v>
      </c>
      <c r="Y24" s="40">
        <v>3.0035963924070003E-2</v>
      </c>
      <c r="Z24" s="40">
        <v>1.6615978493450003E-2</v>
      </c>
      <c r="AA24" s="40">
        <v>7.904852088200005E-3</v>
      </c>
      <c r="AB24" s="40">
        <v>7.3772875015610001E-2</v>
      </c>
      <c r="AC24" s="40">
        <v>8.4184356364802038E-3</v>
      </c>
      <c r="AD24" s="40">
        <v>1.8278100420413078E-2</v>
      </c>
      <c r="AE24" s="193"/>
      <c r="AF24" s="40">
        <v>770.20060599999977</v>
      </c>
      <c r="AG24" s="40">
        <v>112.53638770999994</v>
      </c>
      <c r="AH24" s="40">
        <v>3432.2526819350041</v>
      </c>
      <c r="AI24" s="40">
        <v>1669.959473299999</v>
      </c>
      <c r="AJ24" s="40" t="s">
        <v>441</v>
      </c>
      <c r="AK24" s="40" t="s">
        <v>423</v>
      </c>
      <c r="AL24" s="146" t="s">
        <v>70</v>
      </c>
    </row>
    <row r="25" spans="1:38" s="5" customFormat="1" ht="24.75" customHeight="1" thickBot="1" x14ac:dyDescent="0.25">
      <c r="A25" s="144" t="s">
        <v>89</v>
      </c>
      <c r="B25" s="38" t="s">
        <v>90</v>
      </c>
      <c r="C25" s="144" t="s">
        <v>91</v>
      </c>
      <c r="D25" s="145"/>
      <c r="E25" s="40">
        <v>0.21501877476293779</v>
      </c>
      <c r="F25" s="40">
        <v>1.2665778720302516E-2</v>
      </c>
      <c r="G25" s="40">
        <v>1.9050962944260008E-2</v>
      </c>
      <c r="H25" s="40" t="s">
        <v>423</v>
      </c>
      <c r="I25" s="40">
        <v>2.2679717745420442E-4</v>
      </c>
      <c r="J25" s="40">
        <v>2.2679717745420442E-4</v>
      </c>
      <c r="K25" s="40">
        <v>2.2679717745420442E-4</v>
      </c>
      <c r="L25" s="40" t="s">
        <v>442</v>
      </c>
      <c r="M25" s="40">
        <v>9.070390485156013E-2</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975.22786305307898</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2.2754316943834098E-2</v>
      </c>
      <c r="F26" s="40">
        <v>1.0769883531329999E-3</v>
      </c>
      <c r="G26" s="40">
        <v>1.3820236762200004E-3</v>
      </c>
      <c r="H26" s="40" t="s">
        <v>442</v>
      </c>
      <c r="I26" s="40">
        <v>2.6452662632487404E-5</v>
      </c>
      <c r="J26" s="40">
        <v>2.6452662632487404E-5</v>
      </c>
      <c r="K26" s="40">
        <v>2.6452662632487404E-5</v>
      </c>
      <c r="L26" s="40" t="s">
        <v>442</v>
      </c>
      <c r="M26" s="40">
        <v>3.8271114713000001E-2</v>
      </c>
      <c r="N26" s="40">
        <v>1.5871597579492442</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99.365733805975211</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18.554337795365509</v>
      </c>
      <c r="F27" s="40">
        <v>7.826534191110734</v>
      </c>
      <c r="G27" s="40">
        <v>1.9818382685971751E-2</v>
      </c>
      <c r="H27" s="40">
        <v>0.80886235589656752</v>
      </c>
      <c r="I27" s="40">
        <v>1.1708729332735484</v>
      </c>
      <c r="J27" s="40">
        <v>1.1708729332735484</v>
      </c>
      <c r="K27" s="40">
        <v>1.1708729332735484</v>
      </c>
      <c r="L27" s="40">
        <v>0.64405736830733629</v>
      </c>
      <c r="M27" s="40">
        <v>67.145731075972563</v>
      </c>
      <c r="N27" s="40">
        <v>1.1045808891145259E-3</v>
      </c>
      <c r="O27" s="40">
        <v>1.2862327587947014E-4</v>
      </c>
      <c r="P27" s="40">
        <v>7.9574463157183663E-3</v>
      </c>
      <c r="Q27" s="40">
        <v>2.1183358433889655E-4</v>
      </c>
      <c r="R27" s="40">
        <v>9.2865649241578047E-3</v>
      </c>
      <c r="S27" s="40">
        <v>6.3524804123915903E-3</v>
      </c>
      <c r="T27" s="40">
        <v>1.1956876148185365E-3</v>
      </c>
      <c r="U27" s="40">
        <v>1.6642061691885275E-4</v>
      </c>
      <c r="V27" s="40">
        <v>2.8593322022792189E-2</v>
      </c>
      <c r="W27" s="40">
        <v>0.96819429999999995</v>
      </c>
      <c r="X27" s="40">
        <v>2.6604884598700002E-2</v>
      </c>
      <c r="Y27" s="40">
        <v>3.0242229937000001E-2</v>
      </c>
      <c r="Z27" s="40">
        <v>2.3071556706700001E-2</v>
      </c>
      <c r="AA27" s="40">
        <v>2.6283382697799999E-2</v>
      </c>
      <c r="AB27" s="40">
        <f t="shared" ref="AB27:AB33" si="0">IF((N(X27)+N(Y27)+N(Z27)+N(AA27))=0,X27,(N(X27)+N(Y27)+N(Z27)+N(AA27)))</f>
        <v>0.10620205394019999</v>
      </c>
      <c r="AC27" s="40">
        <v>9.6819359999999999E-4</v>
      </c>
      <c r="AD27" s="40">
        <v>1.9753380000000001E-4</v>
      </c>
      <c r="AE27" s="193"/>
      <c r="AF27" s="40">
        <v>67399.950424847004</v>
      </c>
      <c r="AG27" s="40" t="s">
        <v>423</v>
      </c>
      <c r="AH27" s="40">
        <v>2487.2076136625001</v>
      </c>
      <c r="AI27" s="40">
        <v>2178.1793699499999</v>
      </c>
      <c r="AJ27" s="40" t="s">
        <v>423</v>
      </c>
      <c r="AK27" s="40" t="s">
        <v>423</v>
      </c>
      <c r="AL27" s="41" t="s">
        <v>70</v>
      </c>
    </row>
    <row r="28" spans="1:38" s="143" customFormat="1" ht="26.25" customHeight="1" thickBot="1" x14ac:dyDescent="0.25">
      <c r="A28" s="142" t="s">
        <v>94</v>
      </c>
      <c r="B28" s="142" t="s">
        <v>97</v>
      </c>
      <c r="C28" s="142" t="s">
        <v>98</v>
      </c>
      <c r="D28" s="39"/>
      <c r="E28" s="40">
        <v>5.3961150048892552</v>
      </c>
      <c r="F28" s="40">
        <v>0.5661823528307165</v>
      </c>
      <c r="G28" s="40">
        <v>5.8473738835853129E-3</v>
      </c>
      <c r="H28" s="40">
        <v>2.3627244086939291E-2</v>
      </c>
      <c r="I28" s="40">
        <v>0.45158316907623614</v>
      </c>
      <c r="J28" s="40">
        <v>0.45158316907623614</v>
      </c>
      <c r="K28" s="40">
        <v>0.45158316907623614</v>
      </c>
      <c r="L28" s="40">
        <v>0.25954274634450647</v>
      </c>
      <c r="M28" s="40">
        <v>5.1417626176404756</v>
      </c>
      <c r="N28" s="40">
        <v>2.2781773623137367E-4</v>
      </c>
      <c r="O28" s="40">
        <v>2.4328302892389201E-5</v>
      </c>
      <c r="P28" s="40">
        <v>2.0955097099520587E-3</v>
      </c>
      <c r="Q28" s="40">
        <v>4.4790282611648835E-5</v>
      </c>
      <c r="R28" s="40">
        <v>3.0648399727492746E-3</v>
      </c>
      <c r="S28" s="40">
        <v>2.0658893890496571E-3</v>
      </c>
      <c r="T28" s="40">
        <v>1.5530805916650034E-4</v>
      </c>
      <c r="U28" s="40">
        <v>4.0923959438519261E-5</v>
      </c>
      <c r="V28" s="40">
        <v>7.2503230037395802E-3</v>
      </c>
      <c r="W28" s="40">
        <v>0.16223219999999999</v>
      </c>
      <c r="X28" s="40">
        <v>7.4898913237000002E-3</v>
      </c>
      <c r="Y28" s="40">
        <v>8.4207969953999998E-3</v>
      </c>
      <c r="Z28" s="40">
        <v>6.5684182814999999E-3</v>
      </c>
      <c r="AA28" s="40">
        <v>7.0532356417000001E-3</v>
      </c>
      <c r="AB28" s="40">
        <f t="shared" si="0"/>
        <v>2.9532342242299999E-2</v>
      </c>
      <c r="AC28" s="40">
        <v>1.6223189999999999E-4</v>
      </c>
      <c r="AD28" s="40">
        <v>3.5272699999999999E-5</v>
      </c>
      <c r="AE28" s="193"/>
      <c r="AF28" s="40">
        <v>14863.5051673981</v>
      </c>
      <c r="AG28" s="40" t="s">
        <v>423</v>
      </c>
      <c r="AH28" s="40" t="s">
        <v>442</v>
      </c>
      <c r="AI28" s="40">
        <v>759.81614875920002</v>
      </c>
      <c r="AJ28" s="40" t="s">
        <v>423</v>
      </c>
      <c r="AK28" s="40" t="s">
        <v>423</v>
      </c>
      <c r="AL28" s="41" t="s">
        <v>70</v>
      </c>
    </row>
    <row r="29" spans="1:38" s="143" customFormat="1" ht="26.25" customHeight="1" thickBot="1" x14ac:dyDescent="0.25">
      <c r="A29" s="142" t="s">
        <v>94</v>
      </c>
      <c r="B29" s="142" t="s">
        <v>99</v>
      </c>
      <c r="C29" s="142" t="s">
        <v>100</v>
      </c>
      <c r="D29" s="39"/>
      <c r="E29" s="40">
        <v>16.339252595839227</v>
      </c>
      <c r="F29" s="40">
        <v>0.78583228137874095</v>
      </c>
      <c r="G29" s="40">
        <v>9.1022979607653254E-3</v>
      </c>
      <c r="H29" s="40">
        <v>1.3611453422585578E-2</v>
      </c>
      <c r="I29" s="40">
        <v>0.41678580432075968</v>
      </c>
      <c r="J29" s="40">
        <v>0.41678580432075968</v>
      </c>
      <c r="K29" s="40">
        <v>0.41678580432075968</v>
      </c>
      <c r="L29" s="40">
        <v>0.25086470299963481</v>
      </c>
      <c r="M29" s="40">
        <v>4.1347230553437946</v>
      </c>
      <c r="N29" s="40">
        <v>2.8952086866182588E-4</v>
      </c>
      <c r="O29" s="40">
        <v>2.900536088099768E-5</v>
      </c>
      <c r="P29" s="40">
        <v>3.0579201237560397E-3</v>
      </c>
      <c r="Q29" s="40">
        <v>5.7877536724957672E-5</v>
      </c>
      <c r="R29" s="40">
        <v>4.8940190945101639E-3</v>
      </c>
      <c r="S29" s="40">
        <v>3.2822382786558365E-3</v>
      </c>
      <c r="T29" s="40">
        <v>1.1801921907955594E-4</v>
      </c>
      <c r="U29" s="40">
        <v>5.7744351687919992E-5</v>
      </c>
      <c r="V29" s="40">
        <v>1.0389987752714455E-2</v>
      </c>
      <c r="W29" s="40">
        <v>0.14143410000000001</v>
      </c>
      <c r="X29" s="40">
        <v>2.3280716266999998E-3</v>
      </c>
      <c r="Y29" s="40">
        <v>1.40977670748E-2</v>
      </c>
      <c r="Z29" s="40">
        <v>1.5753284675699999E-2</v>
      </c>
      <c r="AA29" s="40">
        <v>3.6214447536000002E-3</v>
      </c>
      <c r="AB29" s="40">
        <f t="shared" si="0"/>
        <v>3.5800568130800001E-2</v>
      </c>
      <c r="AC29" s="40">
        <v>1.04224E-4</v>
      </c>
      <c r="AD29" s="40">
        <v>2.4632100000000001E-5</v>
      </c>
      <c r="AE29" s="193"/>
      <c r="AF29" s="40">
        <v>22982.802664913601</v>
      </c>
      <c r="AG29" s="40" t="s">
        <v>423</v>
      </c>
      <c r="AH29" s="40">
        <v>803.19238633750001</v>
      </c>
      <c r="AI29" s="40">
        <v>1235.5389123512</v>
      </c>
      <c r="AJ29" s="40" t="s">
        <v>423</v>
      </c>
      <c r="AK29" s="40" t="s">
        <v>423</v>
      </c>
      <c r="AL29" s="41" t="s">
        <v>70</v>
      </c>
    </row>
    <row r="30" spans="1:38" s="143" customFormat="1" ht="26.25" customHeight="1" thickBot="1" x14ac:dyDescent="0.25">
      <c r="A30" s="142" t="s">
        <v>94</v>
      </c>
      <c r="B30" s="142" t="s">
        <v>101</v>
      </c>
      <c r="C30" s="142" t="s">
        <v>102</v>
      </c>
      <c r="D30" s="39"/>
      <c r="E30" s="40">
        <v>4.6836478340779808E-2</v>
      </c>
      <c r="F30" s="40">
        <v>0.45478422355225717</v>
      </c>
      <c r="G30" s="40">
        <v>3.9626479414383686E-4</v>
      </c>
      <c r="H30" s="40">
        <v>3.8715113526030623E-4</v>
      </c>
      <c r="I30" s="40">
        <v>9.052602858176129E-3</v>
      </c>
      <c r="J30" s="40">
        <v>9.052602858176129E-3</v>
      </c>
      <c r="K30" s="40">
        <v>9.052602858176129E-3</v>
      </c>
      <c r="L30" s="40">
        <v>1.5606118725097053E-3</v>
      </c>
      <c r="M30" s="40">
        <v>2.4282980203447404</v>
      </c>
      <c r="N30" s="40">
        <v>1.3631544269764419E-5</v>
      </c>
      <c r="O30" s="40">
        <v>3.263031559023968E-4</v>
      </c>
      <c r="P30" s="40">
        <v>6.1259317789112588E-5</v>
      </c>
      <c r="Q30" s="40">
        <v>2.112390268590089E-6</v>
      </c>
      <c r="R30" s="40">
        <v>1.4123387039491782E-3</v>
      </c>
      <c r="S30" s="40">
        <v>5.5463314992791134E-2</v>
      </c>
      <c r="T30" s="40">
        <v>2.288321795703316E-3</v>
      </c>
      <c r="U30" s="40">
        <v>3.2487817828957512E-4</v>
      </c>
      <c r="V30" s="40">
        <v>3.2308608994160305E-2</v>
      </c>
      <c r="W30" s="40">
        <v>4.3449000000000005E-3</v>
      </c>
      <c r="X30" s="40">
        <v>6.8742092199999995E-5</v>
      </c>
      <c r="Y30" s="40">
        <v>1.083083581E-4</v>
      </c>
      <c r="Z30" s="40">
        <v>4.7654081000000003E-5</v>
      </c>
      <c r="AA30" s="40">
        <v>1.2431827619999999E-4</v>
      </c>
      <c r="AB30" s="40">
        <f t="shared" si="0"/>
        <v>3.4902280749999997E-4</v>
      </c>
      <c r="AC30" s="40">
        <v>4.3448999999999997E-6</v>
      </c>
      <c r="AD30" s="40">
        <v>3.1647E-6</v>
      </c>
      <c r="AE30" s="193"/>
      <c r="AF30" s="40">
        <v>295.78498536080002</v>
      </c>
      <c r="AG30" s="40" t="s">
        <v>423</v>
      </c>
      <c r="AH30" s="40" t="s">
        <v>442</v>
      </c>
      <c r="AI30" s="40">
        <v>8.6107013380000001</v>
      </c>
      <c r="AJ30" s="40" t="s">
        <v>423</v>
      </c>
      <c r="AK30" s="40" t="s">
        <v>423</v>
      </c>
      <c r="AL30" s="41" t="s">
        <v>70</v>
      </c>
    </row>
    <row r="31" spans="1:38" s="143" customFormat="1" ht="26.25" customHeight="1" thickBot="1" x14ac:dyDescent="0.25">
      <c r="A31" s="142" t="s">
        <v>94</v>
      </c>
      <c r="B31" s="142" t="s">
        <v>103</v>
      </c>
      <c r="C31" s="142" t="s">
        <v>104</v>
      </c>
      <c r="D31" s="39"/>
      <c r="E31" s="40" t="s">
        <v>423</v>
      </c>
      <c r="F31" s="40">
        <v>2.5615271243967523</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116.09008553709999</v>
      </c>
      <c r="AG31" s="40" t="s">
        <v>423</v>
      </c>
      <c r="AH31" s="40" t="s">
        <v>423</v>
      </c>
      <c r="AI31" s="40">
        <v>3.3795395453000001</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0.45588575132777448</v>
      </c>
      <c r="J32" s="40">
        <v>0.88806624966535674</v>
      </c>
      <c r="K32" s="40">
        <v>1.1254424155096554</v>
      </c>
      <c r="L32" s="40">
        <v>0.10112842229500757</v>
      </c>
      <c r="M32" s="40" t="s">
        <v>423</v>
      </c>
      <c r="N32" s="40">
        <v>3.4998502833401877</v>
      </c>
      <c r="O32" s="40">
        <v>1.5201616632801373E-2</v>
      </c>
      <c r="P32" s="40" t="s">
        <v>442</v>
      </c>
      <c r="Q32" s="40">
        <v>3.9948815344474059E-2</v>
      </c>
      <c r="R32" s="40">
        <v>1.3076223468112171</v>
      </c>
      <c r="S32" s="40">
        <v>28.721214266391932</v>
      </c>
      <c r="T32" s="40">
        <v>0.2000273539785449</v>
      </c>
      <c r="U32" s="40">
        <v>2.2508848310193105E-2</v>
      </c>
      <c r="V32" s="40">
        <v>9.0620615328108354</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36738.113157218111</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0.19535534401378202</v>
      </c>
      <c r="J33" s="40">
        <v>0.36176915558107775</v>
      </c>
      <c r="K33" s="40">
        <v>0.7235383111621555</v>
      </c>
      <c r="L33" s="40">
        <v>7.6695060983188535E-3</v>
      </c>
      <c r="M33" s="40" t="s">
        <v>423</v>
      </c>
      <c r="N33" s="40" t="s">
        <v>442</v>
      </c>
      <c r="O33" s="40" t="s">
        <v>442</v>
      </c>
      <c r="P33" s="40" t="s">
        <v>442</v>
      </c>
      <c r="Q33" s="40" t="s">
        <v>442</v>
      </c>
      <c r="R33" s="40" t="s">
        <v>442</v>
      </c>
      <c r="S33" s="40" t="s">
        <v>442</v>
      </c>
      <c r="T33" s="40" t="s">
        <v>442</v>
      </c>
      <c r="U33" s="40" t="s">
        <v>442</v>
      </c>
      <c r="V33" s="40" t="s">
        <v>442</v>
      </c>
      <c r="W33" s="40" t="s">
        <v>442</v>
      </c>
      <c r="X33" s="40">
        <v>3.3572177637924014E-6</v>
      </c>
      <c r="Y33" s="40">
        <v>3.0388609068810533E-7</v>
      </c>
      <c r="Z33" s="40">
        <v>4.4859375292053643E-7</v>
      </c>
      <c r="AA33" s="40" t="s">
        <v>442</v>
      </c>
      <c r="AB33" s="40">
        <f t="shared" si="0"/>
        <v>4.1096976074010431E-6</v>
      </c>
      <c r="AC33" s="40" t="s">
        <v>442</v>
      </c>
      <c r="AD33" s="40" t="s">
        <v>442</v>
      </c>
      <c r="AE33" s="193"/>
      <c r="AF33" s="40" t="s">
        <v>423</v>
      </c>
      <c r="AG33" s="40" t="s">
        <v>423</v>
      </c>
      <c r="AH33" s="40" t="s">
        <v>423</v>
      </c>
      <c r="AI33" s="40" t="s">
        <v>423</v>
      </c>
      <c r="AJ33" s="40" t="s">
        <v>423</v>
      </c>
      <c r="AK33" s="40">
        <v>36738.113157218111</v>
      </c>
      <c r="AL33" s="41" t="s">
        <v>107</v>
      </c>
    </row>
    <row r="34" spans="1:38" s="5" customFormat="1" ht="24.75" customHeight="1" thickBot="1" x14ac:dyDescent="0.25">
      <c r="A34" s="144" t="s">
        <v>84</v>
      </c>
      <c r="B34" s="38" t="s">
        <v>110</v>
      </c>
      <c r="C34" s="144" t="s">
        <v>111</v>
      </c>
      <c r="D34" s="145"/>
      <c r="E34" s="40">
        <v>0.62880000000000003</v>
      </c>
      <c r="F34" s="40">
        <v>5.5800000000000009E-2</v>
      </c>
      <c r="G34" s="40">
        <v>1.8960000000000003E-4</v>
      </c>
      <c r="H34" s="40">
        <v>8.3999999999999995E-5</v>
      </c>
      <c r="I34" s="40">
        <v>1.644E-2</v>
      </c>
      <c r="J34" s="40">
        <v>1.728E-2</v>
      </c>
      <c r="K34" s="40">
        <v>1.8239999999999999E-2</v>
      </c>
      <c r="L34" s="40" t="s">
        <v>423</v>
      </c>
      <c r="M34" s="40">
        <v>0.12839999999999999</v>
      </c>
      <c r="N34" s="40" t="s">
        <v>423</v>
      </c>
      <c r="O34" s="40">
        <v>1.2E-4</v>
      </c>
      <c r="P34" s="40" t="s">
        <v>423</v>
      </c>
      <c r="Q34" s="40" t="s">
        <v>423</v>
      </c>
      <c r="R34" s="40">
        <v>5.9999999999999995E-4</v>
      </c>
      <c r="S34" s="40">
        <v>2.0400000000000001E-2</v>
      </c>
      <c r="T34" s="40">
        <v>8.4000000000000014E-4</v>
      </c>
      <c r="U34" s="40">
        <v>1.2E-4</v>
      </c>
      <c r="V34" s="40">
        <v>1.2E-2</v>
      </c>
      <c r="W34" s="40" t="s">
        <v>423</v>
      </c>
      <c r="X34" s="40">
        <v>3.6000000000000002E-4</v>
      </c>
      <c r="Y34" s="40">
        <v>5.9999999999999995E-4</v>
      </c>
      <c r="Z34" s="40" t="s">
        <v>423</v>
      </c>
      <c r="AA34" s="40" t="s">
        <v>423</v>
      </c>
      <c r="AB34" s="40">
        <v>9.5999999999999992E-4</v>
      </c>
      <c r="AC34" s="40" t="s">
        <v>423</v>
      </c>
      <c r="AD34" s="40" t="s">
        <v>423</v>
      </c>
      <c r="AE34" s="193"/>
      <c r="AF34" s="40">
        <v>504.61200000000002</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1.0496715107442209</v>
      </c>
      <c r="F35" s="40">
        <v>2.5418655986970504E-2</v>
      </c>
      <c r="G35" s="40">
        <v>0.35848467103071108</v>
      </c>
      <c r="H35" s="40" t="s">
        <v>423</v>
      </c>
      <c r="I35" s="40">
        <v>3.5759798245000765E-2</v>
      </c>
      <c r="J35" s="40">
        <v>3.5759798245000765E-2</v>
      </c>
      <c r="K35" s="40">
        <v>3.5759798245000765E-2</v>
      </c>
      <c r="L35" s="40">
        <v>1.8101305163465814E-3</v>
      </c>
      <c r="M35" s="40">
        <v>5.4940732914728445E-2</v>
      </c>
      <c r="N35" s="40">
        <v>2.1589014989931926E-3</v>
      </c>
      <c r="O35" s="40">
        <v>1.9584241718078671E-4</v>
      </c>
      <c r="P35" s="40">
        <v>3.9400228936384269E-4</v>
      </c>
      <c r="Q35" s="40">
        <v>3.686244101400908E-3</v>
      </c>
      <c r="R35" s="40">
        <v>3.9788489996709538E-3</v>
      </c>
      <c r="S35" s="40">
        <v>1.4766689444133136E-2</v>
      </c>
      <c r="T35" s="40">
        <v>0.16472796335196671</v>
      </c>
      <c r="U35" s="40">
        <v>2.0068054123524963E-3</v>
      </c>
      <c r="V35" s="40">
        <v>1.7695341196338883E-2</v>
      </c>
      <c r="W35" s="40">
        <v>3.561957474787443E-3</v>
      </c>
      <c r="X35" s="40" t="s">
        <v>423</v>
      </c>
      <c r="Y35" s="40" t="s">
        <v>423</v>
      </c>
      <c r="Z35" s="40" t="s">
        <v>423</v>
      </c>
      <c r="AA35" s="40" t="s">
        <v>423</v>
      </c>
      <c r="AB35" s="40" t="s">
        <v>423</v>
      </c>
      <c r="AC35" s="40">
        <v>1.4699768563570352E-3</v>
      </c>
      <c r="AD35" s="40">
        <v>3.1342344681916795E-3</v>
      </c>
      <c r="AE35" s="193"/>
      <c r="AF35" s="40">
        <v>610.1660014370018</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0.19888236909000001</v>
      </c>
      <c r="F36" s="40">
        <v>4.8205560375000006E-3</v>
      </c>
      <c r="G36" s="40">
        <v>5.5092068999999999E-3</v>
      </c>
      <c r="H36" s="40" t="s">
        <v>423</v>
      </c>
      <c r="I36" s="40">
        <v>2.9474256915000001E-3</v>
      </c>
      <c r="J36" s="40">
        <v>2.9474256915000001E-3</v>
      </c>
      <c r="K36" s="40">
        <v>2.9474256915000001E-3</v>
      </c>
      <c r="L36" s="40">
        <v>2.4874069153500001E-4</v>
      </c>
      <c r="M36" s="40">
        <v>1.01093946615E-2</v>
      </c>
      <c r="N36" s="40">
        <v>3.580984485E-4</v>
      </c>
      <c r="O36" s="40">
        <v>2.7546034500000001E-5</v>
      </c>
      <c r="P36" s="40">
        <v>8.2638103499999997E-5</v>
      </c>
      <c r="Q36" s="40">
        <v>1.1018413800000001E-4</v>
      </c>
      <c r="R36" s="40">
        <v>1.3773017250000001E-4</v>
      </c>
      <c r="S36" s="40">
        <v>2.4240510360000003E-3</v>
      </c>
      <c r="T36" s="40">
        <v>2.7546034499999999E-3</v>
      </c>
      <c r="U36" s="40">
        <v>2.7546034500000003E-4</v>
      </c>
      <c r="V36" s="40">
        <v>3.3055241400000001E-3</v>
      </c>
      <c r="W36" s="40">
        <v>3.580984485E-4</v>
      </c>
      <c r="X36" s="40" t="s">
        <v>423</v>
      </c>
      <c r="Y36" s="40" t="s">
        <v>423</v>
      </c>
      <c r="Z36" s="40" t="s">
        <v>423</v>
      </c>
      <c r="AA36" s="40" t="s">
        <v>423</v>
      </c>
      <c r="AB36" s="40" t="s">
        <v>423</v>
      </c>
      <c r="AC36" s="40">
        <v>2.2036827600000001E-4</v>
      </c>
      <c r="AD36" s="40">
        <v>1.0467493109999999E-4</v>
      </c>
      <c r="AE36" s="193"/>
      <c r="AF36" s="40">
        <v>2754.6034500000001</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0.37310200200000004</v>
      </c>
      <c r="F37" s="40">
        <v>4.8181208399999995E-2</v>
      </c>
      <c r="G37" s="40">
        <v>1.9759077000000001E-3</v>
      </c>
      <c r="H37" s="40" t="s">
        <v>442</v>
      </c>
      <c r="I37" s="40">
        <v>2.2009221000000006E-3</v>
      </c>
      <c r="J37" s="40">
        <v>2.2009221000000006E-3</v>
      </c>
      <c r="K37" s="40">
        <v>2.2009221000000006E-3</v>
      </c>
      <c r="L37" s="40">
        <v>5.6858326200000012E-5</v>
      </c>
      <c r="M37" s="40">
        <v>5.8897519199999998E-2</v>
      </c>
      <c r="N37" s="40">
        <v>2.6790777000000001E-5</v>
      </c>
      <c r="O37" s="40">
        <v>2.9181555000000002E-6</v>
      </c>
      <c r="P37" s="40">
        <v>7.0317000000000003E-4</v>
      </c>
      <c r="Q37" s="40">
        <v>8.1427086000000011E-4</v>
      </c>
      <c r="R37" s="40">
        <v>2.6118546479999998E-5</v>
      </c>
      <c r="S37" s="40">
        <v>4.7213646480000007E-6</v>
      </c>
      <c r="T37" s="40">
        <v>2.4466096979999998E-5</v>
      </c>
      <c r="U37" s="40">
        <v>1.5708817799999999E-4</v>
      </c>
      <c r="V37" s="40">
        <v>1.2334304969999997E-3</v>
      </c>
      <c r="W37" s="40">
        <v>3.5453831399999999E-3</v>
      </c>
      <c r="X37" s="40">
        <v>4.2077692800000001E-6</v>
      </c>
      <c r="Y37" s="40">
        <v>9.3493483199999995E-6</v>
      </c>
      <c r="Z37" s="40">
        <v>6.2694637200000004E-6</v>
      </c>
      <c r="AA37" s="40">
        <v>6.3116539200000006E-6</v>
      </c>
      <c r="AB37" s="40">
        <v>2.6138235240000002E-5</v>
      </c>
      <c r="AC37" s="40" t="s">
        <v>423</v>
      </c>
      <c r="AD37" s="40" t="s">
        <v>423</v>
      </c>
      <c r="AE37" s="193"/>
      <c r="AF37" s="40" t="s">
        <v>441</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0.26518749637874012</v>
      </c>
      <c r="F39" s="40">
        <v>2.1713089369676905E-2</v>
      </c>
      <c r="G39" s="40">
        <v>0.28977719543128988</v>
      </c>
      <c r="H39" s="40" t="s">
        <v>442</v>
      </c>
      <c r="I39" s="40">
        <v>1.6691393290007121E-2</v>
      </c>
      <c r="J39" s="40">
        <v>1.7731291229910896E-2</v>
      </c>
      <c r="K39" s="40">
        <v>1.8357678627910885E-2</v>
      </c>
      <c r="L39" s="40">
        <v>1.2598730283542934E-3</v>
      </c>
      <c r="M39" s="40">
        <v>0.19900093621121606</v>
      </c>
      <c r="N39" s="40">
        <v>2.591005775672069E-2</v>
      </c>
      <c r="O39" s="40">
        <v>2.0617077592828752E-3</v>
      </c>
      <c r="P39" s="40">
        <v>1.3192891450415373E-3</v>
      </c>
      <c r="Q39" s="40">
        <v>1.5254914007614003E-3</v>
      </c>
      <c r="R39" s="40">
        <v>1.8367800502696745E-2</v>
      </c>
      <c r="S39" s="40">
        <v>8.2742122646680509E-3</v>
      </c>
      <c r="T39" s="40">
        <v>0.2043661040103199</v>
      </c>
      <c r="U39" s="40">
        <v>2.8864713277300272E-4</v>
      </c>
      <c r="V39" s="40">
        <v>8.9496949614103066E-2</v>
      </c>
      <c r="W39" s="40">
        <v>2.940428570263302E-2</v>
      </c>
      <c r="X39" s="40">
        <v>7.6913233317994004E-3</v>
      </c>
      <c r="Y39" s="40">
        <v>9.5559929044972975E-3</v>
      </c>
      <c r="Z39" s="40">
        <v>4.5102370657918944E-2</v>
      </c>
      <c r="AA39" s="40">
        <v>3.0523676191635484E-3</v>
      </c>
      <c r="AB39" s="40">
        <v>6.5402054513379188E-2</v>
      </c>
      <c r="AC39" s="40">
        <v>7.3328420846200011E-4</v>
      </c>
      <c r="AD39" s="40">
        <v>1.5093379486962774E-2</v>
      </c>
      <c r="AE39" s="193"/>
      <c r="AF39" s="40">
        <v>689.7287198054006</v>
      </c>
      <c r="AG39" s="40">
        <v>88.779000000000039</v>
      </c>
      <c r="AH39" s="40">
        <v>3712.1</v>
      </c>
      <c r="AI39" s="40">
        <v>177.00000000000009</v>
      </c>
      <c r="AJ39" s="40" t="s">
        <v>441</v>
      </c>
      <c r="AK39" s="40" t="s">
        <v>423</v>
      </c>
      <c r="AL39" s="41" t="s">
        <v>70</v>
      </c>
    </row>
    <row r="40" spans="1:38" s="5" customFormat="1" ht="24.75" customHeight="1" thickBot="1" x14ac:dyDescent="0.25">
      <c r="A40" s="144" t="s">
        <v>84</v>
      </c>
      <c r="B40" s="38" t="s">
        <v>124</v>
      </c>
      <c r="C40" s="144" t="s">
        <v>445</v>
      </c>
      <c r="D40" s="145"/>
      <c r="E40" s="40">
        <v>3.2628999999999998E-2</v>
      </c>
      <c r="F40" s="40">
        <v>3.3769999999999998E-3</v>
      </c>
      <c r="G40" s="40">
        <v>1.5800000000000001E-5</v>
      </c>
      <c r="H40" s="40">
        <v>7.9999999999999996E-6</v>
      </c>
      <c r="I40" s="40">
        <v>2.104E-3</v>
      </c>
      <c r="J40" s="40">
        <v>2.104E-3</v>
      </c>
      <c r="K40" s="40">
        <v>2.104E-3</v>
      </c>
      <c r="L40" s="40" t="s">
        <v>423</v>
      </c>
      <c r="M40" s="40">
        <v>1.0774000000000001E-2</v>
      </c>
      <c r="N40" s="40" t="s">
        <v>423</v>
      </c>
      <c r="O40" s="40">
        <v>1.0000000000000001E-5</v>
      </c>
      <c r="P40" s="40" t="s">
        <v>423</v>
      </c>
      <c r="Q40" s="40" t="s">
        <v>423</v>
      </c>
      <c r="R40" s="40">
        <v>5.0000000000000002E-5</v>
      </c>
      <c r="S40" s="40">
        <v>1.6999999999999999E-3</v>
      </c>
      <c r="T40" s="40">
        <v>7.0000000000000007E-5</v>
      </c>
      <c r="U40" s="40">
        <v>1.0000000000000001E-5</v>
      </c>
      <c r="V40" s="40">
        <v>1E-3</v>
      </c>
      <c r="W40" s="40" t="s">
        <v>423</v>
      </c>
      <c r="X40" s="40">
        <v>3.0000000000000001E-5</v>
      </c>
      <c r="Y40" s="40">
        <v>5.0000000000000002E-5</v>
      </c>
      <c r="Z40" s="40" t="s">
        <v>423</v>
      </c>
      <c r="AA40" s="40" t="s">
        <v>423</v>
      </c>
      <c r="AB40" s="40">
        <v>8.0000000000000007E-5</v>
      </c>
      <c r="AC40" s="40" t="s">
        <v>423</v>
      </c>
      <c r="AD40" s="40" t="s">
        <v>423</v>
      </c>
      <c r="AE40" s="193"/>
      <c r="AF40" s="40">
        <v>42.051000000000002</v>
      </c>
      <c r="AG40" s="40" t="s">
        <v>423</v>
      </c>
      <c r="AH40" s="40" t="s">
        <v>423</v>
      </c>
      <c r="AI40" s="40" t="s">
        <v>423</v>
      </c>
      <c r="AJ40" s="40" t="s">
        <v>423</v>
      </c>
      <c r="AK40" s="40" t="s">
        <v>423</v>
      </c>
      <c r="AL40" s="146" t="s">
        <v>70</v>
      </c>
    </row>
    <row r="41" spans="1:38" s="5" customFormat="1" ht="24.6" customHeight="1" thickBot="1" x14ac:dyDescent="0.25">
      <c r="A41" s="144" t="s">
        <v>121</v>
      </c>
      <c r="B41" s="38" t="s">
        <v>126</v>
      </c>
      <c r="C41" s="144" t="s">
        <v>446</v>
      </c>
      <c r="D41" s="145"/>
      <c r="E41" s="40">
        <v>2.4901048824769836</v>
      </c>
      <c r="F41" s="40">
        <v>18.572695487766872</v>
      </c>
      <c r="G41" s="40">
        <v>4.9812914400000006</v>
      </c>
      <c r="H41" s="40">
        <v>2.0430898056009399</v>
      </c>
      <c r="I41" s="40">
        <v>22.448249590669946</v>
      </c>
      <c r="J41" s="40">
        <v>23.09690527820926</v>
      </c>
      <c r="K41" s="40">
        <v>24.431492817861731</v>
      </c>
      <c r="L41" s="40">
        <v>2.2431866856172267</v>
      </c>
      <c r="M41" s="40">
        <v>141.33811529306482</v>
      </c>
      <c r="N41" s="40">
        <v>1.70040058882</v>
      </c>
      <c r="O41" s="40">
        <v>0.41142961015999996</v>
      </c>
      <c r="P41" s="40">
        <v>4.6674576800000006E-2</v>
      </c>
      <c r="Q41" s="40">
        <v>2.6336963620000001E-2</v>
      </c>
      <c r="R41" s="40">
        <v>0.77543417256800007</v>
      </c>
      <c r="S41" s="40">
        <v>0.32267174355679995</v>
      </c>
      <c r="T41" s="40">
        <v>0.14855102066799999</v>
      </c>
      <c r="U41" s="40">
        <v>2.5627396819999995E-2</v>
      </c>
      <c r="V41" s="40">
        <v>17.1036529569</v>
      </c>
      <c r="W41" s="40">
        <v>26.134879282426397</v>
      </c>
      <c r="X41" s="40">
        <v>4.8956008723062245</v>
      </c>
      <c r="Y41" s="40">
        <v>4.7611684500999223</v>
      </c>
      <c r="Z41" s="40">
        <v>1.841050216102075</v>
      </c>
      <c r="AA41" s="40">
        <v>2.6311654022388922</v>
      </c>
      <c r="AB41" s="40">
        <v>14.128984940747113</v>
      </c>
      <c r="AC41" s="40">
        <v>0.15668818695999998</v>
      </c>
      <c r="AD41" s="40">
        <v>0.87317731929653186</v>
      </c>
      <c r="AE41" s="193"/>
      <c r="AF41" s="40">
        <v>420.51</v>
      </c>
      <c r="AG41" s="40">
        <v>5126.1080000000002</v>
      </c>
      <c r="AH41" s="40">
        <v>2121.8000000000002</v>
      </c>
      <c r="AI41" s="40">
        <v>30702</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39" t="s">
        <v>409</v>
      </c>
      <c r="AG42" s="39" t="s">
        <v>409</v>
      </c>
      <c r="AH42" s="39" t="s">
        <v>409</v>
      </c>
      <c r="AI42" s="39" t="s">
        <v>409</v>
      </c>
      <c r="AJ42" s="39" t="s">
        <v>409</v>
      </c>
      <c r="AK42" s="39" t="s">
        <v>409</v>
      </c>
      <c r="AL42" s="146" t="s">
        <v>70</v>
      </c>
    </row>
    <row r="43" spans="1:38" s="5" customFormat="1" ht="26.25" customHeight="1" thickBot="1" x14ac:dyDescent="0.25">
      <c r="A43" s="38" t="s">
        <v>121</v>
      </c>
      <c r="B43" s="38" t="s">
        <v>130</v>
      </c>
      <c r="C43" s="38" t="s">
        <v>131</v>
      </c>
      <c r="D43" s="39"/>
      <c r="E43" s="40">
        <v>0.17796702433749995</v>
      </c>
      <c r="F43" s="40">
        <v>3.3238280802499999E-2</v>
      </c>
      <c r="G43" s="40">
        <v>0.40063639822442704</v>
      </c>
      <c r="H43" s="40" t="s">
        <v>442</v>
      </c>
      <c r="I43" s="40">
        <v>2.8997477842874989E-2</v>
      </c>
      <c r="J43" s="40">
        <v>3.0249309842874991E-2</v>
      </c>
      <c r="K43" s="40">
        <v>3.1779141842874989E-2</v>
      </c>
      <c r="L43" s="40">
        <v>2.8171126045402517E-3</v>
      </c>
      <c r="M43" s="40">
        <v>0.17436004154499996</v>
      </c>
      <c r="N43" s="40">
        <v>3.2821233441276236E-2</v>
      </c>
      <c r="O43" s="40">
        <v>4.0014090528768757E-3</v>
      </c>
      <c r="P43" s="40">
        <v>2.4166160094999983E-3</v>
      </c>
      <c r="Q43" s="40">
        <v>1.1744285472250022E-3</v>
      </c>
      <c r="R43" s="40">
        <v>1.1412432657206303E-2</v>
      </c>
      <c r="S43" s="40">
        <v>4.7081088791331273E-3</v>
      </c>
      <c r="T43" s="40">
        <v>2.0838216904876937E-2</v>
      </c>
      <c r="U43" s="40">
        <v>6.8058843899250032E-4</v>
      </c>
      <c r="V43" s="40">
        <v>0.18476824884322615</v>
      </c>
      <c r="W43" s="40">
        <v>5.3391712839024989E-2</v>
      </c>
      <c r="X43" s="40">
        <v>6.4523197308190006E-3</v>
      </c>
      <c r="Y43" s="40">
        <v>9.196044971142495E-3</v>
      </c>
      <c r="Z43" s="40">
        <v>7.5915384201602452E-3</v>
      </c>
      <c r="AA43" s="40">
        <v>2.7608526382284977E-3</v>
      </c>
      <c r="AB43" s="40">
        <v>2.6000755760350238E-2</v>
      </c>
      <c r="AC43" s="40">
        <v>1.58867556E-3</v>
      </c>
      <c r="AD43" s="40">
        <v>4.0539876491399993E-2</v>
      </c>
      <c r="AE43" s="193"/>
      <c r="AF43" s="40" t="s">
        <v>423</v>
      </c>
      <c r="AG43" s="40">
        <v>238.45799999999986</v>
      </c>
      <c r="AH43" s="40">
        <v>1028.1000000000001</v>
      </c>
      <c r="AI43" s="40">
        <v>288</v>
      </c>
      <c r="AJ43" s="40" t="s">
        <v>441</v>
      </c>
      <c r="AK43" s="40" t="s">
        <v>423</v>
      </c>
      <c r="AL43" s="41" t="s">
        <v>70</v>
      </c>
    </row>
    <row r="44" spans="1:38" s="5" customFormat="1" ht="24.75" customHeight="1" thickBot="1" x14ac:dyDescent="0.25">
      <c r="A44" s="144" t="s">
        <v>84</v>
      </c>
      <c r="B44" s="38" t="s">
        <v>132</v>
      </c>
      <c r="C44" s="144" t="s">
        <v>133</v>
      </c>
      <c r="D44" s="145"/>
      <c r="E44" s="40">
        <v>2.0672689518405729</v>
      </c>
      <c r="F44" s="40">
        <v>0.90844365315823161</v>
      </c>
      <c r="G44" s="40">
        <v>1.8644000000000002E-3</v>
      </c>
      <c r="H44" s="40">
        <v>8.7565329984776099E-4</v>
      </c>
      <c r="I44" s="40">
        <v>9.6080360231916115E-2</v>
      </c>
      <c r="J44" s="40">
        <v>9.6080360231916115E-2</v>
      </c>
      <c r="K44" s="40">
        <v>9.6080360231916115E-2</v>
      </c>
      <c r="L44" s="40">
        <v>4.7756594477232697E-2</v>
      </c>
      <c r="M44" s="40">
        <v>9.1377027741193437</v>
      </c>
      <c r="N44" s="40" t="s">
        <v>423</v>
      </c>
      <c r="O44" s="40">
        <v>1.1799999999999998E-3</v>
      </c>
      <c r="P44" s="40" t="s">
        <v>423</v>
      </c>
      <c r="Q44" s="40" t="s">
        <v>423</v>
      </c>
      <c r="R44" s="40">
        <v>5.9000000000000007E-3</v>
      </c>
      <c r="S44" s="40">
        <v>0.2006</v>
      </c>
      <c r="T44" s="40">
        <v>8.2600000000000017E-3</v>
      </c>
      <c r="U44" s="40">
        <v>1.1799999999999998E-3</v>
      </c>
      <c r="V44" s="40">
        <v>0.11799999999999999</v>
      </c>
      <c r="W44" s="40" t="s">
        <v>423</v>
      </c>
      <c r="X44" s="40">
        <v>3.5400000000000002E-3</v>
      </c>
      <c r="Y44" s="40">
        <v>5.8999999999999999E-3</v>
      </c>
      <c r="Z44" s="40" t="s">
        <v>423</v>
      </c>
      <c r="AA44" s="40" t="s">
        <v>423</v>
      </c>
      <c r="AB44" s="40">
        <v>9.4400000000000005E-3</v>
      </c>
      <c r="AC44" s="40" t="s">
        <v>423</v>
      </c>
      <c r="AD44" s="40" t="s">
        <v>423</v>
      </c>
      <c r="AE44" s="193"/>
      <c r="AF44" s="40">
        <v>4962.018</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442</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7.5752000000000006</v>
      </c>
      <c r="G48" s="40" t="s">
        <v>423</v>
      </c>
      <c r="H48" s="40" t="s">
        <v>423</v>
      </c>
      <c r="I48" s="40">
        <v>0.18477600000000002</v>
      </c>
      <c r="J48" s="40">
        <v>1.201044</v>
      </c>
      <c r="K48" s="40">
        <v>2.5252719999999997</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31.268000000000001</v>
      </c>
      <c r="AL48" s="148" t="s">
        <v>142</v>
      </c>
    </row>
    <row r="49" spans="1:38" s="5" customFormat="1" ht="24.75" customHeight="1" thickBot="1" x14ac:dyDescent="0.25">
      <c r="A49" s="144" t="s">
        <v>140</v>
      </c>
      <c r="B49" s="38" t="s">
        <v>18</v>
      </c>
      <c r="C49" s="144" t="s">
        <v>143</v>
      </c>
      <c r="D49" s="145"/>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2.5999999999999999E-3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0.18039000000000002</v>
      </c>
      <c r="F52" s="40">
        <v>0.56694</v>
      </c>
      <c r="G52" s="40">
        <v>1.2627299999999999</v>
      </c>
      <c r="H52" s="40" t="s">
        <v>409</v>
      </c>
      <c r="I52" s="40">
        <v>1.0307999999999999E-2</v>
      </c>
      <c r="J52" s="40">
        <v>2.5770000000000001E-2</v>
      </c>
      <c r="K52" s="40">
        <v>3.0924E-2</v>
      </c>
      <c r="L52" s="40" t="s">
        <v>423</v>
      </c>
      <c r="M52" s="40">
        <v>0.211314</v>
      </c>
      <c r="N52" s="40">
        <v>1.5461999999999998E-2</v>
      </c>
      <c r="O52" s="40">
        <v>2.5769999999999999E-3</v>
      </c>
      <c r="P52" s="40">
        <v>3.0923999999999999E-3</v>
      </c>
      <c r="Q52" s="40">
        <v>5.1539999999999995E-4</v>
      </c>
      <c r="R52" s="40">
        <v>5.1539999999999995E-4</v>
      </c>
      <c r="S52" s="40">
        <v>6.1847999999999998E-3</v>
      </c>
      <c r="T52" s="40">
        <v>2.7316200000000002E-2</v>
      </c>
      <c r="U52" s="40">
        <v>5.1539999999999995E-4</v>
      </c>
      <c r="V52" s="40">
        <v>5.1539999999999997E-3</v>
      </c>
      <c r="W52" s="40">
        <v>6.1847999999999998E-3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1.8860270880000001</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2144.7780499999999</v>
      </c>
      <c r="AL53" s="41" t="s">
        <v>156</v>
      </c>
    </row>
    <row r="54" spans="1:38" s="5" customFormat="1" ht="26.25" customHeight="1" thickBot="1" x14ac:dyDescent="0.25">
      <c r="A54" s="38" t="s">
        <v>140</v>
      </c>
      <c r="B54" s="38" t="s">
        <v>12</v>
      </c>
      <c r="C54" s="38" t="s">
        <v>157</v>
      </c>
      <c r="D54" s="39"/>
      <c r="E54" s="40" t="s">
        <v>423</v>
      </c>
      <c r="F54" s="40">
        <v>0.26117000000000001</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0.3233007</v>
      </c>
      <c r="F55" s="40">
        <v>1.19741E-2</v>
      </c>
      <c r="G55" s="40">
        <v>0.46100285000000002</v>
      </c>
      <c r="H55" s="40" t="s">
        <v>423</v>
      </c>
      <c r="I55" s="40" t="s">
        <v>423</v>
      </c>
      <c r="J55" s="40" t="s">
        <v>423</v>
      </c>
      <c r="K55" s="40" t="s">
        <v>423</v>
      </c>
      <c r="L55" s="40" t="s">
        <v>423</v>
      </c>
      <c r="M55" s="40">
        <v>7.1844599999999995E-2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5987.05</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2.1306949178219998</v>
      </c>
      <c r="F57" s="40">
        <v>3.0904519356000002E-2</v>
      </c>
      <c r="G57" s="40">
        <v>0.64212723550799999</v>
      </c>
      <c r="H57" s="40" t="s">
        <v>442</v>
      </c>
      <c r="I57" s="40">
        <v>0.22319930646</v>
      </c>
      <c r="J57" s="40">
        <v>0.40175875162800001</v>
      </c>
      <c r="K57" s="40">
        <v>0.44639861291999999</v>
      </c>
      <c r="L57" s="40">
        <v>6.6959791937999998E-3</v>
      </c>
      <c r="M57" s="40">
        <v>2.4981153146100001</v>
      </c>
      <c r="N57" s="40">
        <v>0.16825793871600001</v>
      </c>
      <c r="O57" s="40">
        <v>1.3735341936000001E-2</v>
      </c>
      <c r="P57" s="40">
        <v>8.4128969358000003E-2</v>
      </c>
      <c r="Q57" s="40">
        <v>4.5498320163000004E-2</v>
      </c>
      <c r="R57" s="40">
        <v>7.0393627422000005E-2</v>
      </c>
      <c r="S57" s="40">
        <v>0.11108457790739999</v>
      </c>
      <c r="T57" s="40">
        <v>8.4128969358000003E-2</v>
      </c>
      <c r="U57" s="40">
        <v>4.3438018872600001E-2</v>
      </c>
      <c r="V57" s="40">
        <v>0.72797312260800007</v>
      </c>
      <c r="W57" s="40">
        <v>7.0393627421999989E-3</v>
      </c>
      <c r="X57" s="40">
        <v>1.1159965323E-4</v>
      </c>
      <c r="Y57" s="40">
        <v>4.8073696776000007E-4</v>
      </c>
      <c r="Z57" s="40">
        <v>1.32202666134E-4</v>
      </c>
      <c r="AA57" s="40">
        <v>7.3827462906E-5</v>
      </c>
      <c r="AB57" s="40">
        <v>7.9836675003000014E-4</v>
      </c>
      <c r="AC57" s="40">
        <v>7.8978216132000005E-3</v>
      </c>
      <c r="AD57" s="40">
        <v>0.17684252742600001</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0.14646226375699983</v>
      </c>
      <c r="F58" s="40" t="s">
        <v>442</v>
      </c>
      <c r="G58" s="40">
        <v>3.3807213547999961E-2</v>
      </c>
      <c r="H58" s="40" t="s">
        <v>423</v>
      </c>
      <c r="I58" s="40">
        <v>7.4889397099999908E-2</v>
      </c>
      <c r="J58" s="40">
        <v>0.3744469854999995</v>
      </c>
      <c r="K58" s="40">
        <v>0.96286367699999886</v>
      </c>
      <c r="L58" s="40">
        <v>3.4449122665999957E-4</v>
      </c>
      <c r="M58" s="40">
        <v>0.20755061481999976</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260.93885299999988</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0.15956744107999998</v>
      </c>
      <c r="J59" s="40">
        <v>0.18275966215000003</v>
      </c>
      <c r="K59" s="40">
        <v>0.20331138360999998</v>
      </c>
      <c r="L59" s="40">
        <v>9.8931813469600008E-5</v>
      </c>
      <c r="M59" s="40" t="s">
        <v>409</v>
      </c>
      <c r="N59" s="40">
        <v>1.5740828083000002</v>
      </c>
      <c r="O59" s="40">
        <v>7.8719376268000005E-2</v>
      </c>
      <c r="P59" s="40">
        <v>7.9214988300000007E-4</v>
      </c>
      <c r="Q59" s="40">
        <v>0.16797027926999997</v>
      </c>
      <c r="R59" s="40">
        <v>0.20847959855000001</v>
      </c>
      <c r="S59" s="40">
        <v>1.8483497270000001E-3</v>
      </c>
      <c r="T59" s="40">
        <v>0.31692492897999996</v>
      </c>
      <c r="U59" s="40">
        <v>0.79915723064999999</v>
      </c>
      <c r="V59" s="40">
        <v>9.7698485570000007E-2</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906.42780799999991</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0.38031000000000004</v>
      </c>
      <c r="F64" s="40">
        <v>3.4227899999999999E-2</v>
      </c>
      <c r="G64" s="40" t="s">
        <v>423</v>
      </c>
      <c r="H64" s="40">
        <v>1.9015500000000001E-2</v>
      </c>
      <c r="I64" s="40" t="s">
        <v>423</v>
      </c>
      <c r="J64" s="40" t="s">
        <v>423</v>
      </c>
      <c r="K64" s="40" t="s">
        <v>423</v>
      </c>
      <c r="L64" s="40" t="s">
        <v>423</v>
      </c>
      <c r="M64" s="40">
        <v>2.2818600000000001E-3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0.41987140000000001</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670.95600000000002</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2.0378977500000003E-4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1.3626369</v>
      </c>
      <c r="I69" s="40" t="s">
        <v>442</v>
      </c>
      <c r="J69" s="40" t="s">
        <v>442</v>
      </c>
      <c r="K69" s="40">
        <v>0.15140410000000001</v>
      </c>
      <c r="L69" s="40" t="s">
        <v>442</v>
      </c>
      <c r="M69" s="40">
        <v>13.626369</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0.29143604400000001</v>
      </c>
      <c r="G70" s="40">
        <v>4.3591704000000522E-2</v>
      </c>
      <c r="H70" s="40">
        <v>2.3403420000000001E-2</v>
      </c>
      <c r="I70" s="40">
        <v>5.7785940000000001E-2</v>
      </c>
      <c r="J70" s="40">
        <v>7.7047920000000006E-2</v>
      </c>
      <c r="K70" s="40">
        <v>1.7617929000000001</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2523.7114700000002</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7.9560000000000006E-2</v>
      </c>
      <c r="F72" s="40">
        <v>3.4696999999999999E-2</v>
      </c>
      <c r="G72" s="40">
        <v>3.6720000000000003E-2</v>
      </c>
      <c r="H72" s="40" t="s">
        <v>423</v>
      </c>
      <c r="I72" s="40">
        <v>1.2852000000000001E-2</v>
      </c>
      <c r="J72" s="40">
        <v>1.4688E-2</v>
      </c>
      <c r="K72" s="40">
        <v>2.6775E-2</v>
      </c>
      <c r="L72" s="40">
        <v>4.6267200000000003E-5</v>
      </c>
      <c r="M72" s="40">
        <v>1.0404</v>
      </c>
      <c r="N72" s="40">
        <v>1.5911999999999999</v>
      </c>
      <c r="O72" s="40">
        <v>0.12240000000000001</v>
      </c>
      <c r="P72" s="40">
        <v>3.0600000000000002E-2</v>
      </c>
      <c r="Q72" s="40">
        <v>9.1799999999999989E-3</v>
      </c>
      <c r="R72" s="40">
        <v>6.1200000000000004E-2</v>
      </c>
      <c r="S72" s="40">
        <v>1.2240000000000001E-2</v>
      </c>
      <c r="T72" s="40">
        <v>0.4284</v>
      </c>
      <c r="U72" s="40" t="s">
        <v>423</v>
      </c>
      <c r="V72" s="40">
        <v>2.2032000000000003</v>
      </c>
      <c r="W72" s="40">
        <v>1.8360000000000001</v>
      </c>
      <c r="X72" s="40" t="s">
        <v>423</v>
      </c>
      <c r="Y72" s="40" t="s">
        <v>423</v>
      </c>
      <c r="Z72" s="40" t="s">
        <v>423</v>
      </c>
      <c r="AA72" s="40" t="s">
        <v>423</v>
      </c>
      <c r="AB72" s="40">
        <v>0.29375999999999997</v>
      </c>
      <c r="AC72" s="40" t="s">
        <v>441</v>
      </c>
      <c r="AD72" s="40">
        <v>1.53</v>
      </c>
      <c r="AE72" s="193"/>
      <c r="AF72" s="40" t="s">
        <v>423</v>
      </c>
      <c r="AG72" s="40" t="s">
        <v>423</v>
      </c>
      <c r="AH72" s="40" t="s">
        <v>423</v>
      </c>
      <c r="AI72" s="40" t="s">
        <v>423</v>
      </c>
      <c r="AJ72" s="40" t="s">
        <v>423</v>
      </c>
      <c r="AK72" s="40">
        <v>1547</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1.8117E-5</v>
      </c>
      <c r="J73" s="40">
        <v>2.5665750000000001E-5</v>
      </c>
      <c r="K73" s="40">
        <v>3.0195000000000001E-5</v>
      </c>
      <c r="L73" s="40">
        <v>1.8117E-6</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4.3863184755500002E-2</v>
      </c>
      <c r="J74" s="40">
        <v>0.11165174301400001</v>
      </c>
      <c r="K74" s="40">
        <v>0.15950249002</v>
      </c>
      <c r="L74" s="40">
        <v>1.0088532493765E-3</v>
      </c>
      <c r="M74" s="40" t="s">
        <v>442</v>
      </c>
      <c r="N74" s="40" t="s">
        <v>442</v>
      </c>
      <c r="O74" s="40" t="s">
        <v>442</v>
      </c>
      <c r="P74" s="40" t="s">
        <v>442</v>
      </c>
      <c r="Q74" s="40" t="s">
        <v>442</v>
      </c>
      <c r="R74" s="40" t="s">
        <v>442</v>
      </c>
      <c r="S74" s="40" t="s">
        <v>442</v>
      </c>
      <c r="T74" s="40" t="s">
        <v>442</v>
      </c>
      <c r="U74" s="40" t="s">
        <v>442</v>
      </c>
      <c r="V74" s="40" t="s">
        <v>442</v>
      </c>
      <c r="W74" s="40">
        <v>2.7912935753500001</v>
      </c>
      <c r="X74" s="40" t="s">
        <v>442</v>
      </c>
      <c r="Y74" s="40" t="s">
        <v>442</v>
      </c>
      <c r="Z74" s="40" t="s">
        <v>442</v>
      </c>
      <c r="AA74" s="40" t="s">
        <v>442</v>
      </c>
      <c r="AB74" s="40" t="s">
        <v>442</v>
      </c>
      <c r="AC74" s="40">
        <v>0.39875622505000002</v>
      </c>
      <c r="AD74" s="40" t="s">
        <v>442</v>
      </c>
      <c r="AE74" s="193"/>
      <c r="AF74" s="40" t="s">
        <v>409</v>
      </c>
      <c r="AG74" s="40" t="s">
        <v>441</v>
      </c>
      <c r="AH74" s="40" t="s">
        <v>409</v>
      </c>
      <c r="AI74" s="40" t="s">
        <v>441</v>
      </c>
      <c r="AJ74" s="40" t="s">
        <v>441</v>
      </c>
      <c r="AK74" s="40">
        <v>79.751245010000005</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1.0703875999999999</v>
      </c>
      <c r="H76" s="40" t="s">
        <v>442</v>
      </c>
      <c r="I76" s="40">
        <v>7.4525279999999991E-3</v>
      </c>
      <c r="J76" s="40">
        <v>1.5954247999999997E-2</v>
      </c>
      <c r="K76" s="40">
        <v>1.9851479999999998E-2</v>
      </c>
      <c r="L76" s="40" t="s">
        <v>442</v>
      </c>
      <c r="M76" s="40" t="s">
        <v>442</v>
      </c>
      <c r="N76" s="40">
        <v>4.2116641999999986</v>
      </c>
      <c r="O76" s="40">
        <v>3.13627E-2</v>
      </c>
      <c r="P76" s="40">
        <v>5.8451200000000002E-2</v>
      </c>
      <c r="Q76" s="40">
        <v>2.1590279999999996E-2</v>
      </c>
      <c r="R76" s="40" t="s">
        <v>442</v>
      </c>
      <c r="S76" s="40" t="s">
        <v>442</v>
      </c>
      <c r="T76" s="40" t="s">
        <v>442</v>
      </c>
      <c r="U76" s="40" t="s">
        <v>442</v>
      </c>
      <c r="V76" s="40">
        <v>2.7055051E-3</v>
      </c>
      <c r="W76" s="40">
        <v>0.50209439999999994</v>
      </c>
      <c r="X76" s="40" t="s">
        <v>442</v>
      </c>
      <c r="Y76" s="40" t="s">
        <v>442</v>
      </c>
      <c r="Z76" s="40" t="s">
        <v>442</v>
      </c>
      <c r="AA76" s="40" t="s">
        <v>442</v>
      </c>
      <c r="AB76" s="40" t="s">
        <v>442</v>
      </c>
      <c r="AC76" s="40" t="s">
        <v>442</v>
      </c>
      <c r="AD76" s="40">
        <v>2.4995079999999998E-4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0.47674008172000004</v>
      </c>
      <c r="H77" s="40" t="s">
        <v>442</v>
      </c>
      <c r="I77" s="40">
        <v>5.3321051920000003E-3</v>
      </c>
      <c r="J77" s="40">
        <v>5.9985982270000003E-3</v>
      </c>
      <c r="K77" s="40">
        <v>6.6650912619999995E-3</v>
      </c>
      <c r="L77" s="40" t="s">
        <v>442</v>
      </c>
      <c r="M77" s="40" t="s">
        <v>442</v>
      </c>
      <c r="N77" s="40">
        <v>0.22216032220000001</v>
      </c>
      <c r="O77" s="40">
        <v>3.1110249339999996E-2</v>
      </c>
      <c r="P77" s="40">
        <v>0.11104206518400001</v>
      </c>
      <c r="Q77" s="40">
        <v>7.4052099799999998E-3</v>
      </c>
      <c r="R77" s="40" t="s">
        <v>442</v>
      </c>
      <c r="S77" s="40" t="s">
        <v>442</v>
      </c>
      <c r="T77" s="40" t="s">
        <v>442</v>
      </c>
      <c r="U77" s="40" t="s">
        <v>442</v>
      </c>
      <c r="V77" s="40">
        <v>1.5553113269999999</v>
      </c>
      <c r="W77" s="40">
        <v>0.37054209500000002</v>
      </c>
      <c r="X77" s="40" t="s">
        <v>442</v>
      </c>
      <c r="Y77" s="40" t="s">
        <v>442</v>
      </c>
      <c r="Z77" s="40" t="s">
        <v>442</v>
      </c>
      <c r="AA77" s="40" t="s">
        <v>442</v>
      </c>
      <c r="AB77" s="40" t="s">
        <v>442</v>
      </c>
      <c r="AC77" s="40" t="s">
        <v>442</v>
      </c>
      <c r="AD77" s="40">
        <v>6.6625416113600018E-5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2.0166979999999999</v>
      </c>
      <c r="H78" s="40" t="s">
        <v>442</v>
      </c>
      <c r="I78" s="40">
        <v>1.096376923076923E-2</v>
      </c>
      <c r="J78" s="40">
        <v>1.4079384615384615E-2</v>
      </c>
      <c r="K78" s="40">
        <v>1.7195000000000002E-2</v>
      </c>
      <c r="L78" s="40">
        <v>5.4818846153846162E-6</v>
      </c>
      <c r="M78" s="40" t="s">
        <v>409</v>
      </c>
      <c r="N78" s="40">
        <v>1.1535769230769231</v>
      </c>
      <c r="O78" s="40">
        <v>1.0436888461538461</v>
      </c>
      <c r="P78" s="40">
        <v>1.697769230769231E-3</v>
      </c>
      <c r="Q78" s="40">
        <v>0.19511730769230767</v>
      </c>
      <c r="R78" s="40">
        <v>1.2126923076923077</v>
      </c>
      <c r="S78" s="40">
        <v>2.5559538461538462</v>
      </c>
      <c r="T78" s="40">
        <v>0.97396429615384617</v>
      </c>
      <c r="U78" s="40" t="s">
        <v>442</v>
      </c>
      <c r="V78" s="40" t="s">
        <v>442</v>
      </c>
      <c r="W78" s="40">
        <v>3.055875E-3</v>
      </c>
      <c r="X78" s="40" t="s">
        <v>442</v>
      </c>
      <c r="Y78" s="40" t="s">
        <v>442</v>
      </c>
      <c r="Z78" s="40" t="s">
        <v>442</v>
      </c>
      <c r="AA78" s="40" t="s">
        <v>442</v>
      </c>
      <c r="AB78" s="40" t="s">
        <v>442</v>
      </c>
      <c r="AC78" s="40" t="s">
        <v>442</v>
      </c>
      <c r="AD78" s="40">
        <v>1.6043999999999997E-4</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7.4252063236824997</v>
      </c>
      <c r="G82" s="40" t="s">
        <v>423</v>
      </c>
      <c r="H82" s="40" t="s">
        <v>423</v>
      </c>
      <c r="I82" s="40" t="s">
        <v>442</v>
      </c>
      <c r="J82" s="40" t="s">
        <v>423</v>
      </c>
      <c r="K82" s="40" t="s">
        <v>423</v>
      </c>
      <c r="L82" s="40" t="s">
        <v>423</v>
      </c>
      <c r="M82" s="40" t="s">
        <v>423</v>
      </c>
      <c r="N82" s="40" t="s">
        <v>423</v>
      </c>
      <c r="O82" s="40" t="s">
        <v>423</v>
      </c>
      <c r="P82" s="40">
        <v>2.2909170655671995E-10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4.0909233313699993E-2</v>
      </c>
      <c r="AL82" s="148" t="s">
        <v>456</v>
      </c>
    </row>
    <row r="83" spans="1:38" s="5" customFormat="1" ht="24.75" customHeight="1" thickBot="1" x14ac:dyDescent="0.25">
      <c r="A83" s="144" t="s">
        <v>222</v>
      </c>
      <c r="B83" s="162" t="s">
        <v>226</v>
      </c>
      <c r="C83" s="149" t="s">
        <v>227</v>
      </c>
      <c r="D83" s="145"/>
      <c r="E83" s="40">
        <v>0.10904556416199999</v>
      </c>
      <c r="F83" s="40">
        <v>4.5946164675000019E-2</v>
      </c>
      <c r="G83" s="40">
        <v>5.4216474316499993E-2</v>
      </c>
      <c r="H83" s="40" t="s">
        <v>423</v>
      </c>
      <c r="I83" s="40">
        <v>0.246910403246</v>
      </c>
      <c r="J83" s="40">
        <v>4.9382080649199978</v>
      </c>
      <c r="K83" s="40">
        <v>36.891097561380001</v>
      </c>
      <c r="L83" s="40">
        <v>1.4073892985022003E-2</v>
      </c>
      <c r="M83" s="40">
        <v>0.61261552899999994</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3063.0776450000008</v>
      </c>
      <c r="AL83" s="165" t="s">
        <v>451</v>
      </c>
    </row>
    <row r="84" spans="1:38" s="5" customFormat="1" ht="26.25" customHeight="1" thickBot="1" x14ac:dyDescent="0.25">
      <c r="A84" s="38" t="s">
        <v>73</v>
      </c>
      <c r="B84" s="162" t="s">
        <v>228</v>
      </c>
      <c r="C84" s="43" t="s">
        <v>229</v>
      </c>
      <c r="D84" s="39"/>
      <c r="E84" s="40" t="s">
        <v>423</v>
      </c>
      <c r="F84" s="40">
        <v>3.3330051300000003E-3</v>
      </c>
      <c r="G84" s="40" t="s">
        <v>423</v>
      </c>
      <c r="H84" s="40" t="s">
        <v>423</v>
      </c>
      <c r="I84" s="40">
        <v>2.0510800799999999E-3</v>
      </c>
      <c r="J84" s="40">
        <v>1.02554004E-2</v>
      </c>
      <c r="K84" s="40">
        <v>4.1021601599999999E-2</v>
      </c>
      <c r="L84" s="40">
        <v>2.6664041039999994E-7</v>
      </c>
      <c r="M84" s="40">
        <v>2.435657595E-4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3.6626430000000001</v>
      </c>
      <c r="AL84" s="41" t="s">
        <v>147</v>
      </c>
    </row>
    <row r="85" spans="1:38" s="5" customFormat="1" ht="24.75" customHeight="1" thickBot="1" x14ac:dyDescent="0.25">
      <c r="A85" s="144" t="s">
        <v>73</v>
      </c>
      <c r="B85" s="38" t="s">
        <v>230</v>
      </c>
      <c r="C85" s="149" t="s">
        <v>452</v>
      </c>
      <c r="D85" s="145"/>
      <c r="E85" s="40" t="s">
        <v>423</v>
      </c>
      <c r="F85" s="40">
        <v>1.369878477384</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5.1107793200000007</v>
      </c>
      <c r="AL85" s="148" t="s">
        <v>232</v>
      </c>
    </row>
    <row r="86" spans="1:38" s="5" customFormat="1" ht="24.75" customHeight="1" thickBot="1" x14ac:dyDescent="0.25">
      <c r="A86" s="144" t="s">
        <v>222</v>
      </c>
      <c r="B86" s="38" t="s">
        <v>233</v>
      </c>
      <c r="C86" s="149" t="s">
        <v>234</v>
      </c>
      <c r="D86" s="145"/>
      <c r="E86" s="40" t="s">
        <v>423</v>
      </c>
      <c r="F86" s="40">
        <v>9.0316260000000009E-2</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0.12720600000000001</v>
      </c>
      <c r="AL86" s="148" t="s">
        <v>225</v>
      </c>
    </row>
    <row r="87" spans="1:38" s="5" customFormat="1" ht="24.75" customHeight="1" thickBot="1" x14ac:dyDescent="0.25">
      <c r="A87" s="144" t="s">
        <v>222</v>
      </c>
      <c r="B87" s="38" t="s">
        <v>235</v>
      </c>
      <c r="C87" s="149" t="s">
        <v>236</v>
      </c>
      <c r="D87" s="145"/>
      <c r="E87" s="40" t="s">
        <v>423</v>
      </c>
      <c r="F87" s="40">
        <v>2.8395401999999998E-3</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1.6042600000000001E-2</v>
      </c>
      <c r="AL87" s="148" t="s">
        <v>225</v>
      </c>
    </row>
    <row r="88" spans="1:38" s="5" customFormat="1" ht="24.75" customHeight="1" thickBot="1" x14ac:dyDescent="0.25">
      <c r="A88" s="144" t="s">
        <v>222</v>
      </c>
      <c r="B88" s="38" t="s">
        <v>237</v>
      </c>
      <c r="C88" s="149" t="s">
        <v>238</v>
      </c>
      <c r="D88" s="145"/>
      <c r="E88" s="40" t="s">
        <v>423</v>
      </c>
      <c r="F88" s="40">
        <v>0.44282722479999997</v>
      </c>
      <c r="G88" s="40" t="s">
        <v>423</v>
      </c>
      <c r="H88" s="40" t="s">
        <v>423</v>
      </c>
      <c r="I88" s="40" t="s">
        <v>442</v>
      </c>
      <c r="J88" s="40" t="s">
        <v>423</v>
      </c>
      <c r="K88" s="40">
        <v>0.28443600000000002</v>
      </c>
      <c r="L88" s="40" t="s">
        <v>423</v>
      </c>
      <c r="M88" s="40" t="s">
        <v>423</v>
      </c>
      <c r="N88" s="40" t="s">
        <v>423</v>
      </c>
      <c r="O88" s="40">
        <v>2.3703000000000004E-9</v>
      </c>
      <c r="P88" s="40" t="s">
        <v>442</v>
      </c>
      <c r="Q88" s="40">
        <v>1.18515E-8</v>
      </c>
      <c r="R88" s="40">
        <v>1.4221799999999998E-7</v>
      </c>
      <c r="S88" s="40" t="s">
        <v>423</v>
      </c>
      <c r="T88" s="40">
        <v>1.18515E-6</v>
      </c>
      <c r="U88" s="40">
        <v>1.18515E-8</v>
      </c>
      <c r="V88" s="40" t="s">
        <v>423</v>
      </c>
      <c r="W88" s="40" t="s">
        <v>423</v>
      </c>
      <c r="X88" s="40">
        <v>9.4811999999999994E-2</v>
      </c>
      <c r="Y88" s="40" t="s">
        <v>423</v>
      </c>
      <c r="Z88" s="40" t="s">
        <v>423</v>
      </c>
      <c r="AA88" s="40" t="s">
        <v>423</v>
      </c>
      <c r="AB88" s="40">
        <v>9.4811999999999994E-2</v>
      </c>
      <c r="AC88" s="40" t="s">
        <v>423</v>
      </c>
      <c r="AD88" s="40" t="s">
        <v>423</v>
      </c>
      <c r="AE88" s="193"/>
      <c r="AF88" s="40" t="s">
        <v>423</v>
      </c>
      <c r="AG88" s="40" t="s">
        <v>423</v>
      </c>
      <c r="AH88" s="40" t="s">
        <v>423</v>
      </c>
      <c r="AI88" s="40" t="s">
        <v>423</v>
      </c>
      <c r="AJ88" s="40" t="s">
        <v>423</v>
      </c>
      <c r="AK88" s="40">
        <v>58.915858800000002</v>
      </c>
      <c r="AL88" s="148" t="s">
        <v>225</v>
      </c>
    </row>
    <row r="89" spans="1:38" s="5" customFormat="1" ht="24.75" customHeight="1" thickBot="1" x14ac:dyDescent="0.25">
      <c r="A89" s="144" t="s">
        <v>222</v>
      </c>
      <c r="B89" s="38" t="s">
        <v>239</v>
      </c>
      <c r="C89" s="149" t="s">
        <v>240</v>
      </c>
      <c r="D89" s="145"/>
      <c r="E89" s="40" t="s">
        <v>423</v>
      </c>
      <c r="F89" s="40">
        <v>0.97411780349999999</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1.3344079500000001</v>
      </c>
      <c r="AL89" s="148" t="s">
        <v>225</v>
      </c>
    </row>
    <row r="90" spans="1:38" s="46" customFormat="1" ht="24.75" customHeight="1" thickBot="1" x14ac:dyDescent="0.25">
      <c r="A90" s="144" t="s">
        <v>222</v>
      </c>
      <c r="B90" s="38" t="s">
        <v>241</v>
      </c>
      <c r="C90" s="149" t="s">
        <v>242</v>
      </c>
      <c r="D90" s="145"/>
      <c r="E90" s="40">
        <v>2.6241977143999996E-2</v>
      </c>
      <c r="F90" s="40">
        <v>1.6316191953152002</v>
      </c>
      <c r="G90" s="40">
        <v>4.2144160400000002E-3</v>
      </c>
      <c r="H90" s="40">
        <v>5.9665810271999999E-2</v>
      </c>
      <c r="I90" s="40">
        <v>0.82126624473387988</v>
      </c>
      <c r="J90" s="40">
        <v>1.0378364824198398</v>
      </c>
      <c r="K90" s="40">
        <v>1.1821858328446599</v>
      </c>
      <c r="L90" s="40">
        <v>1.8604487052460117E-10</v>
      </c>
      <c r="M90" s="40">
        <v>0.80216727206799987</v>
      </c>
      <c r="N90" s="40">
        <v>1.094073568</v>
      </c>
      <c r="O90" s="40">
        <v>7.9702782831999996E-2</v>
      </c>
      <c r="P90" s="40">
        <v>7.9543613999999993E-5</v>
      </c>
      <c r="Q90" s="40">
        <v>1.8560176600000001E-3</v>
      </c>
      <c r="R90" s="40">
        <v>2.1769831199999999E-2</v>
      </c>
      <c r="S90" s="40">
        <v>0.69724032787199997</v>
      </c>
      <c r="T90" s="40">
        <v>7.6370588832E-2</v>
      </c>
      <c r="U90" s="40" t="s">
        <v>442</v>
      </c>
      <c r="V90" s="40">
        <v>0.40164923993599999</v>
      </c>
      <c r="W90" s="40">
        <v>1.437730368E-3</v>
      </c>
      <c r="X90" s="40">
        <v>2.0973208084800001E-3</v>
      </c>
      <c r="Y90" s="40">
        <v>9.0008652559999997E-4</v>
      </c>
      <c r="Z90" s="40">
        <v>9.0008652559999997E-4</v>
      </c>
      <c r="AA90" s="40">
        <v>9.0008652559999997E-4</v>
      </c>
      <c r="AB90" s="40">
        <v>4.7975803852799998E-3</v>
      </c>
      <c r="AC90" s="40" t="s">
        <v>442</v>
      </c>
      <c r="AD90" s="40" t="s">
        <v>442</v>
      </c>
      <c r="AE90" s="193"/>
      <c r="AF90" s="40" t="s">
        <v>423</v>
      </c>
      <c r="AG90" s="40" t="s">
        <v>423</v>
      </c>
      <c r="AH90" s="40" t="s">
        <v>423</v>
      </c>
      <c r="AI90" s="40" t="s">
        <v>423</v>
      </c>
      <c r="AJ90" s="40" t="s">
        <v>423</v>
      </c>
      <c r="AK90" s="40">
        <v>738.76428593699984</v>
      </c>
      <c r="AL90" s="146" t="s">
        <v>147</v>
      </c>
    </row>
    <row r="91" spans="1:38" s="143" customFormat="1" ht="26.25" customHeight="1" thickBot="1" x14ac:dyDescent="0.25">
      <c r="A91" s="142" t="s">
        <v>222</v>
      </c>
      <c r="B91" s="142" t="s">
        <v>243</v>
      </c>
      <c r="C91" s="142" t="s">
        <v>244</v>
      </c>
      <c r="D91" s="39"/>
      <c r="E91" s="40" t="s">
        <v>423</v>
      </c>
      <c r="F91" s="40" t="s">
        <v>423</v>
      </c>
      <c r="G91" s="40">
        <v>2.2351341982341129E-2</v>
      </c>
      <c r="H91" s="40" t="s">
        <v>423</v>
      </c>
      <c r="I91" s="40" t="s">
        <v>442</v>
      </c>
      <c r="J91" s="40" t="s">
        <v>442</v>
      </c>
      <c r="K91" s="40" t="s">
        <v>442</v>
      </c>
      <c r="L91" s="40" t="s">
        <v>442</v>
      </c>
      <c r="M91" s="40" t="s">
        <v>423</v>
      </c>
      <c r="N91" s="40">
        <v>1.8459317259047898E-4</v>
      </c>
      <c r="O91" s="40">
        <v>2.5353761054595886E-2</v>
      </c>
      <c r="P91" s="40" t="s">
        <v>442</v>
      </c>
      <c r="Q91" s="40" t="s">
        <v>442</v>
      </c>
      <c r="R91" s="40">
        <v>0.10675267812461432</v>
      </c>
      <c r="S91" s="40">
        <v>4.3257074781744773</v>
      </c>
      <c r="T91" s="40">
        <v>0.17730952632260163</v>
      </c>
      <c r="U91" s="40">
        <v>2.5242560348216085E-2</v>
      </c>
      <c r="V91" s="40">
        <v>2.5031279006094445</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0.30154392720000001</v>
      </c>
      <c r="F92" s="40">
        <v>0.20480182271999997</v>
      </c>
      <c r="G92" s="40">
        <v>0.60308785440000001</v>
      </c>
      <c r="H92" s="40" t="s">
        <v>442</v>
      </c>
      <c r="I92" s="40">
        <v>0.11803908816</v>
      </c>
      <c r="J92" s="40">
        <v>0.15738545088</v>
      </c>
      <c r="K92" s="40">
        <v>0.19673181359999997</v>
      </c>
      <c r="L92" s="40">
        <v>3.0690162921599997E-3</v>
      </c>
      <c r="M92" s="40">
        <v>0.50555835000000005</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5.6823471345400005</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1149167.2213200002</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6.7832633933299274E-2</v>
      </c>
      <c r="F99" s="40">
        <v>4.4641729989095991</v>
      </c>
      <c r="G99" s="40" t="s">
        <v>423</v>
      </c>
      <c r="H99" s="40">
        <v>7.3335863369012912</v>
      </c>
      <c r="I99" s="40">
        <v>0.105845117635</v>
      </c>
      <c r="J99" s="40">
        <v>0.16264005880500002</v>
      </c>
      <c r="K99" s="40">
        <v>0.35625917642999999</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301.2355</v>
      </c>
      <c r="AL99" s="41" t="s">
        <v>264</v>
      </c>
    </row>
    <row r="100" spans="1:38" s="5" customFormat="1" ht="26.25" customHeight="1" thickBot="1" x14ac:dyDescent="0.25">
      <c r="A100" s="38" t="s">
        <v>261</v>
      </c>
      <c r="B100" s="38" t="s">
        <v>265</v>
      </c>
      <c r="C100" s="38" t="s">
        <v>266</v>
      </c>
      <c r="D100" s="44"/>
      <c r="E100" s="40">
        <v>4.2927837379645541E-2</v>
      </c>
      <c r="F100" s="40">
        <v>1.7321062810269521</v>
      </c>
      <c r="G100" s="40" t="s">
        <v>423</v>
      </c>
      <c r="H100" s="40">
        <v>4.0592030485670065</v>
      </c>
      <c r="I100" s="40">
        <v>3.1409427079999996E-2</v>
      </c>
      <c r="J100" s="40">
        <v>4.8258488434999997E-2</v>
      </c>
      <c r="K100" s="40">
        <v>0.10435176942499999</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262.95999999999998</v>
      </c>
      <c r="AL100" s="41" t="s">
        <v>264</v>
      </c>
    </row>
    <row r="101" spans="1:38" s="5" customFormat="1" ht="26.25" customHeight="1" thickBot="1" x14ac:dyDescent="0.25">
      <c r="A101" s="38" t="s">
        <v>261</v>
      </c>
      <c r="B101" s="38" t="s">
        <v>267</v>
      </c>
      <c r="C101" s="38" t="s">
        <v>268</v>
      </c>
      <c r="D101" s="44"/>
      <c r="E101" s="40">
        <v>5.6708992402663069E-2</v>
      </c>
      <c r="F101" s="40">
        <v>0.22856075450000002</v>
      </c>
      <c r="G101" s="40" t="s">
        <v>423</v>
      </c>
      <c r="H101" s="40">
        <v>1.6712813417588648</v>
      </c>
      <c r="I101" s="40">
        <v>9.4670134999999996E-3</v>
      </c>
      <c r="J101" s="40">
        <v>2.8401040499999999E-2</v>
      </c>
      <c r="K101" s="40">
        <v>6.62690945E-2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1352.4304999999999</v>
      </c>
      <c r="AL101" s="41" t="s">
        <v>264</v>
      </c>
    </row>
    <row r="102" spans="1:38" s="5" customFormat="1" ht="26.25" customHeight="1" thickBot="1" x14ac:dyDescent="0.25">
      <c r="A102" s="38" t="s">
        <v>261</v>
      </c>
      <c r="B102" s="38" t="s">
        <v>269</v>
      </c>
      <c r="C102" s="38" t="s">
        <v>270</v>
      </c>
      <c r="D102" s="44"/>
      <c r="E102" s="40">
        <v>1.1547667725346175E-2</v>
      </c>
      <c r="F102" s="40">
        <v>0.37767487049999998</v>
      </c>
      <c r="G102" s="40" t="s">
        <v>423</v>
      </c>
      <c r="H102" s="40">
        <v>2.2067320019985868</v>
      </c>
      <c r="I102" s="40">
        <v>3.436447857266781E-4</v>
      </c>
      <c r="J102" s="40">
        <v>7.6810719157383821E-3</v>
      </c>
      <c r="K102" s="40">
        <v>5.2282256477979336E-2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569.76599999999996</v>
      </c>
      <c r="AL102" s="41" t="s">
        <v>264</v>
      </c>
    </row>
    <row r="103" spans="1:38" s="5" customFormat="1" ht="26.25" customHeight="1" thickBot="1" x14ac:dyDescent="0.25">
      <c r="A103" s="38" t="s">
        <v>261</v>
      </c>
      <c r="B103" s="38" t="s">
        <v>271</v>
      </c>
      <c r="C103" s="38" t="s">
        <v>272</v>
      </c>
      <c r="D103" s="44"/>
      <c r="E103" s="40">
        <v>2.3538472548339709E-4</v>
      </c>
      <c r="F103" s="40">
        <v>4.1507153499999998E-2</v>
      </c>
      <c r="G103" s="40" t="s">
        <v>423</v>
      </c>
      <c r="H103" s="40">
        <v>2.5877094154499798E-2</v>
      </c>
      <c r="I103" s="40">
        <v>2.6469325519999998E-3</v>
      </c>
      <c r="J103" s="40">
        <v>4.0305563860000004E-3</v>
      </c>
      <c r="K103" s="40">
        <v>8.7228459100000006E-3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9.7594999999999992</v>
      </c>
      <c r="AL103" s="41" t="s">
        <v>264</v>
      </c>
    </row>
    <row r="104" spans="1:38" s="5" customFormat="1" ht="26.25" customHeight="1" thickBot="1" x14ac:dyDescent="0.25">
      <c r="A104" s="38" t="s">
        <v>261</v>
      </c>
      <c r="B104" s="38" t="s">
        <v>273</v>
      </c>
      <c r="C104" s="38" t="s">
        <v>274</v>
      </c>
      <c r="D104" s="44"/>
      <c r="E104" s="40">
        <v>2.0592374402047992E-2</v>
      </c>
      <c r="F104" s="40">
        <v>0.15770899199999999</v>
      </c>
      <c r="G104" s="40" t="s">
        <v>423</v>
      </c>
      <c r="H104" s="40">
        <v>0.49272309070028791</v>
      </c>
      <c r="I104" s="40">
        <v>4.7836454399999994E-4</v>
      </c>
      <c r="J104" s="40">
        <v>1.4350936319999998E-3</v>
      </c>
      <c r="K104" s="40">
        <v>3.3485518080000002E-3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290.976</v>
      </c>
      <c r="AL104" s="41" t="s">
        <v>264</v>
      </c>
    </row>
    <row r="105" spans="1:38" s="5" customFormat="1" ht="26.25" customHeight="1" thickBot="1" x14ac:dyDescent="0.25">
      <c r="A105" s="38" t="s">
        <v>261</v>
      </c>
      <c r="B105" s="38" t="s">
        <v>275</v>
      </c>
      <c r="C105" s="38" t="s">
        <v>276</v>
      </c>
      <c r="D105" s="44"/>
      <c r="E105" s="40">
        <v>9.6124708680182854E-3</v>
      </c>
      <c r="F105" s="40">
        <v>0.24960033369140627</v>
      </c>
      <c r="G105" s="40" t="s">
        <v>423</v>
      </c>
      <c r="H105" s="40">
        <v>0.27886753938839742</v>
      </c>
      <c r="I105" s="40">
        <v>4.0314394949062509E-3</v>
      </c>
      <c r="J105" s="40">
        <v>6.3351192062812509E-3</v>
      </c>
      <c r="K105" s="40">
        <v>1.3822078268250002E-2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58.386042968749997</v>
      </c>
      <c r="AL105" s="41" t="s">
        <v>264</v>
      </c>
    </row>
    <row r="106" spans="1:38" s="5" customFormat="1" ht="26.25" customHeight="1" thickBot="1" x14ac:dyDescent="0.25">
      <c r="A106" s="38" t="s">
        <v>261</v>
      </c>
      <c r="B106" s="38" t="s">
        <v>277</v>
      </c>
      <c r="C106" s="38" t="s">
        <v>278</v>
      </c>
      <c r="D106" s="44"/>
      <c r="E106" s="40">
        <v>8.9147187499999999E-3</v>
      </c>
      <c r="F106" s="40">
        <v>5.2418546249999996E-2</v>
      </c>
      <c r="G106" s="40" t="s">
        <v>423</v>
      </c>
      <c r="H106" s="40">
        <v>3.2544673375499995E-2</v>
      </c>
      <c r="I106" s="40">
        <v>1.7586957150000002E-3</v>
      </c>
      <c r="J106" s="40">
        <v>6.3351192062812509E-3</v>
      </c>
      <c r="K106" s="40">
        <v>5.9795654310000005E-3</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35.658875000000002</v>
      </c>
      <c r="AL106" s="41" t="s">
        <v>264</v>
      </c>
    </row>
    <row r="107" spans="1:38" s="5" customFormat="1" ht="26.25" customHeight="1" thickBot="1" x14ac:dyDescent="0.25">
      <c r="A107" s="38" t="s">
        <v>261</v>
      </c>
      <c r="B107" s="38" t="s">
        <v>279</v>
      </c>
      <c r="C107" s="38" t="s">
        <v>280</v>
      </c>
      <c r="D107" s="44"/>
      <c r="E107" s="40">
        <v>7.7197862374085532E-2</v>
      </c>
      <c r="F107" s="40">
        <v>1.1060775</v>
      </c>
      <c r="G107" s="40" t="s">
        <v>423</v>
      </c>
      <c r="H107" s="40">
        <v>0.83724263180609004</v>
      </c>
      <c r="I107" s="40">
        <v>2.01105E-2</v>
      </c>
      <c r="J107" s="40">
        <v>0.26813999999999999</v>
      </c>
      <c r="K107" s="40">
        <v>1.273665</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6703.5</v>
      </c>
      <c r="AL107" s="41" t="s">
        <v>264</v>
      </c>
    </row>
    <row r="108" spans="1:38" s="5" customFormat="1" ht="26.25" customHeight="1" thickBot="1" x14ac:dyDescent="0.25">
      <c r="A108" s="38" t="s">
        <v>261</v>
      </c>
      <c r="B108" s="38" t="s">
        <v>281</v>
      </c>
      <c r="C108" s="38" t="s">
        <v>282</v>
      </c>
      <c r="D108" s="44"/>
      <c r="E108" s="40">
        <v>0.10526516763757499</v>
      </c>
      <c r="F108" s="40">
        <v>0.60636599999999996</v>
      </c>
      <c r="G108" s="40" t="s">
        <v>423</v>
      </c>
      <c r="H108" s="40">
        <v>2.2011832935551245</v>
      </c>
      <c r="I108" s="40">
        <v>1.1228999999999999E-2</v>
      </c>
      <c r="J108" s="40">
        <v>0.11229</v>
      </c>
      <c r="K108" s="40">
        <v>0.22458</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5614.5</v>
      </c>
      <c r="AL108" s="41" t="s">
        <v>264</v>
      </c>
    </row>
    <row r="109" spans="1:38" s="5" customFormat="1" ht="26.25" customHeight="1" thickBot="1" x14ac:dyDescent="0.25">
      <c r="A109" s="38" t="s">
        <v>261</v>
      </c>
      <c r="B109" s="38" t="s">
        <v>283</v>
      </c>
      <c r="C109" s="38" t="s">
        <v>284</v>
      </c>
      <c r="D109" s="44"/>
      <c r="E109" s="40">
        <v>1.5990460199999995E-3</v>
      </c>
      <c r="F109" s="40">
        <v>2.1516E-2</v>
      </c>
      <c r="G109" s="40" t="s">
        <v>423</v>
      </c>
      <c r="H109" s="40">
        <v>4.6003323959999988E-2</v>
      </c>
      <c r="I109" s="40">
        <v>8.8000000000000003E-4</v>
      </c>
      <c r="J109" s="40">
        <v>4.8399999999999997E-3</v>
      </c>
      <c r="K109" s="40">
        <v>4.8399999999999997E-3</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44</v>
      </c>
      <c r="AL109" s="41" t="s">
        <v>264</v>
      </c>
    </row>
    <row r="110" spans="1:38" s="5" customFormat="1" ht="26.25" customHeight="1" thickBot="1" x14ac:dyDescent="0.25">
      <c r="A110" s="38" t="s">
        <v>261</v>
      </c>
      <c r="B110" s="38" t="s">
        <v>285</v>
      </c>
      <c r="C110" s="38" t="s">
        <v>286</v>
      </c>
      <c r="D110" s="44"/>
      <c r="E110" s="40">
        <v>4.0317351039245261E-2</v>
      </c>
      <c r="F110" s="40">
        <v>0.75770549999999992</v>
      </c>
      <c r="G110" s="40" t="s">
        <v>423</v>
      </c>
      <c r="H110" s="40">
        <v>0.8647655409291426</v>
      </c>
      <c r="I110" s="40">
        <v>3.1699999999999999E-2</v>
      </c>
      <c r="J110" s="40">
        <v>0.22403000000000003</v>
      </c>
      <c r="K110" s="40">
        <v>0.22403000000000003</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1.5495000000000001</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12.88016</v>
      </c>
      <c r="F112" s="40" t="s">
        <v>423</v>
      </c>
      <c r="G112" s="40" t="s">
        <v>423</v>
      </c>
      <c r="H112" s="40">
        <v>23.514320257386316</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322.00400000000002</v>
      </c>
      <c r="AL112" s="41" t="s">
        <v>292</v>
      </c>
    </row>
    <row r="113" spans="1:38" s="5" customFormat="1" ht="26.25" customHeight="1" thickBot="1" x14ac:dyDescent="0.25">
      <c r="A113" s="38" t="s">
        <v>289</v>
      </c>
      <c r="B113" s="168" t="s">
        <v>293</v>
      </c>
      <c r="C113" s="168" t="s">
        <v>294</v>
      </c>
      <c r="D113" s="39"/>
      <c r="E113" s="40">
        <v>1.9331756420948272</v>
      </c>
      <c r="F113" s="40" t="s">
        <v>409</v>
      </c>
      <c r="G113" s="40" t="s">
        <v>423</v>
      </c>
      <c r="H113" s="40">
        <v>12.154557262263165</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2.5526279999999998E-2</v>
      </c>
      <c r="F114" s="40" t="s">
        <v>423</v>
      </c>
      <c r="G114" s="40" t="s">
        <v>423</v>
      </c>
      <c r="H114" s="40">
        <v>8.2960409999999998E-2</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v>16.363</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0.94232326376425168</v>
      </c>
      <c r="F116" s="40" t="s">
        <v>423</v>
      </c>
      <c r="G116" s="40" t="s">
        <v>423</v>
      </c>
      <c r="H116" s="40">
        <v>1.9407544057332569</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0.34776419999999997</v>
      </c>
      <c r="J119" s="40">
        <v>9.0418691999999989</v>
      </c>
      <c r="K119" s="40">
        <v>9.0418691999999989</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5796.07</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2.3343261423988695</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5796.07</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8.7004152028259999E-4</v>
      </c>
      <c r="F123" s="40">
        <v>1.89139460931E-4</v>
      </c>
      <c r="G123" s="40">
        <v>1.89139460931E-4</v>
      </c>
      <c r="H123" s="40">
        <v>9.0786941246879995E-4</v>
      </c>
      <c r="I123" s="40">
        <v>2.0427061780548001E-3</v>
      </c>
      <c r="J123" s="40">
        <v>2.1561898546134002E-3</v>
      </c>
      <c r="K123" s="40">
        <v>2.1940177467996E-3</v>
      </c>
      <c r="L123" s="40">
        <v>1.89139460931E-4</v>
      </c>
      <c r="M123" s="40">
        <v>2.5231204088195399E-2</v>
      </c>
      <c r="N123" s="40">
        <v>4.1610681404820003E-5</v>
      </c>
      <c r="O123" s="40">
        <v>3.3288545123856002E-4</v>
      </c>
      <c r="P123" s="40">
        <v>5.295904906068001E-5</v>
      </c>
      <c r="Q123" s="40">
        <v>2.4209850999168001E-6</v>
      </c>
      <c r="R123" s="40">
        <v>3.0262313748960002E-5</v>
      </c>
      <c r="S123" s="40">
        <v>2.7614361295926001E-5</v>
      </c>
      <c r="T123" s="40">
        <v>1.9670503936823999E-5</v>
      </c>
      <c r="U123" s="40">
        <v>7.5655784372400005E-6</v>
      </c>
      <c r="V123" s="40">
        <v>2.1183619624272004E-4</v>
      </c>
      <c r="W123" s="40">
        <v>0.18913946093100001</v>
      </c>
      <c r="X123" s="40">
        <v>1.4866361629176602E-4</v>
      </c>
      <c r="Y123" s="40">
        <v>4.1497197728261397E-4</v>
      </c>
      <c r="Z123" s="40">
        <v>1.7703453543141601E-4</v>
      </c>
      <c r="AA123" s="40">
        <v>1.2710171774563204E-4</v>
      </c>
      <c r="AB123" s="40">
        <f t="shared" si="1"/>
        <v>8.6777184675142802E-4</v>
      </c>
      <c r="AC123" s="40" t="s">
        <v>423</v>
      </c>
      <c r="AD123" s="40" t="s">
        <v>423</v>
      </c>
      <c r="AE123" s="193"/>
      <c r="AF123" s="40" t="s">
        <v>423</v>
      </c>
      <c r="AG123" s="40" t="s">
        <v>423</v>
      </c>
      <c r="AH123" s="40" t="s">
        <v>423</v>
      </c>
      <c r="AI123" s="40" t="s">
        <v>423</v>
      </c>
      <c r="AJ123" s="40" t="s">
        <v>423</v>
      </c>
      <c r="AK123" s="40">
        <v>89.80428000000002</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0.35517944348813074</v>
      </c>
      <c r="G125" s="40" t="s">
        <v>423</v>
      </c>
      <c r="H125" s="40" t="s">
        <v>442</v>
      </c>
      <c r="I125" s="40">
        <v>5.2784259000000017E-5</v>
      </c>
      <c r="J125" s="40">
        <v>3.5029553700000006E-4</v>
      </c>
      <c r="K125" s="40">
        <v>7.4057914900000005E-4</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1599.5230000000001</v>
      </c>
      <c r="AL125" s="41" t="s">
        <v>321</v>
      </c>
    </row>
    <row r="126" spans="1:38" s="5" customFormat="1" ht="26.25" customHeight="1" thickBot="1" x14ac:dyDescent="0.25">
      <c r="A126" s="38" t="s">
        <v>318</v>
      </c>
      <c r="B126" s="38" t="s">
        <v>322</v>
      </c>
      <c r="C126" s="38" t="s">
        <v>323</v>
      </c>
      <c r="D126" s="39"/>
      <c r="E126" s="40" t="s">
        <v>442</v>
      </c>
      <c r="F126" s="40" t="s">
        <v>442</v>
      </c>
      <c r="G126" s="40" t="s">
        <v>423</v>
      </c>
      <c r="H126" s="40">
        <v>3.8694572400000009E-2</v>
      </c>
      <c r="I126" s="40" t="s">
        <v>442</v>
      </c>
      <c r="J126" s="40" t="s">
        <v>442</v>
      </c>
      <c r="K126" s="40" t="s">
        <v>442</v>
      </c>
      <c r="L126" s="40" t="s">
        <v>442</v>
      </c>
      <c r="M126" s="40">
        <v>3.2831758400000008E-2</v>
      </c>
      <c r="N126" s="40" t="s">
        <v>423</v>
      </c>
      <c r="O126" s="40" t="s">
        <v>423</v>
      </c>
      <c r="P126" s="40" t="s">
        <v>423</v>
      </c>
      <c r="Q126" s="40" t="s">
        <v>423</v>
      </c>
      <c r="R126" s="40" t="s">
        <v>423</v>
      </c>
      <c r="S126" s="40" t="s">
        <v>423</v>
      </c>
      <c r="T126" s="40" t="s">
        <v>423</v>
      </c>
      <c r="U126" s="40" t="s">
        <v>423</v>
      </c>
      <c r="V126" s="40" t="s">
        <v>423</v>
      </c>
      <c r="W126" s="40" t="s">
        <v>423</v>
      </c>
      <c r="X126" s="40" t="s">
        <v>423</v>
      </c>
      <c r="Y126" s="40" t="s">
        <v>423</v>
      </c>
      <c r="Z126" s="40" t="s">
        <v>423</v>
      </c>
      <c r="AA126" s="40" t="s">
        <v>423</v>
      </c>
      <c r="AB126" s="40" t="str">
        <f t="shared" si="1"/>
        <v>NA</v>
      </c>
      <c r="AC126" s="40" t="s">
        <v>423</v>
      </c>
      <c r="AD126" s="40" t="s">
        <v>423</v>
      </c>
      <c r="AE126" s="193"/>
      <c r="AF126" s="40" t="s">
        <v>423</v>
      </c>
      <c r="AG126" s="40" t="s">
        <v>423</v>
      </c>
      <c r="AH126" s="40" t="s">
        <v>423</v>
      </c>
      <c r="AI126" s="40" t="s">
        <v>423</v>
      </c>
      <c r="AJ126" s="40" t="s">
        <v>423</v>
      </c>
      <c r="AK126" s="40">
        <v>58.628140000000002</v>
      </c>
      <c r="AL126" s="41" t="s">
        <v>324</v>
      </c>
    </row>
    <row r="127" spans="1:38" s="5" customFormat="1" ht="26.25" customHeight="1" thickBot="1" x14ac:dyDescent="0.25">
      <c r="A127" s="38" t="s">
        <v>318</v>
      </c>
      <c r="B127" s="38" t="s">
        <v>325</v>
      </c>
      <c r="C127" s="38" t="s">
        <v>326</v>
      </c>
      <c r="D127" s="39"/>
      <c r="E127" s="40" t="s">
        <v>442</v>
      </c>
      <c r="F127" s="40" t="s">
        <v>442</v>
      </c>
      <c r="G127" s="40" t="s">
        <v>442</v>
      </c>
      <c r="H127" s="40">
        <v>1.3352387714285715E-3</v>
      </c>
      <c r="I127" s="40" t="s">
        <v>442</v>
      </c>
      <c r="J127" s="40" t="s">
        <v>442</v>
      </c>
      <c r="K127" s="40" t="s">
        <v>442</v>
      </c>
      <c r="L127" s="40" t="s">
        <v>442</v>
      </c>
      <c r="M127" s="40" t="s">
        <v>441</v>
      </c>
      <c r="N127" s="40" t="s">
        <v>442</v>
      </c>
      <c r="O127" s="40" t="s">
        <v>442</v>
      </c>
      <c r="P127" s="40" t="s">
        <v>442</v>
      </c>
      <c r="Q127" s="40" t="s">
        <v>423</v>
      </c>
      <c r="R127" s="40" t="s">
        <v>442</v>
      </c>
      <c r="S127" s="40" t="s">
        <v>423</v>
      </c>
      <c r="T127" s="40" t="s">
        <v>423</v>
      </c>
      <c r="U127" s="40" t="s">
        <v>423</v>
      </c>
      <c r="V127" s="40" t="s">
        <v>423</v>
      </c>
      <c r="W127" s="40" t="s">
        <v>442</v>
      </c>
      <c r="X127" s="40" t="s">
        <v>442</v>
      </c>
      <c r="Y127" s="40" t="s">
        <v>442</v>
      </c>
      <c r="Z127" s="40" t="s">
        <v>442</v>
      </c>
      <c r="AA127" s="40" t="s">
        <v>442</v>
      </c>
      <c r="AB127" s="40" t="s">
        <v>442</v>
      </c>
      <c r="AC127" s="40" t="s">
        <v>442</v>
      </c>
      <c r="AD127" s="40" t="s">
        <v>442</v>
      </c>
      <c r="AE127" s="193"/>
      <c r="AF127" s="40" t="s">
        <v>423</v>
      </c>
      <c r="AG127" s="40" t="s">
        <v>423</v>
      </c>
      <c r="AH127" s="40" t="s">
        <v>423</v>
      </c>
      <c r="AI127" s="40" t="s">
        <v>423</v>
      </c>
      <c r="AJ127" s="40" t="s">
        <v>423</v>
      </c>
      <c r="AK127" s="40">
        <v>4998.22</v>
      </c>
      <c r="AL127" s="41" t="s">
        <v>327</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423</v>
      </c>
      <c r="AG128" s="40" t="s">
        <v>423</v>
      </c>
      <c r="AH128" s="40" t="s">
        <v>423</v>
      </c>
      <c r="AI128" s="40" t="s">
        <v>423</v>
      </c>
      <c r="AJ128" s="40" t="s">
        <v>423</v>
      </c>
      <c r="AK128" s="40" t="s">
        <v>423</v>
      </c>
      <c r="AL128" s="41" t="s">
        <v>330</v>
      </c>
    </row>
    <row r="129" spans="1:38" s="5" customFormat="1" ht="26.25" customHeight="1" thickBot="1" x14ac:dyDescent="0.25">
      <c r="A129" s="38" t="s">
        <v>318</v>
      </c>
      <c r="B129" s="38" t="s">
        <v>331</v>
      </c>
      <c r="C129" s="43" t="s">
        <v>332</v>
      </c>
      <c r="D129" s="39"/>
      <c r="E129" s="40">
        <v>5.5937180699999998E-3</v>
      </c>
      <c r="F129" s="40">
        <v>4.7578751400000001E-2</v>
      </c>
      <c r="G129" s="40">
        <v>3.0218936699999996E-4</v>
      </c>
      <c r="H129" s="40" t="s">
        <v>442</v>
      </c>
      <c r="I129" s="40">
        <v>2.5718243999999998E-5</v>
      </c>
      <c r="J129" s="40">
        <v>4.5006926999999998E-5</v>
      </c>
      <c r="K129" s="40">
        <v>6.4295610000000009E-5</v>
      </c>
      <c r="L129" s="40">
        <v>9.0013854000000001E-7</v>
      </c>
      <c r="M129" s="40">
        <v>4.5006927E-4</v>
      </c>
      <c r="N129" s="40">
        <v>8.3584292999999994E-3</v>
      </c>
      <c r="O129" s="40">
        <v>6.4295610000000001E-4</v>
      </c>
      <c r="P129" s="40">
        <v>3.6005541599999999E-4</v>
      </c>
      <c r="Q129" s="40">
        <v>1.0287297599999999E-4</v>
      </c>
      <c r="R129" s="40" t="s">
        <v>459</v>
      </c>
      <c r="S129" s="40" t="s">
        <v>459</v>
      </c>
      <c r="T129" s="40">
        <v>9.0013853999999999E-4</v>
      </c>
      <c r="U129" s="40" t="s">
        <v>442</v>
      </c>
      <c r="V129" s="40" t="s">
        <v>442</v>
      </c>
      <c r="W129" s="40">
        <v>6.4295610000000003E-2</v>
      </c>
      <c r="X129" s="40" t="s">
        <v>442</v>
      </c>
      <c r="Y129" s="40" t="s">
        <v>442</v>
      </c>
      <c r="Z129" s="40" t="s">
        <v>442</v>
      </c>
      <c r="AA129" s="40" t="s">
        <v>442</v>
      </c>
      <c r="AB129" s="40">
        <v>1.2859122000000002E-4</v>
      </c>
      <c r="AC129" s="40">
        <v>1.2859121999999999E-2</v>
      </c>
      <c r="AD129" s="40" t="s">
        <v>423</v>
      </c>
      <c r="AE129" s="193"/>
      <c r="AF129" s="40" t="s">
        <v>423</v>
      </c>
      <c r="AG129" s="40" t="s">
        <v>423</v>
      </c>
      <c r="AH129" s="40" t="s">
        <v>423</v>
      </c>
      <c r="AI129" s="40" t="s">
        <v>423</v>
      </c>
      <c r="AJ129" s="40" t="s">
        <v>423</v>
      </c>
      <c r="AK129" s="40">
        <v>6.4295609999999996</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1.3398048000000001E-3</v>
      </c>
      <c r="F131" s="40">
        <v>5.2103520000000006E-4</v>
      </c>
      <c r="G131" s="40">
        <v>8.187696000000001E-4</v>
      </c>
      <c r="H131" s="40" t="s">
        <v>442</v>
      </c>
      <c r="I131" s="40" t="s">
        <v>442</v>
      </c>
      <c r="J131" s="40" t="s">
        <v>442</v>
      </c>
      <c r="K131" s="40">
        <v>1.7119728E-3</v>
      </c>
      <c r="L131" s="40">
        <v>3.9375374399999998E-5</v>
      </c>
      <c r="M131" s="40">
        <v>1.1165039999999999E-3</v>
      </c>
      <c r="N131" s="40">
        <v>2.6796096000000002E-2</v>
      </c>
      <c r="O131" s="40">
        <v>2.2330079999999999E-3</v>
      </c>
      <c r="P131" s="40">
        <v>4.0194144000000001E-2</v>
      </c>
      <c r="Q131" s="40">
        <v>7.4433599999999998E-5</v>
      </c>
      <c r="R131" s="40">
        <v>2.9773439999999999E-4</v>
      </c>
      <c r="S131" s="40">
        <v>4.4660159999999997E-3</v>
      </c>
      <c r="T131" s="40">
        <v>2.2330080000000001E-4</v>
      </c>
      <c r="U131" s="40" t="s">
        <v>442</v>
      </c>
      <c r="V131" s="40" t="s">
        <v>442</v>
      </c>
      <c r="W131" s="40">
        <v>0.29773440000000001</v>
      </c>
      <c r="X131" s="40" t="s">
        <v>442</v>
      </c>
      <c r="Y131" s="40" t="s">
        <v>442</v>
      </c>
      <c r="Z131" s="40" t="s">
        <v>442</v>
      </c>
      <c r="AA131" s="40" t="s">
        <v>442</v>
      </c>
      <c r="AB131" s="40">
        <v>2.9773439999999999E-8</v>
      </c>
      <c r="AC131" s="40">
        <v>7.4433599999999998E-5</v>
      </c>
      <c r="AD131" s="40">
        <v>1.4886720000000001E-5</v>
      </c>
      <c r="AE131" s="193"/>
      <c r="AF131" s="40" t="s">
        <v>423</v>
      </c>
      <c r="AG131" s="40" t="s">
        <v>423</v>
      </c>
      <c r="AH131" s="40" t="s">
        <v>423</v>
      </c>
      <c r="AI131" s="40" t="s">
        <v>423</v>
      </c>
      <c r="AJ131" s="40" t="s">
        <v>423</v>
      </c>
      <c r="AK131" s="40">
        <v>0.744336</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6.480375E-3</v>
      </c>
      <c r="F133" s="40">
        <v>1.0211499999999999E-4</v>
      </c>
      <c r="G133" s="40">
        <v>8.8761500000000002E-4</v>
      </c>
      <c r="H133" s="40" t="s">
        <v>423</v>
      </c>
      <c r="I133" s="40">
        <v>2.725685E-4</v>
      </c>
      <c r="J133" s="40">
        <v>2.725685E-4</v>
      </c>
      <c r="K133" s="40">
        <v>3.0288880000000002E-4</v>
      </c>
      <c r="L133" s="40" t="s">
        <v>442</v>
      </c>
      <c r="M133" s="40">
        <v>1.0997000000000001E-3</v>
      </c>
      <c r="N133" s="40">
        <v>2.3588565000000003E-4</v>
      </c>
      <c r="O133" s="40">
        <v>3.9510650000000004E-5</v>
      </c>
      <c r="P133" s="40">
        <v>1.1703949999999999E-2</v>
      </c>
      <c r="Q133" s="40">
        <v>1.0690654999999999E-4</v>
      </c>
      <c r="R133" s="40">
        <v>1.065138E-4</v>
      </c>
      <c r="S133" s="40">
        <v>9.7637649999999992E-5</v>
      </c>
      <c r="T133" s="40">
        <v>1.3612714999999999E-4</v>
      </c>
      <c r="U133" s="40">
        <v>1.5537190000000002E-4</v>
      </c>
      <c r="V133" s="40">
        <v>1.2577426E-3</v>
      </c>
      <c r="W133" s="40">
        <v>2.1208500000000001E-4</v>
      </c>
      <c r="X133" s="40">
        <v>1.0368600000000001E-7</v>
      </c>
      <c r="Y133" s="40">
        <v>5.6634550000000006E-8</v>
      </c>
      <c r="Z133" s="40">
        <v>5.0586200000000005E-8</v>
      </c>
      <c r="AA133" s="40">
        <v>5.4906450000000007E-8</v>
      </c>
      <c r="AB133" s="40">
        <f t="shared" si="1"/>
        <v>2.6581320000000004E-7</v>
      </c>
      <c r="AC133" s="40">
        <v>1.17825E-3</v>
      </c>
      <c r="AD133" s="40">
        <v>3.2205499999999995E-3</v>
      </c>
      <c r="AE133" s="193"/>
      <c r="AF133" s="40" t="s">
        <v>423</v>
      </c>
      <c r="AG133" s="40" t="s">
        <v>423</v>
      </c>
      <c r="AH133" s="40" t="s">
        <v>423</v>
      </c>
      <c r="AI133" s="40" t="s">
        <v>423</v>
      </c>
      <c r="AJ133" s="40" t="s">
        <v>423</v>
      </c>
      <c r="AK133" s="40">
        <v>7855</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7.4978464979099995E-3</v>
      </c>
      <c r="G136" s="40" t="s">
        <v>423</v>
      </c>
      <c r="H136" s="40">
        <v>0.35006339311999995</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499856.43319399998</v>
      </c>
      <c r="AL136" s="41" t="s">
        <v>455</v>
      </c>
    </row>
    <row r="137" spans="1:38" s="5" customFormat="1" ht="26.25" customHeight="1" thickBot="1" x14ac:dyDescent="0.25">
      <c r="A137" s="38" t="s">
        <v>318</v>
      </c>
      <c r="B137" s="38" t="s">
        <v>350</v>
      </c>
      <c r="C137" s="38" t="s">
        <v>351</v>
      </c>
      <c r="D137" s="39"/>
      <c r="E137" s="40" t="s">
        <v>423</v>
      </c>
      <c r="F137" s="40">
        <v>9.8201908049999989E-4</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65467.938699999992</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0.34870310666666676</v>
      </c>
      <c r="J139" s="40">
        <v>0.34870310666666676</v>
      </c>
      <c r="K139" s="40">
        <v>0.34870310666666676</v>
      </c>
      <c r="L139" s="40" t="s">
        <v>423</v>
      </c>
      <c r="M139" s="40" t="s">
        <v>423</v>
      </c>
      <c r="N139" s="40">
        <v>1.0073266666666665E-3</v>
      </c>
      <c r="O139" s="40">
        <v>2.0269399999999996E-3</v>
      </c>
      <c r="P139" s="40">
        <v>2.0269399999999996E-3</v>
      </c>
      <c r="Q139" s="40">
        <v>3.2200800000000006E-3</v>
      </c>
      <c r="R139" s="40">
        <v>3.0711266666666667E-3</v>
      </c>
      <c r="S139" s="40">
        <v>7.1510933333333339E-3</v>
      </c>
      <c r="T139" s="40" t="s">
        <v>423</v>
      </c>
      <c r="U139" s="40" t="s">
        <v>423</v>
      </c>
      <c r="V139" s="40" t="s">
        <v>423</v>
      </c>
      <c r="W139" s="40">
        <v>3.5468906666666666</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7204</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100.67775005750136</v>
      </c>
      <c r="F141" s="50">
        <f t="shared" ref="F141:AK141" si="2">SUM(F14:F140)</f>
        <v>74.07002768888384</v>
      </c>
      <c r="G141" s="50">
        <f t="shared" si="2"/>
        <v>150.48225096983759</v>
      </c>
      <c r="H141" s="50">
        <f t="shared" si="2"/>
        <v>62.489044485495576</v>
      </c>
      <c r="I141" s="50">
        <f t="shared" si="2"/>
        <v>30.610988292984274</v>
      </c>
      <c r="J141" s="50">
        <f t="shared" si="2"/>
        <v>50.381384041679254</v>
      </c>
      <c r="K141" s="50">
        <f t="shared" si="2"/>
        <v>93.159130687054585</v>
      </c>
      <c r="L141" s="50">
        <f t="shared" si="2"/>
        <v>3.674927772670777</v>
      </c>
      <c r="M141" s="50">
        <f t="shared" si="2"/>
        <v>257.50615370851295</v>
      </c>
      <c r="N141" s="50">
        <f t="shared" si="2"/>
        <v>20.256016939986939</v>
      </c>
      <c r="O141" s="50">
        <f t="shared" si="2"/>
        <v>2.2867265112860284</v>
      </c>
      <c r="P141" s="50">
        <f t="shared" si="2"/>
        <v>0.98903251515393575</v>
      </c>
      <c r="Q141" s="50">
        <f t="shared" si="2"/>
        <v>3.190927119319396</v>
      </c>
      <c r="R141" s="50">
        <f t="shared" si="2"/>
        <v>5.7823687245166013</v>
      </c>
      <c r="S141" s="50">
        <f t="shared" si="2"/>
        <v>37.710424542406962</v>
      </c>
      <c r="T141" s="50">
        <f t="shared" si="2"/>
        <v>7.4521127142995676</v>
      </c>
      <c r="U141" s="50">
        <f t="shared" si="2"/>
        <v>9.1669425529357067</v>
      </c>
      <c r="V141" s="50">
        <f t="shared" si="2"/>
        <v>42.272517243459006</v>
      </c>
      <c r="W141" s="50">
        <f t="shared" si="2"/>
        <v>40.012753322879675</v>
      </c>
      <c r="X141" s="50">
        <f t="shared" si="2"/>
        <v>5.1681385323841891</v>
      </c>
      <c r="Y141" s="50">
        <f t="shared" si="2"/>
        <v>5.0286227219788833</v>
      </c>
      <c r="Z141" s="50">
        <f t="shared" si="2"/>
        <v>2.0485753922848691</v>
      </c>
      <c r="AA141" s="50">
        <f t="shared" si="2"/>
        <v>2.7267559709888531</v>
      </c>
      <c r="AB141" s="50">
        <f t="shared" si="2"/>
        <v>15.265981238630232</v>
      </c>
      <c r="AC141" s="50">
        <f t="shared" si="2"/>
        <v>2.0623371670370942</v>
      </c>
      <c r="AD141" s="50">
        <f t="shared" si="2"/>
        <v>3.3159567265347092</v>
      </c>
      <c r="AE141" s="36"/>
      <c r="AF141" s="50">
        <f t="shared" si="2"/>
        <v>132173.88649180005</v>
      </c>
      <c r="AG141" s="50">
        <f t="shared" si="2"/>
        <v>259687.78296190899</v>
      </c>
      <c r="AH141" s="50">
        <f t="shared" si="2"/>
        <v>77811.519017054015</v>
      </c>
      <c r="AI141" s="50">
        <f t="shared" si="2"/>
        <v>47867.564510913697</v>
      </c>
      <c r="AJ141" s="50">
        <f t="shared" si="2"/>
        <v>1271.5387383899999</v>
      </c>
      <c r="AK141" s="50">
        <f t="shared" si="2"/>
        <v>1854978.3289672555</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100.67775005750136</v>
      </c>
      <c r="F152" s="81">
        <f t="shared" ref="F152:AD152" si="3">SUM(F$141, F$151, IF(AND(ISNUMBER(SEARCH($B$4,"AT|BE|CH|GB|IE|LT|LU|NL")),SUM(F$143:F$149)&gt;0),SUM(F$143:F$149)-SUM(F$27:F$33),0))</f>
        <v>74.07002768888384</v>
      </c>
      <c r="G152" s="81">
        <f t="shared" si="3"/>
        <v>150.48225096983759</v>
      </c>
      <c r="H152" s="81">
        <f t="shared" si="3"/>
        <v>62.489044485495576</v>
      </c>
      <c r="I152" s="81">
        <f t="shared" si="3"/>
        <v>30.610988292984274</v>
      </c>
      <c r="J152" s="81">
        <f t="shared" si="3"/>
        <v>50.381384041679254</v>
      </c>
      <c r="K152" s="81">
        <f t="shared" si="3"/>
        <v>93.159130687054585</v>
      </c>
      <c r="L152" s="81">
        <f t="shared" si="3"/>
        <v>3.674927772670777</v>
      </c>
      <c r="M152" s="81">
        <f t="shared" si="3"/>
        <v>257.50615370851295</v>
      </c>
      <c r="N152" s="81">
        <f t="shared" si="3"/>
        <v>20.256016939986939</v>
      </c>
      <c r="O152" s="81">
        <f t="shared" si="3"/>
        <v>2.2867265112860284</v>
      </c>
      <c r="P152" s="81">
        <f t="shared" si="3"/>
        <v>0.98903251515393575</v>
      </c>
      <c r="Q152" s="81">
        <f t="shared" si="3"/>
        <v>3.190927119319396</v>
      </c>
      <c r="R152" s="81">
        <f t="shared" si="3"/>
        <v>5.7823687245166013</v>
      </c>
      <c r="S152" s="81">
        <f t="shared" si="3"/>
        <v>37.710424542406962</v>
      </c>
      <c r="T152" s="81">
        <f t="shared" si="3"/>
        <v>7.4521127142995676</v>
      </c>
      <c r="U152" s="81">
        <f t="shared" si="3"/>
        <v>9.1669425529357067</v>
      </c>
      <c r="V152" s="81">
        <f t="shared" si="3"/>
        <v>42.272517243459006</v>
      </c>
      <c r="W152" s="81">
        <f t="shared" si="3"/>
        <v>40.012753322879675</v>
      </c>
      <c r="X152" s="81">
        <f t="shared" si="3"/>
        <v>5.1681385323841891</v>
      </c>
      <c r="Y152" s="81">
        <f t="shared" si="3"/>
        <v>5.0286227219788833</v>
      </c>
      <c r="Z152" s="81">
        <f t="shared" si="3"/>
        <v>2.0485753922848691</v>
      </c>
      <c r="AA152" s="81">
        <f t="shared" si="3"/>
        <v>2.7267559709888531</v>
      </c>
      <c r="AB152" s="81">
        <f t="shared" si="3"/>
        <v>15.265981238630232</v>
      </c>
      <c r="AC152" s="81">
        <f t="shared" si="3"/>
        <v>2.0623371670370942</v>
      </c>
      <c r="AD152" s="81">
        <f t="shared" si="3"/>
        <v>3.3159567265347092</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100.67775005750136</v>
      </c>
      <c r="F154" s="81">
        <f>F141 + F153 - IF(OR($B$6=2005,$B$6&gt;=2020),SUM(F99:F122),0) + IF(AND(OR($B$4="AT",$B$4="BE",$B$4="CH",$B$4="GB",$B$4="IE",$B$4="LT",$B$4="LU",$B$4="NL"),SUM(F143:F149)&gt;0),SUM(F143:F149)-SUM(F27:F33),0)</f>
        <v>74.07002768888384</v>
      </c>
      <c r="G154" s="81">
        <f>G141 + G153 + IF(AND(OR($B$4="AT",$B$4="BE",$B$4="CH",$B$4="GB",$B$4="IE",$B$4="LT",$B$4="LU",$B$4="NL"),SUM(G143:G149)&gt;0),SUM(G143:G149)-SUM(G27:G33),0)</f>
        <v>150.48225096983759</v>
      </c>
      <c r="H154" s="81">
        <f t="shared" ref="H154:AD154" si="4">H141 + H153 + IF(AND(OR($B$4="AT",$B$4="BE",$B$4="CH",$B$4="GB",$B$4="IE",$B$4="LT",$B$4="LU",$B$4="NL"),SUM(H143:H149)&gt;0),SUM(H143:H149)-SUM(H27:H33),0)</f>
        <v>62.489044485495576</v>
      </c>
      <c r="I154" s="81">
        <f t="shared" si="4"/>
        <v>30.610988292984274</v>
      </c>
      <c r="J154" s="81">
        <f t="shared" si="4"/>
        <v>50.381384041679254</v>
      </c>
      <c r="K154" s="81">
        <f t="shared" si="4"/>
        <v>93.159130687054585</v>
      </c>
      <c r="L154" s="81">
        <f t="shared" si="4"/>
        <v>3.674927772670777</v>
      </c>
      <c r="M154" s="81">
        <f t="shared" si="4"/>
        <v>257.50615370851295</v>
      </c>
      <c r="N154" s="81">
        <f t="shared" si="4"/>
        <v>20.256016939986939</v>
      </c>
      <c r="O154" s="81">
        <f t="shared" si="4"/>
        <v>2.2867265112860284</v>
      </c>
      <c r="P154" s="81">
        <f t="shared" si="4"/>
        <v>0.98903251515393575</v>
      </c>
      <c r="Q154" s="81">
        <f t="shared" si="4"/>
        <v>3.190927119319396</v>
      </c>
      <c r="R154" s="81">
        <f t="shared" si="4"/>
        <v>5.7823687245166013</v>
      </c>
      <c r="S154" s="81">
        <f t="shared" si="4"/>
        <v>37.710424542406962</v>
      </c>
      <c r="T154" s="81">
        <f t="shared" si="4"/>
        <v>7.4521127142995676</v>
      </c>
      <c r="U154" s="81">
        <f t="shared" si="4"/>
        <v>9.1669425529357067</v>
      </c>
      <c r="V154" s="81">
        <f t="shared" si="4"/>
        <v>42.272517243459006</v>
      </c>
      <c r="W154" s="81">
        <f t="shared" si="4"/>
        <v>40.012753322879675</v>
      </c>
      <c r="X154" s="81">
        <f t="shared" si="4"/>
        <v>5.1681385323841891</v>
      </c>
      <c r="Y154" s="81">
        <f t="shared" si="4"/>
        <v>5.0286227219788833</v>
      </c>
      <c r="Z154" s="81">
        <f t="shared" si="4"/>
        <v>2.0485753922848691</v>
      </c>
      <c r="AA154" s="81">
        <f t="shared" si="4"/>
        <v>2.7267559709888531</v>
      </c>
      <c r="AB154" s="81">
        <f t="shared" si="4"/>
        <v>15.265981238630232</v>
      </c>
      <c r="AC154" s="81">
        <f t="shared" si="4"/>
        <v>2.0623371670370942</v>
      </c>
      <c r="AD154" s="81">
        <f t="shared" si="4"/>
        <v>3.3159567265347092</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1.900246176823863</v>
      </c>
      <c r="F157" s="91">
        <v>8.4763288358947614E-2</v>
      </c>
      <c r="G157" s="91">
        <v>0.12749490585774004</v>
      </c>
      <c r="H157" s="91" t="s">
        <v>423</v>
      </c>
      <c r="I157" s="91">
        <v>1.5177964952704447E-3</v>
      </c>
      <c r="J157" s="91">
        <v>1.5177964952704447E-3</v>
      </c>
      <c r="K157" s="91">
        <v>1.5177964952704447E-3</v>
      </c>
      <c r="L157" s="91" t="s">
        <v>442</v>
      </c>
      <c r="M157" s="91">
        <v>0.60701844016044082</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7501.7527927159917</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1.4634079752551588</v>
      </c>
      <c r="F158" s="91">
        <v>2.1866127169669998E-3</v>
      </c>
      <c r="G158" s="91">
        <v>2.8059268577800001E-3</v>
      </c>
      <c r="H158" s="91" t="s">
        <v>442</v>
      </c>
      <c r="I158" s="91">
        <v>4.985655343178001E-5</v>
      </c>
      <c r="J158" s="91">
        <v>4.985655343178001E-5</v>
      </c>
      <c r="K158" s="91">
        <v>4.985655343178001E-5</v>
      </c>
      <c r="L158" s="91" t="s">
        <v>442</v>
      </c>
      <c r="M158" s="91">
        <v>3.8271114713000001E-2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301.10828426053092</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4.5912461201657786</v>
      </c>
      <c r="F159" s="91">
        <v>0.11118078797552951</v>
      </c>
      <c r="G159" s="91">
        <v>1.5680061220692889</v>
      </c>
      <c r="H159" s="91" t="s">
        <v>423</v>
      </c>
      <c r="I159" s="91">
        <v>0.15641277606349924</v>
      </c>
      <c r="J159" s="91">
        <v>0.15641277606349924</v>
      </c>
      <c r="K159" s="91">
        <v>0.15641277606349924</v>
      </c>
      <c r="L159" s="91">
        <v>7.9174814454834198E-3</v>
      </c>
      <c r="M159" s="91">
        <v>0.24030987242377155</v>
      </c>
      <c r="N159" s="91">
        <v>9.4430000525068079E-3</v>
      </c>
      <c r="O159" s="91">
        <v>8.5661154831921335E-4</v>
      </c>
      <c r="P159" s="91">
        <v>1.7233596071361571E-3</v>
      </c>
      <c r="Q159" s="91">
        <v>1.612357176059909E-2</v>
      </c>
      <c r="R159" s="91">
        <v>1.7403420827829048E-2</v>
      </c>
      <c r="S159" s="91">
        <v>6.4589259519866882E-2</v>
      </c>
      <c r="T159" s="91">
        <v>0.72051743319803319</v>
      </c>
      <c r="U159" s="91">
        <v>8.7777342426475034E-3</v>
      </c>
      <c r="V159" s="91">
        <v>7.739913466366112E-2</v>
      </c>
      <c r="W159" s="91">
        <v>1.5579944076712555E-2</v>
      </c>
      <c r="X159" s="91" t="s">
        <v>423</v>
      </c>
      <c r="Y159" s="91" t="s">
        <v>423</v>
      </c>
      <c r="Z159" s="91" t="s">
        <v>423</v>
      </c>
      <c r="AA159" s="91" t="s">
        <v>423</v>
      </c>
      <c r="AB159" s="91" t="s">
        <v>423</v>
      </c>
      <c r="AC159" s="91">
        <v>6.4296548676429661E-3</v>
      </c>
      <c r="AD159" s="91">
        <v>1.370909060070832E-2</v>
      </c>
      <c r="AE159" s="86"/>
      <c r="AF159" s="91">
        <v>2668.8561688870482</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19" priority="2" operator="equal">
      <formula>0</formula>
    </cfRule>
  </conditionalFormatting>
  <conditionalFormatting sqref="AF23:AK23 AF25:AK36 AF40:AK42 AF44:AK44 AF48:AK48 AF64:AK65 AF72:AK72 AF82:AK82 AF84:AK91 AF94:AK140">
    <cfRule type="cellIs" dxfId="18" priority="1" operator="equal">
      <formula>0</formula>
    </cfRule>
  </conditionalFormatting>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C10"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2015</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24.052979742420639</v>
      </c>
      <c r="F14" s="40">
        <v>0.63662272900452876</v>
      </c>
      <c r="G14" s="40">
        <v>104.48805356103756</v>
      </c>
      <c r="H14" s="40" t="s">
        <v>442</v>
      </c>
      <c r="I14" s="40">
        <v>1.5906803323590846</v>
      </c>
      <c r="J14" s="40">
        <v>2.7274766723905128</v>
      </c>
      <c r="K14" s="40">
        <v>3.8929105117565856</v>
      </c>
      <c r="L14" s="40">
        <v>2.336306070604852E-2</v>
      </c>
      <c r="M14" s="40">
        <v>3.5075550485699369</v>
      </c>
      <c r="N14" s="40">
        <v>2.9082239803742875</v>
      </c>
      <c r="O14" s="40">
        <v>0.35097111887262705</v>
      </c>
      <c r="P14" s="40">
        <v>0.55759722191549388</v>
      </c>
      <c r="Q14" s="40">
        <v>2.7349028826645889</v>
      </c>
      <c r="R14" s="40">
        <v>1.7476906044626728</v>
      </c>
      <c r="S14" s="40">
        <v>0.31331079885372465</v>
      </c>
      <c r="T14" s="40">
        <v>3.6252262799175492</v>
      </c>
      <c r="U14" s="40">
        <v>8.5290113280363666</v>
      </c>
      <c r="V14" s="40">
        <v>3.1726848494545976</v>
      </c>
      <c r="W14" s="40">
        <v>1.9571454563838135</v>
      </c>
      <c r="X14" s="40">
        <v>8.0017806017135627E-3</v>
      </c>
      <c r="Y14" s="40">
        <v>1.9014400514522668E-2</v>
      </c>
      <c r="Z14" s="40">
        <v>1.1873049713837971E-2</v>
      </c>
      <c r="AA14" s="40">
        <v>3.8865023925371374E-3</v>
      </c>
      <c r="AB14" s="40">
        <v>4.2775733222611335E-2</v>
      </c>
      <c r="AC14" s="40">
        <v>1.2647527169276069</v>
      </c>
      <c r="AD14" s="40">
        <v>7.8194997956811924E-2</v>
      </c>
      <c r="AE14" s="193"/>
      <c r="AF14" s="40">
        <v>7520.7146371119998</v>
      </c>
      <c r="AG14" s="40">
        <v>256374.54850390504</v>
      </c>
      <c r="AH14" s="40">
        <v>33155.881406748005</v>
      </c>
      <c r="AI14" s="40">
        <v>179.72705430000002</v>
      </c>
      <c r="AJ14" s="40">
        <v>70.589399999999998</v>
      </c>
      <c r="AK14" s="40" t="s">
        <v>423</v>
      </c>
      <c r="AL14" s="41" t="s">
        <v>70</v>
      </c>
    </row>
    <row r="15" spans="1:38" s="5" customFormat="1" ht="26.25" customHeight="1" thickBot="1" x14ac:dyDescent="0.25">
      <c r="A15" s="38" t="s">
        <v>73</v>
      </c>
      <c r="B15" s="38" t="s">
        <v>21</v>
      </c>
      <c r="C15" s="38" t="s">
        <v>74</v>
      </c>
      <c r="D15" s="39"/>
      <c r="E15" s="40">
        <v>1.2639368366087851</v>
      </c>
      <c r="F15" s="40">
        <v>1.72689731696931E-2</v>
      </c>
      <c r="G15" s="40">
        <v>0.885408145115264</v>
      </c>
      <c r="H15" s="40" t="s">
        <v>442</v>
      </c>
      <c r="I15" s="40">
        <v>2.1111144025797297E-2</v>
      </c>
      <c r="J15" s="40">
        <v>2.7591144025797296E-2</v>
      </c>
      <c r="K15" s="40">
        <v>3.2991144025797302E-2</v>
      </c>
      <c r="L15" s="40">
        <v>2.4926699934399998E-3</v>
      </c>
      <c r="M15" s="40">
        <v>0.37565385079881353</v>
      </c>
      <c r="N15" s="40">
        <v>2.4131722254633541E-2</v>
      </c>
      <c r="O15" s="40">
        <v>5.0364354557847499E-3</v>
      </c>
      <c r="P15" s="40">
        <v>5.0364354557847499E-3</v>
      </c>
      <c r="Q15" s="40">
        <v>9.1740262586833994E-3</v>
      </c>
      <c r="R15" s="40">
        <v>9.5583259123414324E-2</v>
      </c>
      <c r="S15" s="40">
        <v>5.1995519786341433E-2</v>
      </c>
      <c r="T15" s="40">
        <v>0.92252819039097544</v>
      </c>
      <c r="U15" s="40">
        <v>2.0892429469263785E-2</v>
      </c>
      <c r="V15" s="40">
        <v>0.25551169391463352</v>
      </c>
      <c r="W15" s="40">
        <v>2.7000000000000001E-3</v>
      </c>
      <c r="X15" s="40">
        <v>7.9594903860000003E-6</v>
      </c>
      <c r="Y15" s="40">
        <v>1.7559257159999999E-5</v>
      </c>
      <c r="Z15" s="40">
        <v>7.5073818140000006E-6</v>
      </c>
      <c r="AA15" s="40">
        <v>7.5073818140000006E-6</v>
      </c>
      <c r="AB15" s="40">
        <v>4.0533511173999999E-5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4.1128124338799997E-2</v>
      </c>
      <c r="F16" s="40">
        <v>2.0393116182000001E-3</v>
      </c>
      <c r="G16" s="40">
        <v>0.15268572644234996</v>
      </c>
      <c r="H16" s="40" t="s">
        <v>442</v>
      </c>
      <c r="I16" s="40">
        <v>3.4014524205200005E-3</v>
      </c>
      <c r="J16" s="40">
        <v>3.6042161391600003E-3</v>
      </c>
      <c r="K16" s="40">
        <v>3.7804920778000003E-3</v>
      </c>
      <c r="L16" s="40">
        <v>2.0702034418328003E-4</v>
      </c>
      <c r="M16" s="40">
        <v>1.2585029131999999E-2</v>
      </c>
      <c r="N16" s="40">
        <v>4.5031392825249997E-3</v>
      </c>
      <c r="O16" s="40">
        <v>4.6064755647499995E-5</v>
      </c>
      <c r="P16" s="40">
        <v>4.6529183523999989E-4</v>
      </c>
      <c r="Q16" s="40">
        <v>2.6403624364000004E-4</v>
      </c>
      <c r="R16" s="40">
        <v>7.8325970440600002E-4</v>
      </c>
      <c r="S16" s="40">
        <v>4.8305395805060006E-4</v>
      </c>
      <c r="T16" s="40">
        <v>2.0017740650185001E-3</v>
      </c>
      <c r="U16" s="40">
        <v>9.5624837169999981E-5</v>
      </c>
      <c r="V16" s="40">
        <v>6.6589785755249986E-3</v>
      </c>
      <c r="W16" s="40">
        <v>4.4677522960000007E-3</v>
      </c>
      <c r="X16" s="40">
        <v>6.0303841857999995E-4</v>
      </c>
      <c r="Y16" s="40">
        <v>7.8539974021999987E-4</v>
      </c>
      <c r="Z16" s="40">
        <v>6.3295877993999993E-4</v>
      </c>
      <c r="AA16" s="40">
        <v>2.7737250095999995E-4</v>
      </c>
      <c r="AB16" s="40">
        <v>2.2987694396999995E-3</v>
      </c>
      <c r="AC16" s="40">
        <v>2.7322770489199996E-5</v>
      </c>
      <c r="AD16" s="40">
        <v>7.4917273922E-3</v>
      </c>
      <c r="AE16" s="193"/>
      <c r="AF16" s="40">
        <v>6.0527130000000007</v>
      </c>
      <c r="AG16" s="40">
        <v>44.068984659999998</v>
      </c>
      <c r="AH16" s="40">
        <v>680.62434999999994</v>
      </c>
      <c r="AI16" s="40">
        <v>3.2670000000000005E-2</v>
      </c>
      <c r="AJ16" s="40" t="s">
        <v>423</v>
      </c>
      <c r="AK16" s="40" t="s">
        <v>423</v>
      </c>
      <c r="AL16" s="41" t="s">
        <v>70</v>
      </c>
    </row>
    <row r="17" spans="1:38" s="5" customFormat="1" ht="26.25" customHeight="1" thickBot="1" x14ac:dyDescent="0.25">
      <c r="A17" s="38" t="s">
        <v>73</v>
      </c>
      <c r="B17" s="38" t="s">
        <v>2</v>
      </c>
      <c r="C17" s="38" t="s">
        <v>76</v>
      </c>
      <c r="D17" s="39"/>
      <c r="E17" s="40">
        <v>0.11572172017200001</v>
      </c>
      <c r="F17" s="40">
        <v>3.5369614635000005E-2</v>
      </c>
      <c r="G17" s="40">
        <v>1.3644874110155002E-3</v>
      </c>
      <c r="H17" s="40" t="s">
        <v>442</v>
      </c>
      <c r="I17" s="40">
        <v>1.2514860894150001E-3</v>
      </c>
      <c r="J17" s="40">
        <v>1.2514860894150001E-3</v>
      </c>
      <c r="K17" s="40">
        <v>1.2514860894150001E-3</v>
      </c>
      <c r="L17" s="40">
        <v>7.2244818524250002E-5</v>
      </c>
      <c r="M17" s="40">
        <v>4.5495375357000011E-2</v>
      </c>
      <c r="N17" s="40">
        <v>1.7076151301249999E-5</v>
      </c>
      <c r="O17" s="40">
        <v>1.399811772075E-6</v>
      </c>
      <c r="P17" s="40">
        <v>8.310238874699999E-4</v>
      </c>
      <c r="Q17" s="40">
        <v>1.5696024666E-4</v>
      </c>
      <c r="R17" s="40">
        <v>2.0373500355779995E-5</v>
      </c>
      <c r="S17" s="40">
        <v>4.453115547977999E-6</v>
      </c>
      <c r="T17" s="40">
        <v>1.9959905476904993E-5</v>
      </c>
      <c r="U17" s="40">
        <v>8.9471304454499979E-5</v>
      </c>
      <c r="V17" s="40">
        <v>1.1803945693132497E-3</v>
      </c>
      <c r="W17" s="40">
        <v>2.9610000000000001E-6</v>
      </c>
      <c r="X17" s="40">
        <v>4.0185000000000005E-9</v>
      </c>
      <c r="Y17" s="40">
        <v>3.1725000000000001E-8</v>
      </c>
      <c r="Z17" s="40">
        <v>3.5954999999999998E-9</v>
      </c>
      <c r="AA17" s="40">
        <v>3.1725E-9</v>
      </c>
      <c r="AB17" s="40">
        <v>4.2511500000000003E-8</v>
      </c>
      <c r="AC17" s="40" t="s">
        <v>423</v>
      </c>
      <c r="AD17" s="40" t="s">
        <v>423</v>
      </c>
      <c r="AE17" s="193"/>
      <c r="AF17" s="40">
        <v>2.1150000000000002</v>
      </c>
      <c r="AG17" s="40">
        <v>3.2373949999999998</v>
      </c>
      <c r="AH17" s="40">
        <v>1562.9560635</v>
      </c>
      <c r="AI17" s="40" t="s">
        <v>441</v>
      </c>
      <c r="AJ17" s="40" t="s">
        <v>441</v>
      </c>
      <c r="AK17" s="40" t="s">
        <v>423</v>
      </c>
      <c r="AL17" s="41" t="s">
        <v>70</v>
      </c>
    </row>
    <row r="18" spans="1:38" s="5" customFormat="1" ht="26.25" customHeight="1" thickBot="1" x14ac:dyDescent="0.25">
      <c r="A18" s="38" t="s">
        <v>73</v>
      </c>
      <c r="B18" s="38" t="s">
        <v>4</v>
      </c>
      <c r="C18" s="38" t="s">
        <v>77</v>
      </c>
      <c r="D18" s="39"/>
      <c r="E18" s="40">
        <v>0.51496154651469983</v>
      </c>
      <c r="F18" s="40">
        <v>5.2311224599999994E-4</v>
      </c>
      <c r="G18" s="40">
        <v>2.3763124092470002E-3</v>
      </c>
      <c r="H18" s="40" t="s">
        <v>442</v>
      </c>
      <c r="I18" s="40">
        <v>2.3629872764999998E-4</v>
      </c>
      <c r="J18" s="40">
        <v>2.7737179165000011E-4</v>
      </c>
      <c r="K18" s="40">
        <v>2.7737179165000011E-4</v>
      </c>
      <c r="L18" s="40">
        <v>6.1062949251000011E-6</v>
      </c>
      <c r="M18" s="40">
        <v>1.6953950499E-2</v>
      </c>
      <c r="N18" s="40">
        <v>4.1449995785500006E-5</v>
      </c>
      <c r="O18" s="40">
        <v>1.2950138842499995E-6</v>
      </c>
      <c r="P18" s="40">
        <v>2.5539516340000003E-5</v>
      </c>
      <c r="Q18" s="40">
        <v>3.4261849239999994E-5</v>
      </c>
      <c r="R18" s="40">
        <v>8.233710677131997E-5</v>
      </c>
      <c r="S18" s="40">
        <v>1.2341017077131995E-5</v>
      </c>
      <c r="T18" s="40">
        <v>8.2158943680706985E-4</v>
      </c>
      <c r="U18" s="40">
        <v>2.7641664270000004E-6</v>
      </c>
      <c r="V18" s="40">
        <v>2.0913463785499999E-5</v>
      </c>
      <c r="W18" s="40">
        <v>4.1073064E-5</v>
      </c>
      <c r="X18" s="40">
        <v>4.1073063999999991E-6</v>
      </c>
      <c r="Y18" s="40">
        <v>8.2146127999999982E-6</v>
      </c>
      <c r="Z18" s="40">
        <v>4.1073063999999991E-6</v>
      </c>
      <c r="AA18" s="40">
        <v>4.1073063999999991E-6</v>
      </c>
      <c r="AB18" s="40">
        <v>2.0536531999999996E-5</v>
      </c>
      <c r="AC18" s="40" t="s">
        <v>423</v>
      </c>
      <c r="AD18" s="40" t="s">
        <v>423</v>
      </c>
      <c r="AE18" s="193"/>
      <c r="AF18" s="40">
        <v>413.31775040000002</v>
      </c>
      <c r="AG18" s="40">
        <v>1920.0563659999998</v>
      </c>
      <c r="AH18" s="40">
        <v>1501.4973810000001</v>
      </c>
      <c r="AI18" s="40" t="s">
        <v>442</v>
      </c>
      <c r="AJ18" s="40" t="s">
        <v>442</v>
      </c>
      <c r="AK18" s="40" t="s">
        <v>423</v>
      </c>
      <c r="AL18" s="41" t="s">
        <v>70</v>
      </c>
    </row>
    <row r="19" spans="1:38" s="5" customFormat="1" ht="24.75" customHeight="1" thickBot="1" x14ac:dyDescent="0.25">
      <c r="A19" s="144" t="s">
        <v>73</v>
      </c>
      <c r="B19" s="38" t="s">
        <v>78</v>
      </c>
      <c r="C19" s="144" t="s">
        <v>79</v>
      </c>
      <c r="D19" s="145"/>
      <c r="E19" s="40">
        <v>0.76566555794629998</v>
      </c>
      <c r="F19" s="40">
        <v>3.0472748018974975E-2</v>
      </c>
      <c r="G19" s="40">
        <v>3.6240755187696053E-2</v>
      </c>
      <c r="H19" s="40" t="s">
        <v>442</v>
      </c>
      <c r="I19" s="40">
        <v>2.2383104390427483E-2</v>
      </c>
      <c r="J19" s="40">
        <v>2.3190654504757484E-2</v>
      </c>
      <c r="K19" s="40">
        <v>2.3941098474637483E-2</v>
      </c>
      <c r="L19" s="40">
        <v>2.2229711673883625E-3</v>
      </c>
      <c r="M19" s="40">
        <v>0.48626857998136019</v>
      </c>
      <c r="N19" s="40">
        <v>1.2134626614198576E-2</v>
      </c>
      <c r="O19" s="40">
        <v>4.8387193705298603E-3</v>
      </c>
      <c r="P19" s="40">
        <v>1.3387182027633005E-3</v>
      </c>
      <c r="Q19" s="40">
        <v>2.6544480610096021E-3</v>
      </c>
      <c r="R19" s="40">
        <v>1.0804049401732341E-2</v>
      </c>
      <c r="S19" s="40">
        <v>3.0760027286757838E-3</v>
      </c>
      <c r="T19" s="40">
        <v>3.0347393284392326E-2</v>
      </c>
      <c r="U19" s="40">
        <v>4.1902204390455037E-4</v>
      </c>
      <c r="V19" s="40">
        <v>0.19032797727715003</v>
      </c>
      <c r="W19" s="40">
        <v>4.5511453325289997E-2</v>
      </c>
      <c r="X19" s="40">
        <v>4.3341860181790003E-3</v>
      </c>
      <c r="Y19" s="40">
        <v>6.6732819337980004E-3</v>
      </c>
      <c r="Z19" s="40">
        <v>6.6860596302790011E-3</v>
      </c>
      <c r="AA19" s="40">
        <v>1.7477081225390002E-3</v>
      </c>
      <c r="AB19" s="40">
        <v>1.9441235704795001E-2</v>
      </c>
      <c r="AC19" s="40">
        <v>1.8468000248359998E-3</v>
      </c>
      <c r="AD19" s="40">
        <v>5.3378568377538001E-4</v>
      </c>
      <c r="AE19" s="193"/>
      <c r="AF19" s="40">
        <v>112.761788379</v>
      </c>
      <c r="AG19" s="40">
        <v>3.1247227999999994</v>
      </c>
      <c r="AH19" s="40">
        <v>10926.87868355</v>
      </c>
      <c r="AI19" s="40">
        <v>368.97253934000003</v>
      </c>
      <c r="AJ19" s="40" t="s">
        <v>441</v>
      </c>
      <c r="AK19" s="40" t="s">
        <v>423</v>
      </c>
      <c r="AL19" s="146" t="s">
        <v>70</v>
      </c>
    </row>
    <row r="20" spans="1:38" s="5" customFormat="1" ht="26.25" customHeight="1" thickBot="1" x14ac:dyDescent="0.25">
      <c r="A20" s="38" t="s">
        <v>73</v>
      </c>
      <c r="B20" s="38" t="s">
        <v>5</v>
      </c>
      <c r="C20" s="38" t="s">
        <v>80</v>
      </c>
      <c r="D20" s="39"/>
      <c r="E20" s="40">
        <v>0.4812689597816141</v>
      </c>
      <c r="F20" s="40">
        <v>4.5285003971653005E-2</v>
      </c>
      <c r="G20" s="40">
        <v>9.121529988895756E-2</v>
      </c>
      <c r="H20" s="40" t="s">
        <v>442</v>
      </c>
      <c r="I20" s="40">
        <v>0.11718136071260955</v>
      </c>
      <c r="J20" s="40">
        <v>0.13274792491060955</v>
      </c>
      <c r="K20" s="40">
        <v>0.14564820085780958</v>
      </c>
      <c r="L20" s="40">
        <v>1.0299116926634263E-2</v>
      </c>
      <c r="M20" s="40">
        <v>0.59401279988311884</v>
      </c>
      <c r="N20" s="40">
        <v>5.5305764303112535E-2</v>
      </c>
      <c r="O20" s="40">
        <v>2.3340296920862629E-2</v>
      </c>
      <c r="P20" s="40">
        <v>2.1818170525769796E-3</v>
      </c>
      <c r="Q20" s="40">
        <v>8.2234473841237717E-4</v>
      </c>
      <c r="R20" s="40">
        <v>4.2251086538554063E-2</v>
      </c>
      <c r="S20" s="40">
        <v>1.1500474898584516E-2</v>
      </c>
      <c r="T20" s="40">
        <v>7.5347530655816078E-3</v>
      </c>
      <c r="U20" s="40">
        <v>1.1156702112964253E-3</v>
      </c>
      <c r="V20" s="40">
        <v>0.92798637838259712</v>
      </c>
      <c r="W20" s="40">
        <v>0.18587566371972317</v>
      </c>
      <c r="X20" s="40">
        <v>1.8799277921000002E-2</v>
      </c>
      <c r="Y20" s="40">
        <v>2.9810990034526107E-2</v>
      </c>
      <c r="Z20" s="40">
        <v>9.6589674421261023E-3</v>
      </c>
      <c r="AA20" s="40">
        <v>7.5748394869672511E-3</v>
      </c>
      <c r="AB20" s="40">
        <v>6.5844074884619463E-2</v>
      </c>
      <c r="AC20" s="40">
        <v>8.9876293811800012E-3</v>
      </c>
      <c r="AD20" s="40">
        <v>1.17682417878148E-2</v>
      </c>
      <c r="AE20" s="193"/>
      <c r="AF20" s="40">
        <v>20.825279999999999</v>
      </c>
      <c r="AG20" s="40">
        <v>69.151289000000006</v>
      </c>
      <c r="AH20" s="40">
        <v>1950.8594953109998</v>
      </c>
      <c r="AI20" s="40">
        <v>6268.8487475999991</v>
      </c>
      <c r="AJ20" s="40" t="s">
        <v>423</v>
      </c>
      <c r="AK20" s="40" t="s">
        <v>423</v>
      </c>
      <c r="AL20" s="41" t="s">
        <v>70</v>
      </c>
    </row>
    <row r="21" spans="1:38" s="5" customFormat="1" ht="24.75" customHeight="1" thickBot="1" x14ac:dyDescent="0.25">
      <c r="A21" s="144" t="s">
        <v>73</v>
      </c>
      <c r="B21" s="38" t="s">
        <v>81</v>
      </c>
      <c r="C21" s="144" t="s">
        <v>82</v>
      </c>
      <c r="D21" s="145"/>
      <c r="E21" s="40">
        <v>0.44129104073465025</v>
      </c>
      <c r="F21" s="40">
        <v>3.4268979842419958E-2</v>
      </c>
      <c r="G21" s="40">
        <v>0.11484383454217237</v>
      </c>
      <c r="H21" s="40" t="s">
        <v>442</v>
      </c>
      <c r="I21" s="40">
        <v>5.0505346831349961E-2</v>
      </c>
      <c r="J21" s="40">
        <v>5.2616167575674944E-2</v>
      </c>
      <c r="K21" s="40">
        <v>5.5072817290484952E-2</v>
      </c>
      <c r="L21" s="40">
        <v>6.9586042596095519E-3</v>
      </c>
      <c r="M21" s="40">
        <v>0.48678534907209942</v>
      </c>
      <c r="N21" s="40">
        <v>3.8589588581456814E-2</v>
      </c>
      <c r="O21" s="40">
        <v>1.582356652776969E-2</v>
      </c>
      <c r="P21" s="40">
        <v>1.1500397521435998E-3</v>
      </c>
      <c r="Q21" s="40">
        <v>9.8357959067215078E-4</v>
      </c>
      <c r="R21" s="40">
        <v>3.3819198942895555E-2</v>
      </c>
      <c r="S21" s="40">
        <v>9.6733950102540506E-3</v>
      </c>
      <c r="T21" s="40">
        <v>8.1617479113242075E-2</v>
      </c>
      <c r="U21" s="40">
        <v>6.826315870820008E-4</v>
      </c>
      <c r="V21" s="40">
        <v>0.62371693498923253</v>
      </c>
      <c r="W21" s="40">
        <v>0.12488295257034995</v>
      </c>
      <c r="X21" s="40">
        <v>1.3952929273356502E-2</v>
      </c>
      <c r="Y21" s="40">
        <v>2.1541404379785006E-2</v>
      </c>
      <c r="Z21" s="40">
        <v>2.0231776005084499E-2</v>
      </c>
      <c r="AA21" s="40">
        <v>5.5993953442125023E-3</v>
      </c>
      <c r="AB21" s="40">
        <v>6.132550500243851E-2</v>
      </c>
      <c r="AC21" s="40">
        <v>6.0547109813501995E-3</v>
      </c>
      <c r="AD21" s="40">
        <v>1.5969372601119453E-3</v>
      </c>
      <c r="AE21" s="193"/>
      <c r="AF21" s="40">
        <v>295.78447011999998</v>
      </c>
      <c r="AG21" s="40">
        <v>25.360609159999999</v>
      </c>
      <c r="AH21" s="40">
        <v>3589.3584744999994</v>
      </c>
      <c r="AI21" s="40">
        <v>1209.6369824849999</v>
      </c>
      <c r="AJ21" s="40" t="s">
        <v>441</v>
      </c>
      <c r="AK21" s="40" t="s">
        <v>423</v>
      </c>
      <c r="AL21" s="146" t="s">
        <v>70</v>
      </c>
    </row>
    <row r="22" spans="1:38" s="5" customFormat="1" ht="26.25" customHeight="1" thickBot="1" x14ac:dyDescent="0.25">
      <c r="A22" s="38" t="s">
        <v>73</v>
      </c>
      <c r="B22" s="38" t="s">
        <v>3</v>
      </c>
      <c r="C22" s="38" t="s">
        <v>83</v>
      </c>
      <c r="D22" s="39"/>
      <c r="E22" s="40">
        <v>0.74856474279695984</v>
      </c>
      <c r="F22" s="40">
        <v>6.8726819023276015E-2</v>
      </c>
      <c r="G22" s="40">
        <v>0.850100325448085</v>
      </c>
      <c r="H22" s="40" t="s">
        <v>442</v>
      </c>
      <c r="I22" s="40">
        <v>3.3746785727750021E-2</v>
      </c>
      <c r="J22" s="40">
        <v>3.692733672203001E-2</v>
      </c>
      <c r="K22" s="40">
        <v>3.8776034999270015E-2</v>
      </c>
      <c r="L22" s="40">
        <v>1.9593756194810413E-3</v>
      </c>
      <c r="M22" s="40">
        <v>0.52776556157561993</v>
      </c>
      <c r="N22" s="40">
        <v>3.794457431734849E-2</v>
      </c>
      <c r="O22" s="40">
        <v>5.1674885419214988E-4</v>
      </c>
      <c r="P22" s="40">
        <v>3.4648868228180016E-3</v>
      </c>
      <c r="Q22" s="40">
        <v>1.6296915980300007E-3</v>
      </c>
      <c r="R22" s="40">
        <v>6.2513449721659006E-3</v>
      </c>
      <c r="S22" s="40">
        <v>5.1854651483501405E-3</v>
      </c>
      <c r="T22" s="40">
        <v>2.9750064601895915E-2</v>
      </c>
      <c r="U22" s="40">
        <v>6.4526229843900004E-4</v>
      </c>
      <c r="V22" s="40">
        <v>5.6770112541715004E-2</v>
      </c>
      <c r="W22" s="40">
        <v>5.4054093863559992E-2</v>
      </c>
      <c r="X22" s="40">
        <v>1.174335901486E-2</v>
      </c>
      <c r="Y22" s="40">
        <v>1.5230797301627999E-2</v>
      </c>
      <c r="Z22" s="40">
        <v>8.1827170379239998E-3</v>
      </c>
      <c r="AA22" s="40">
        <v>4.8508633802200008E-3</v>
      </c>
      <c r="AB22" s="40">
        <v>4.0007736734632003E-2</v>
      </c>
      <c r="AC22" s="40">
        <v>1.7823935305039999E-4</v>
      </c>
      <c r="AD22" s="40">
        <v>4.8227729126400012E-2</v>
      </c>
      <c r="AE22" s="193"/>
      <c r="AF22" s="40">
        <v>3744.5533240400005</v>
      </c>
      <c r="AG22" s="40">
        <v>2773.2530382110003</v>
      </c>
      <c r="AH22" s="40">
        <v>10673.148771605003</v>
      </c>
      <c r="AI22" s="40">
        <v>60.145927420000007</v>
      </c>
      <c r="AJ22" s="40">
        <v>1606.2261771200001</v>
      </c>
      <c r="AK22" s="40" t="s">
        <v>423</v>
      </c>
      <c r="AL22" s="41" t="s">
        <v>70</v>
      </c>
    </row>
    <row r="23" spans="1:38" s="5" customFormat="1" ht="24.75" customHeight="1" thickBot="1" x14ac:dyDescent="0.25">
      <c r="A23" s="144" t="s">
        <v>84</v>
      </c>
      <c r="B23" s="38" t="s">
        <v>85</v>
      </c>
      <c r="C23" s="144" t="s">
        <v>443</v>
      </c>
      <c r="D23" s="147"/>
      <c r="E23" s="40">
        <v>0.68520899999999996</v>
      </c>
      <c r="F23" s="40">
        <v>7.0916999999999994E-2</v>
      </c>
      <c r="G23" s="40">
        <v>2.9399999999999999E-4</v>
      </c>
      <c r="H23" s="40">
        <v>1.6799999999999999E-4</v>
      </c>
      <c r="I23" s="40">
        <v>4.4184000000000001E-2</v>
      </c>
      <c r="J23" s="40">
        <v>4.4184000000000001E-2</v>
      </c>
      <c r="K23" s="40">
        <v>4.4184000000000001E-2</v>
      </c>
      <c r="L23" s="40" t="s">
        <v>423</v>
      </c>
      <c r="M23" s="40">
        <v>0.22625400000000001</v>
      </c>
      <c r="N23" s="40" t="s">
        <v>423</v>
      </c>
      <c r="O23" s="40">
        <v>2.0999999999999998E-4</v>
      </c>
      <c r="P23" s="40" t="s">
        <v>423</v>
      </c>
      <c r="Q23" s="40" t="s">
        <v>423</v>
      </c>
      <c r="R23" s="40">
        <v>1.0500000000000002E-3</v>
      </c>
      <c r="S23" s="40">
        <v>3.5699999999999996E-2</v>
      </c>
      <c r="T23" s="40">
        <v>1.4700000000000002E-3</v>
      </c>
      <c r="U23" s="40">
        <v>2.0999999999999998E-4</v>
      </c>
      <c r="V23" s="40">
        <v>2.1000000000000001E-2</v>
      </c>
      <c r="W23" s="40" t="s">
        <v>423</v>
      </c>
      <c r="X23" s="40">
        <v>6.3000000000000003E-4</v>
      </c>
      <c r="Y23" s="40">
        <v>1.0499999999999999E-3</v>
      </c>
      <c r="Z23" s="40" t="s">
        <v>423</v>
      </c>
      <c r="AA23" s="40" t="s">
        <v>423</v>
      </c>
      <c r="AB23" s="40">
        <v>1.6800000000000001E-3</v>
      </c>
      <c r="AC23" s="40" t="s">
        <v>423</v>
      </c>
      <c r="AD23" s="40" t="s">
        <v>423</v>
      </c>
      <c r="AE23" s="193"/>
      <c r="AF23" s="40">
        <v>882.65099999999995</v>
      </c>
      <c r="AG23" s="40" t="s">
        <v>423</v>
      </c>
      <c r="AH23" s="40" t="s">
        <v>423</v>
      </c>
      <c r="AI23" s="40" t="s">
        <v>423</v>
      </c>
      <c r="AJ23" s="40" t="s">
        <v>423</v>
      </c>
      <c r="AK23" s="40" t="s">
        <v>423</v>
      </c>
      <c r="AL23" s="148" t="s">
        <v>70</v>
      </c>
    </row>
    <row r="24" spans="1:38" s="5" customFormat="1" ht="24.75" customHeight="1" thickBot="1" x14ac:dyDescent="0.25">
      <c r="A24" s="149" t="s">
        <v>73</v>
      </c>
      <c r="B24" s="38" t="s">
        <v>87</v>
      </c>
      <c r="C24" s="144" t="s">
        <v>88</v>
      </c>
      <c r="D24" s="145"/>
      <c r="E24" s="40">
        <v>0.53827149365870997</v>
      </c>
      <c r="F24" s="40">
        <v>4.271202642477593E-2</v>
      </c>
      <c r="G24" s="40">
        <v>0.34726617950845318</v>
      </c>
      <c r="H24" s="40" t="s">
        <v>442</v>
      </c>
      <c r="I24" s="40">
        <v>7.6873390017555013E-2</v>
      </c>
      <c r="J24" s="40">
        <v>8.1377568298650046E-2</v>
      </c>
      <c r="K24" s="40">
        <v>8.5028152495239984E-2</v>
      </c>
      <c r="L24" s="40">
        <v>9.6732446388351333E-3</v>
      </c>
      <c r="M24" s="40">
        <v>0.60332631904972156</v>
      </c>
      <c r="N24" s="40">
        <v>6.1849241621702064E-2</v>
      </c>
      <c r="O24" s="40">
        <v>2.0605690139794342E-2</v>
      </c>
      <c r="P24" s="40">
        <v>2.515280113829598E-3</v>
      </c>
      <c r="Q24" s="40">
        <v>1.5811516686896497E-3</v>
      </c>
      <c r="R24" s="40">
        <v>4.7144026779239304E-2</v>
      </c>
      <c r="S24" s="40">
        <v>1.3672330240093232E-2</v>
      </c>
      <c r="T24" s="40">
        <v>0.12006178776244308</v>
      </c>
      <c r="U24" s="40">
        <v>1.084206955149506E-3</v>
      </c>
      <c r="V24" s="40">
        <v>0.82451538792301193</v>
      </c>
      <c r="W24" s="40">
        <v>0.17439804581285995</v>
      </c>
      <c r="X24" s="40">
        <v>1.958379263027751E-2</v>
      </c>
      <c r="Y24" s="40">
        <v>3.0013189615642994E-2</v>
      </c>
      <c r="Z24" s="40">
        <v>2.4641836294091498E-2</v>
      </c>
      <c r="AA24" s="40">
        <v>8.0271919864774947E-3</v>
      </c>
      <c r="AB24" s="40">
        <v>8.2266010526489505E-2</v>
      </c>
      <c r="AC24" s="40">
        <v>7.8995999441078008E-3</v>
      </c>
      <c r="AD24" s="40">
        <v>2.1084187335202145E-2</v>
      </c>
      <c r="AE24" s="193"/>
      <c r="AF24" s="40">
        <v>997.56584260000022</v>
      </c>
      <c r="AG24" s="40">
        <v>129.64551844000002</v>
      </c>
      <c r="AH24" s="40">
        <v>3598.6860724999992</v>
      </c>
      <c r="AI24" s="40">
        <v>1564.2230217350002</v>
      </c>
      <c r="AJ24" s="40" t="s">
        <v>441</v>
      </c>
      <c r="AK24" s="40" t="s">
        <v>423</v>
      </c>
      <c r="AL24" s="146" t="s">
        <v>70</v>
      </c>
    </row>
    <row r="25" spans="1:38" s="5" customFormat="1" ht="24.75" customHeight="1" thickBot="1" x14ac:dyDescent="0.25">
      <c r="A25" s="144" t="s">
        <v>89</v>
      </c>
      <c r="B25" s="38" t="s">
        <v>90</v>
      </c>
      <c r="C25" s="144" t="s">
        <v>91</v>
      </c>
      <c r="D25" s="145"/>
      <c r="E25" s="40">
        <v>0.21509608433368035</v>
      </c>
      <c r="F25" s="40">
        <v>1.2691616891414485E-2</v>
      </c>
      <c r="G25" s="40">
        <v>1.980960828404997E-2</v>
      </c>
      <c r="H25" s="40" t="s">
        <v>423</v>
      </c>
      <c r="I25" s="40">
        <v>2.3582866936338177E-4</v>
      </c>
      <c r="J25" s="40">
        <v>2.3582866936338177E-4</v>
      </c>
      <c r="K25" s="40">
        <v>2.3582866936338177E-4</v>
      </c>
      <c r="L25" s="40" t="s">
        <v>442</v>
      </c>
      <c r="M25" s="40">
        <v>9.3807569622390008E-2</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1014.0632782625414</v>
      </c>
      <c r="AG25" s="40" t="s">
        <v>423</v>
      </c>
      <c r="AH25" s="40" t="s">
        <v>423</v>
      </c>
      <c r="AI25" s="40" t="s">
        <v>423</v>
      </c>
      <c r="AJ25" s="40" t="s">
        <v>423</v>
      </c>
      <c r="AK25" s="40" t="s">
        <v>423</v>
      </c>
      <c r="AL25" s="146" t="s">
        <v>70</v>
      </c>
    </row>
    <row r="26" spans="1:38" s="5" customFormat="1" ht="24.75" customHeight="1" thickBot="1" x14ac:dyDescent="0.25">
      <c r="A26" s="144" t="s">
        <v>89</v>
      </c>
      <c r="B26" s="38" t="s">
        <v>92</v>
      </c>
      <c r="C26" s="144" t="s">
        <v>93</v>
      </c>
      <c r="D26" s="145"/>
      <c r="E26" s="40">
        <v>2.3112461432506979E-2</v>
      </c>
      <c r="F26" s="40">
        <v>1.0993926077309999E-3</v>
      </c>
      <c r="G26" s="40">
        <v>1.4162032315199998E-3</v>
      </c>
      <c r="H26" s="40" t="s">
        <v>442</v>
      </c>
      <c r="I26" s="40">
        <v>2.6859562128151605E-5</v>
      </c>
      <c r="J26" s="40">
        <v>2.6859562128151605E-5</v>
      </c>
      <c r="K26" s="40">
        <v>2.6859562128151605E-5</v>
      </c>
      <c r="L26" s="40" t="s">
        <v>442</v>
      </c>
      <c r="M26" s="40">
        <v>3.6511198313999994E-2</v>
      </c>
      <c r="N26" s="40">
        <v>1.611573727689096</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75.110863673556167</v>
      </c>
      <c r="AG26" s="40" t="s">
        <v>423</v>
      </c>
      <c r="AH26" s="40" t="s">
        <v>423</v>
      </c>
      <c r="AI26" s="40" t="s">
        <v>423</v>
      </c>
      <c r="AJ26" s="40" t="s">
        <v>423</v>
      </c>
      <c r="AK26" s="40" t="s">
        <v>423</v>
      </c>
      <c r="AL26" s="146" t="s">
        <v>70</v>
      </c>
    </row>
    <row r="27" spans="1:38" s="143" customFormat="1" ht="26.25" customHeight="1" thickBot="1" x14ac:dyDescent="0.25">
      <c r="A27" s="142" t="s">
        <v>94</v>
      </c>
      <c r="B27" s="142" t="s">
        <v>95</v>
      </c>
      <c r="C27" s="142" t="s">
        <v>96</v>
      </c>
      <c r="D27" s="39"/>
      <c r="E27" s="40">
        <v>19.75317131632923</v>
      </c>
      <c r="F27" s="40">
        <v>7.6903193298203627</v>
      </c>
      <c r="G27" s="40">
        <v>1.9680078286818566E-2</v>
      </c>
      <c r="H27" s="40">
        <v>0.84385359954519612</v>
      </c>
      <c r="I27" s="40">
        <v>1.2673384327792456</v>
      </c>
      <c r="J27" s="40">
        <v>1.2673384327792456</v>
      </c>
      <c r="K27" s="40">
        <v>1.2673384327792456</v>
      </c>
      <c r="L27" s="40">
        <v>0.70888658297699148</v>
      </c>
      <c r="M27" s="40">
        <v>66.773608460025827</v>
      </c>
      <c r="N27" s="40">
        <v>1.2277287797044694E-3</v>
      </c>
      <c r="O27" s="40">
        <v>1.4244164701463253E-4</v>
      </c>
      <c r="P27" s="40">
        <v>8.9523242572430578E-3</v>
      </c>
      <c r="Q27" s="40">
        <v>2.3571137141880109E-4</v>
      </c>
      <c r="R27" s="40">
        <v>1.0594457429389029E-2</v>
      </c>
      <c r="S27" s="40">
        <v>7.2398859219532149E-3</v>
      </c>
      <c r="T27" s="40">
        <v>1.3073454272154882E-3</v>
      </c>
      <c r="U27" s="40">
        <v>1.8653944880833725E-4</v>
      </c>
      <c r="V27" s="40">
        <v>3.2101943107186781E-2</v>
      </c>
      <c r="W27" s="40">
        <v>1.0820717</v>
      </c>
      <c r="X27" s="40">
        <v>3.0733186320000001E-2</v>
      </c>
      <c r="Y27" s="40">
        <v>3.48385077187E-2</v>
      </c>
      <c r="Z27" s="40">
        <v>2.66994688965E-2</v>
      </c>
      <c r="AA27" s="40">
        <v>3.0134803938200002E-2</v>
      </c>
      <c r="AB27" s="40">
        <f t="shared" ref="AB27:AB33" si="0">IF((N(X27)+N(Y27)+N(Z27)+N(AA27))=0,X27,(N(X27)+N(Y27)+N(Z27)+N(AA27)))</f>
        <v>0.12240596687340001</v>
      </c>
      <c r="AC27" s="40">
        <v>1.0820718E-3</v>
      </c>
      <c r="AD27" s="40">
        <v>2.2042439999999999E-4</v>
      </c>
      <c r="AE27" s="193"/>
      <c r="AF27" s="40">
        <v>73897.894449447398</v>
      </c>
      <c r="AG27" s="40" t="s">
        <v>423</v>
      </c>
      <c r="AH27" s="40">
        <v>2406.7771502379001</v>
      </c>
      <c r="AI27" s="40">
        <v>3372.1123683536998</v>
      </c>
      <c r="AJ27" s="40" t="s">
        <v>423</v>
      </c>
      <c r="AK27" s="40" t="s">
        <v>423</v>
      </c>
      <c r="AL27" s="41" t="s">
        <v>70</v>
      </c>
    </row>
    <row r="28" spans="1:38" s="143" customFormat="1" ht="26.25" customHeight="1" thickBot="1" x14ac:dyDescent="0.25">
      <c r="A28" s="142" t="s">
        <v>94</v>
      </c>
      <c r="B28" s="142" t="s">
        <v>97</v>
      </c>
      <c r="C28" s="142" t="s">
        <v>98</v>
      </c>
      <c r="D28" s="39"/>
      <c r="E28" s="40">
        <v>6.1712768232484176</v>
      </c>
      <c r="F28" s="40">
        <v>0.58296890405587432</v>
      </c>
      <c r="G28" s="40">
        <v>5.9207168668021877E-3</v>
      </c>
      <c r="H28" s="40">
        <v>2.6511167844748152E-2</v>
      </c>
      <c r="I28" s="40">
        <v>0.46914293985310307</v>
      </c>
      <c r="J28" s="40">
        <v>0.46914293985310307</v>
      </c>
      <c r="K28" s="40">
        <v>0.46914293985310307</v>
      </c>
      <c r="L28" s="40">
        <v>0.27400117304866051</v>
      </c>
      <c r="M28" s="40">
        <v>5.1244108276610962</v>
      </c>
      <c r="N28" s="40">
        <v>2.5788001097548185E-4</v>
      </c>
      <c r="O28" s="40">
        <v>2.7433473807056164E-5</v>
      </c>
      <c r="P28" s="40">
        <v>2.3937380018267092E-3</v>
      </c>
      <c r="Q28" s="40">
        <v>5.0753265840342381E-5</v>
      </c>
      <c r="R28" s="40">
        <v>3.524200695865272E-3</v>
      </c>
      <c r="S28" s="40">
        <v>2.3746122494045022E-3</v>
      </c>
      <c r="T28" s="40">
        <v>1.7143912183477386E-4</v>
      </c>
      <c r="U28" s="40">
        <v>4.6639584066572435E-5</v>
      </c>
      <c r="V28" s="40">
        <v>8.271714678769939E-3</v>
      </c>
      <c r="W28" s="40">
        <v>0.18148170000000002</v>
      </c>
      <c r="X28" s="40">
        <v>8.6990803368000007E-3</v>
      </c>
      <c r="Y28" s="40">
        <v>9.7729892439000002E-3</v>
      </c>
      <c r="Z28" s="40">
        <v>7.6319511764000002E-3</v>
      </c>
      <c r="AA28" s="40">
        <v>8.1773235191999992E-3</v>
      </c>
      <c r="AB28" s="40">
        <f t="shared" si="0"/>
        <v>3.4281344276300002E-2</v>
      </c>
      <c r="AC28" s="40">
        <v>1.8148169999999999E-4</v>
      </c>
      <c r="AD28" s="40">
        <v>3.8881399999999997E-5</v>
      </c>
      <c r="AE28" s="193"/>
      <c r="AF28" s="40">
        <v>16842.020622999102</v>
      </c>
      <c r="AG28" s="40" t="s">
        <v>423</v>
      </c>
      <c r="AH28" s="40" t="s">
        <v>442</v>
      </c>
      <c r="AI28" s="40">
        <v>1036.3320533656999</v>
      </c>
      <c r="AJ28" s="40" t="s">
        <v>423</v>
      </c>
      <c r="AK28" s="40" t="s">
        <v>423</v>
      </c>
      <c r="AL28" s="41" t="s">
        <v>70</v>
      </c>
    </row>
    <row r="29" spans="1:38" s="143" customFormat="1" ht="26.25" customHeight="1" thickBot="1" x14ac:dyDescent="0.25">
      <c r="A29" s="142" t="s">
        <v>94</v>
      </c>
      <c r="B29" s="142" t="s">
        <v>99</v>
      </c>
      <c r="C29" s="142" t="s">
        <v>100</v>
      </c>
      <c r="D29" s="39"/>
      <c r="E29" s="40">
        <v>17.380043901566218</v>
      </c>
      <c r="F29" s="40">
        <v>0.80894599271220335</v>
      </c>
      <c r="G29" s="40">
        <v>8.9998387194836649E-3</v>
      </c>
      <c r="H29" s="40">
        <v>1.6026596831709154E-2</v>
      </c>
      <c r="I29" s="40">
        <v>0.43259337560625566</v>
      </c>
      <c r="J29" s="40">
        <v>0.43259337560625566</v>
      </c>
      <c r="K29" s="40">
        <v>0.43259337560625566</v>
      </c>
      <c r="L29" s="40">
        <v>0.26357952636940046</v>
      </c>
      <c r="M29" s="40">
        <v>4.4233284166655995</v>
      </c>
      <c r="N29" s="40">
        <v>3.2301000036830764E-4</v>
      </c>
      <c r="O29" s="40">
        <v>3.2357254835348423E-5</v>
      </c>
      <c r="P29" s="40">
        <v>3.4122893880101633E-3</v>
      </c>
      <c r="Q29" s="40">
        <v>6.4573872674402705E-5</v>
      </c>
      <c r="R29" s="40">
        <v>5.4617768740357515E-3</v>
      </c>
      <c r="S29" s="40">
        <v>3.6629904809078922E-3</v>
      </c>
      <c r="T29" s="40">
        <v>1.3153857428580587E-4</v>
      </c>
      <c r="U29" s="40">
        <v>6.4433235678108564E-5</v>
      </c>
      <c r="V29" s="40">
        <v>1.1593763312170716E-2</v>
      </c>
      <c r="W29" s="40">
        <v>0.15133449999999998</v>
      </c>
      <c r="X29" s="40">
        <v>2.6083501617999998E-3</v>
      </c>
      <c r="Y29" s="40">
        <v>1.57950093102E-2</v>
      </c>
      <c r="Z29" s="40">
        <v>1.76498360916E-2</v>
      </c>
      <c r="AA29" s="40">
        <v>4.0574335840000003E-3</v>
      </c>
      <c r="AB29" s="40">
        <f t="shared" si="0"/>
        <v>4.0110629147599997E-2</v>
      </c>
      <c r="AC29" s="40">
        <v>1.128361E-4</v>
      </c>
      <c r="AD29" s="40">
        <v>2.6104800000000001E-5</v>
      </c>
      <c r="AE29" s="193"/>
      <c r="AF29" s="40">
        <v>25440.740645596299</v>
      </c>
      <c r="AG29" s="40" t="s">
        <v>423</v>
      </c>
      <c r="AH29" s="40">
        <v>849.42284976200006</v>
      </c>
      <c r="AI29" s="40">
        <v>1562.6164095514</v>
      </c>
      <c r="AJ29" s="40" t="s">
        <v>423</v>
      </c>
      <c r="AK29" s="40" t="s">
        <v>423</v>
      </c>
      <c r="AL29" s="41" t="s">
        <v>70</v>
      </c>
    </row>
    <row r="30" spans="1:38" s="143" customFormat="1" ht="26.25" customHeight="1" thickBot="1" x14ac:dyDescent="0.25">
      <c r="A30" s="142" t="s">
        <v>94</v>
      </c>
      <c r="B30" s="142" t="s">
        <v>101</v>
      </c>
      <c r="C30" s="142" t="s">
        <v>102</v>
      </c>
      <c r="D30" s="39"/>
      <c r="E30" s="40">
        <v>5.0971279990627692E-2</v>
      </c>
      <c r="F30" s="40">
        <v>0.47972858878971997</v>
      </c>
      <c r="G30" s="40">
        <v>4.1239692200759428E-4</v>
      </c>
      <c r="H30" s="40">
        <v>4.2413751619658444E-4</v>
      </c>
      <c r="I30" s="40">
        <v>9.5149820226358775E-3</v>
      </c>
      <c r="J30" s="40">
        <v>9.5149820226358775E-3</v>
      </c>
      <c r="K30" s="40">
        <v>9.5149820226358775E-3</v>
      </c>
      <c r="L30" s="40">
        <v>1.6439451736061817E-3</v>
      </c>
      <c r="M30" s="40">
        <v>2.587265205670124</v>
      </c>
      <c r="N30" s="40">
        <v>1.5113527444850429E-5</v>
      </c>
      <c r="O30" s="40">
        <v>3.5179043864127016E-4</v>
      </c>
      <c r="P30" s="40">
        <v>6.8315011262300336E-5</v>
      </c>
      <c r="Q30" s="40">
        <v>2.3556900435275983E-6</v>
      </c>
      <c r="R30" s="40">
        <v>1.5240799271761922E-3</v>
      </c>
      <c r="S30" s="40">
        <v>5.978777907002393E-2</v>
      </c>
      <c r="T30" s="40">
        <v>2.4672960618128143E-3</v>
      </c>
      <c r="U30" s="40">
        <v>3.5025438610349714E-4</v>
      </c>
      <c r="V30" s="40">
        <v>3.4835668530059032E-2</v>
      </c>
      <c r="W30" s="40">
        <v>4.6706999999999999E-3</v>
      </c>
      <c r="X30" s="40">
        <v>7.495573329999999E-5</v>
      </c>
      <c r="Y30" s="40">
        <v>1.1720031000000001E-4</v>
      </c>
      <c r="Z30" s="40">
        <v>5.2199298599999998E-5</v>
      </c>
      <c r="AA30" s="40">
        <v>1.3438001750000001E-4</v>
      </c>
      <c r="AB30" s="40">
        <f t="shared" si="0"/>
        <v>3.7873535939999999E-4</v>
      </c>
      <c r="AC30" s="40">
        <v>4.6705999999999998E-6</v>
      </c>
      <c r="AD30" s="40">
        <v>3.3706E-6</v>
      </c>
      <c r="AE30" s="193"/>
      <c r="AF30" s="40">
        <v>313.52667164230002</v>
      </c>
      <c r="AG30" s="40" t="s">
        <v>423</v>
      </c>
      <c r="AH30" s="40" t="s">
        <v>442</v>
      </c>
      <c r="AI30" s="40">
        <v>19.620737227799999</v>
      </c>
      <c r="AJ30" s="40" t="s">
        <v>423</v>
      </c>
      <c r="AK30" s="40" t="s">
        <v>423</v>
      </c>
      <c r="AL30" s="41" t="s">
        <v>70</v>
      </c>
    </row>
    <row r="31" spans="1:38" s="143" customFormat="1" ht="26.25" customHeight="1" thickBot="1" x14ac:dyDescent="0.25">
      <c r="A31" s="142" t="s">
        <v>94</v>
      </c>
      <c r="B31" s="142" t="s">
        <v>103</v>
      </c>
      <c r="C31" s="142" t="s">
        <v>104</v>
      </c>
      <c r="D31" s="39"/>
      <c r="E31" s="40" t="s">
        <v>423</v>
      </c>
      <c r="F31" s="40">
        <v>2.7797178777044844</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122.0105301734</v>
      </c>
      <c r="AG31" s="40" t="s">
        <v>423</v>
      </c>
      <c r="AH31" s="40" t="s">
        <v>423</v>
      </c>
      <c r="AI31" s="40">
        <v>7.6355116423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0.51019770313001234</v>
      </c>
      <c r="J32" s="40">
        <v>0.99343131102719373</v>
      </c>
      <c r="K32" s="40">
        <v>1.259448572748989</v>
      </c>
      <c r="L32" s="40">
        <v>0.11329558152469305</v>
      </c>
      <c r="M32" s="40" t="s">
        <v>423</v>
      </c>
      <c r="N32" s="40">
        <v>3.9107306826446462</v>
      </c>
      <c r="O32" s="40">
        <v>1.6994119772412542E-2</v>
      </c>
      <c r="P32" s="40" t="s">
        <v>442</v>
      </c>
      <c r="Q32" s="40">
        <v>4.4642352107935372E-2</v>
      </c>
      <c r="R32" s="40">
        <v>1.4610528476801246</v>
      </c>
      <c r="S32" s="40">
        <v>32.090536898738371</v>
      </c>
      <c r="T32" s="40">
        <v>0.22354998581978566</v>
      </c>
      <c r="U32" s="40">
        <v>2.5188971454979784E-2</v>
      </c>
      <c r="V32" s="40">
        <v>10.139847563192911</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41045.64988159245</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0.21866851401348325</v>
      </c>
      <c r="J33" s="40">
        <v>0.40494169261756174</v>
      </c>
      <c r="K33" s="40">
        <v>0.80988338523512349</v>
      </c>
      <c r="L33" s="40">
        <v>8.5847638834923023E-3</v>
      </c>
      <c r="M33" s="40" t="s">
        <v>423</v>
      </c>
      <c r="N33" s="40" t="s">
        <v>442</v>
      </c>
      <c r="O33" s="40" t="s">
        <v>442</v>
      </c>
      <c r="P33" s="40" t="s">
        <v>442</v>
      </c>
      <c r="Q33" s="40" t="s">
        <v>442</v>
      </c>
      <c r="R33" s="40" t="s">
        <v>442</v>
      </c>
      <c r="S33" s="40" t="s">
        <v>442</v>
      </c>
      <c r="T33" s="40" t="s">
        <v>442</v>
      </c>
      <c r="U33" s="40" t="s">
        <v>442</v>
      </c>
      <c r="V33" s="40" t="s">
        <v>442</v>
      </c>
      <c r="W33" s="40" t="s">
        <v>442</v>
      </c>
      <c r="X33" s="40">
        <v>3.7578589074909727E-6</v>
      </c>
      <c r="Y33" s="40">
        <v>3.4015102179875184E-7</v>
      </c>
      <c r="Z33" s="40">
        <v>5.021276988457765E-7</v>
      </c>
      <c r="AA33" s="40" t="s">
        <v>442</v>
      </c>
      <c r="AB33" s="40">
        <f t="shared" si="0"/>
        <v>4.6001376281355015E-6</v>
      </c>
      <c r="AC33" s="40" t="s">
        <v>442</v>
      </c>
      <c r="AD33" s="40" t="s">
        <v>442</v>
      </c>
      <c r="AE33" s="193"/>
      <c r="AF33" s="40" t="s">
        <v>423</v>
      </c>
      <c r="AG33" s="40" t="s">
        <v>423</v>
      </c>
      <c r="AH33" s="40" t="s">
        <v>423</v>
      </c>
      <c r="AI33" s="40" t="s">
        <v>423</v>
      </c>
      <c r="AJ33" s="40" t="s">
        <v>423</v>
      </c>
      <c r="AK33" s="40">
        <v>41045.64988159245</v>
      </c>
      <c r="AL33" s="41" t="s">
        <v>107</v>
      </c>
    </row>
    <row r="34" spans="1:38" s="5" customFormat="1" ht="24.75" customHeight="1" thickBot="1" x14ac:dyDescent="0.25">
      <c r="A34" s="144" t="s">
        <v>84</v>
      </c>
      <c r="B34" s="38" t="s">
        <v>110</v>
      </c>
      <c r="C34" s="144" t="s">
        <v>111</v>
      </c>
      <c r="D34" s="145"/>
      <c r="E34" s="40">
        <v>0.83840000000000003</v>
      </c>
      <c r="F34" s="40">
        <v>7.4399999999999994E-2</v>
      </c>
      <c r="G34" s="40">
        <v>2.24E-4</v>
      </c>
      <c r="H34" s="40">
        <v>1.12E-4</v>
      </c>
      <c r="I34" s="40">
        <v>2.1919999999999999E-2</v>
      </c>
      <c r="J34" s="40">
        <v>2.3040000000000001E-2</v>
      </c>
      <c r="K34" s="40">
        <v>2.4320000000000001E-2</v>
      </c>
      <c r="L34" s="40" t="s">
        <v>423</v>
      </c>
      <c r="M34" s="40">
        <v>0.17119999999999999</v>
      </c>
      <c r="N34" s="40" t="s">
        <v>423</v>
      </c>
      <c r="O34" s="40">
        <v>1.6000000000000001E-4</v>
      </c>
      <c r="P34" s="40" t="s">
        <v>423</v>
      </c>
      <c r="Q34" s="40" t="s">
        <v>423</v>
      </c>
      <c r="R34" s="40">
        <v>8.0000000000000004E-4</v>
      </c>
      <c r="S34" s="40">
        <v>2.7199999999999998E-2</v>
      </c>
      <c r="T34" s="40">
        <v>1.1199999999999999E-3</v>
      </c>
      <c r="U34" s="40">
        <v>1.6000000000000001E-4</v>
      </c>
      <c r="V34" s="40">
        <v>1.6E-2</v>
      </c>
      <c r="W34" s="40" t="s">
        <v>423</v>
      </c>
      <c r="X34" s="40">
        <v>4.8000000000000001E-4</v>
      </c>
      <c r="Y34" s="40">
        <v>8.0000000000000004E-4</v>
      </c>
      <c r="Z34" s="40" t="s">
        <v>423</v>
      </c>
      <c r="AA34" s="40" t="s">
        <v>423</v>
      </c>
      <c r="AB34" s="40">
        <v>1.2800000000000001E-3</v>
      </c>
      <c r="AC34" s="40" t="s">
        <v>423</v>
      </c>
      <c r="AD34" s="40" t="s">
        <v>423</v>
      </c>
      <c r="AE34" s="193"/>
      <c r="AF34" s="40">
        <v>672.56</v>
      </c>
      <c r="AG34" s="40" t="s">
        <v>423</v>
      </c>
      <c r="AH34" s="40" t="s">
        <v>423</v>
      </c>
      <c r="AI34" s="40" t="s">
        <v>423</v>
      </c>
      <c r="AJ34" s="40" t="s">
        <v>423</v>
      </c>
      <c r="AK34" s="40" t="s">
        <v>423</v>
      </c>
      <c r="AL34" s="148" t="s">
        <v>70</v>
      </c>
    </row>
    <row r="35" spans="1:38" s="5" customFormat="1" ht="24.75" customHeight="1" thickBot="1" x14ac:dyDescent="0.25">
      <c r="A35" s="144" t="s">
        <v>112</v>
      </c>
      <c r="B35" s="38" t="s">
        <v>113</v>
      </c>
      <c r="C35" s="144" t="s">
        <v>114</v>
      </c>
      <c r="D35" s="145"/>
      <c r="E35" s="40">
        <v>1.2581120202343798</v>
      </c>
      <c r="F35" s="40">
        <v>3.0472928864010988E-2</v>
      </c>
      <c r="G35" s="40">
        <v>0.33562570206122455</v>
      </c>
      <c r="H35" s="40" t="s">
        <v>423</v>
      </c>
      <c r="I35" s="40">
        <v>3.7092717635722132E-2</v>
      </c>
      <c r="J35" s="40">
        <v>3.7092717635722132E-2</v>
      </c>
      <c r="K35" s="40">
        <v>3.7092717635722132E-2</v>
      </c>
      <c r="L35" s="40">
        <v>2.2280765374582418E-3</v>
      </c>
      <c r="M35" s="40">
        <v>6.5398218227401883E-2</v>
      </c>
      <c r="N35" s="40">
        <v>2.5108354691444272E-3</v>
      </c>
      <c r="O35" s="40">
        <v>2.2032631250392467E-4</v>
      </c>
      <c r="P35" s="40">
        <v>4.8427564080847724E-4</v>
      </c>
      <c r="Q35" s="40">
        <v>3.5318547005651502E-3</v>
      </c>
      <c r="R35" s="40">
        <v>3.8405326614207227E-3</v>
      </c>
      <c r="S35" s="40">
        <v>1.7135748467378337E-2</v>
      </c>
      <c r="T35" s="40">
        <v>0.154560103777865</v>
      </c>
      <c r="U35" s="40">
        <v>2.2474389492150707E-3</v>
      </c>
      <c r="V35" s="40">
        <v>2.1138058599372053E-2</v>
      </c>
      <c r="W35" s="40">
        <v>3.7919343702433285E-3</v>
      </c>
      <c r="X35" s="40" t="s">
        <v>423</v>
      </c>
      <c r="Y35" s="40" t="s">
        <v>423</v>
      </c>
      <c r="Z35" s="40" t="s">
        <v>423</v>
      </c>
      <c r="AA35" s="40" t="s">
        <v>423</v>
      </c>
      <c r="AB35" s="40" t="s">
        <v>423</v>
      </c>
      <c r="AC35" s="40">
        <v>1.6742588516797494E-3</v>
      </c>
      <c r="AD35" s="40">
        <v>3.0195257018006279E-3</v>
      </c>
      <c r="AE35" s="193"/>
      <c r="AF35" s="40">
        <v>731.45879746739013</v>
      </c>
      <c r="AG35" s="40" t="s">
        <v>423</v>
      </c>
      <c r="AH35" s="40" t="s">
        <v>423</v>
      </c>
      <c r="AI35" s="40" t="s">
        <v>423</v>
      </c>
      <c r="AJ35" s="40" t="s">
        <v>423</v>
      </c>
      <c r="AK35" s="40" t="s">
        <v>423</v>
      </c>
      <c r="AL35" s="148" t="s">
        <v>70</v>
      </c>
    </row>
    <row r="36" spans="1:38" s="5" customFormat="1" ht="24.75" customHeight="1" thickBot="1" x14ac:dyDescent="0.25">
      <c r="A36" s="144" t="s">
        <v>112</v>
      </c>
      <c r="B36" s="38" t="s">
        <v>115</v>
      </c>
      <c r="C36" s="144" t="s">
        <v>116</v>
      </c>
      <c r="D36" s="145"/>
      <c r="E36" s="40">
        <v>0.23557345605000005</v>
      </c>
      <c r="F36" s="40">
        <v>5.7098829375000007E-3</v>
      </c>
      <c r="G36" s="40">
        <v>6.525580500000001E-3</v>
      </c>
      <c r="H36" s="40" t="s">
        <v>423</v>
      </c>
      <c r="I36" s="40">
        <v>3.4911855675000005E-3</v>
      </c>
      <c r="J36" s="40">
        <v>3.4911855675000005E-3</v>
      </c>
      <c r="K36" s="40">
        <v>3.4911855675000005E-3</v>
      </c>
      <c r="L36" s="40">
        <v>2.9462995957500005E-4</v>
      </c>
      <c r="M36" s="40">
        <v>1.1974440217500002E-2</v>
      </c>
      <c r="N36" s="40">
        <v>4.2416273250000006E-4</v>
      </c>
      <c r="O36" s="40">
        <v>3.2627902500000003E-5</v>
      </c>
      <c r="P36" s="40">
        <v>9.7883707500000017E-5</v>
      </c>
      <c r="Q36" s="40">
        <v>1.3051161000000001E-4</v>
      </c>
      <c r="R36" s="40">
        <v>1.6313951250000004E-4</v>
      </c>
      <c r="S36" s="40">
        <v>2.8712554200000006E-3</v>
      </c>
      <c r="T36" s="40">
        <v>3.2627902500000005E-3</v>
      </c>
      <c r="U36" s="40">
        <v>3.2627902500000007E-4</v>
      </c>
      <c r="V36" s="40">
        <v>3.9153483000000005E-3</v>
      </c>
      <c r="W36" s="40">
        <v>4.2416273250000006E-4</v>
      </c>
      <c r="X36" s="40" t="s">
        <v>423</v>
      </c>
      <c r="Y36" s="40" t="s">
        <v>423</v>
      </c>
      <c r="Z36" s="40" t="s">
        <v>423</v>
      </c>
      <c r="AA36" s="40" t="s">
        <v>423</v>
      </c>
      <c r="AB36" s="40" t="s">
        <v>423</v>
      </c>
      <c r="AC36" s="40">
        <v>2.6102322000000003E-4</v>
      </c>
      <c r="AD36" s="40">
        <v>1.2398602950000002E-4</v>
      </c>
      <c r="AE36" s="193"/>
      <c r="AF36" s="40">
        <v>3262.7902500000005</v>
      </c>
      <c r="AG36" s="40" t="s">
        <v>423</v>
      </c>
      <c r="AH36" s="40" t="s">
        <v>423</v>
      </c>
      <c r="AI36" s="40" t="s">
        <v>423</v>
      </c>
      <c r="AJ36" s="40" t="s">
        <v>423</v>
      </c>
      <c r="AK36" s="40" t="s">
        <v>423</v>
      </c>
      <c r="AL36" s="148" t="s">
        <v>70</v>
      </c>
    </row>
    <row r="37" spans="1:38" s="5" customFormat="1" ht="24.75" customHeight="1" thickBot="1" x14ac:dyDescent="0.25">
      <c r="A37" s="144" t="s">
        <v>84</v>
      </c>
      <c r="B37" s="38" t="s">
        <v>117</v>
      </c>
      <c r="C37" s="144" t="s">
        <v>444</v>
      </c>
      <c r="D37" s="145"/>
      <c r="E37" s="40">
        <v>0.32582554199999997</v>
      </c>
      <c r="F37" s="40">
        <v>4.2076076399999995E-2</v>
      </c>
      <c r="G37" s="40">
        <v>1.7255367000000002E-3</v>
      </c>
      <c r="H37" s="40" t="s">
        <v>442</v>
      </c>
      <c r="I37" s="40">
        <v>1.9220391000000004E-3</v>
      </c>
      <c r="J37" s="40">
        <v>1.9220391000000004E-3</v>
      </c>
      <c r="K37" s="40">
        <v>1.9220391000000004E-3</v>
      </c>
      <c r="L37" s="40">
        <v>4.9653700200000005E-5</v>
      </c>
      <c r="M37" s="40">
        <v>5.1434503199999995E-2</v>
      </c>
      <c r="N37" s="40">
        <v>2.3396067000000001E-5</v>
      </c>
      <c r="O37" s="40">
        <v>2.5483904999999999E-6</v>
      </c>
      <c r="P37" s="40">
        <v>6.1407000000000009E-4</v>
      </c>
      <c r="Q37" s="40">
        <v>7.1109306000000008E-4</v>
      </c>
      <c r="R37" s="40">
        <v>2.280901608E-5</v>
      </c>
      <c r="S37" s="40">
        <v>4.1231116080000001E-6</v>
      </c>
      <c r="T37" s="40">
        <v>2.1365951580000001E-5</v>
      </c>
      <c r="U37" s="40">
        <v>1.37183238E-4</v>
      </c>
      <c r="V37" s="40">
        <v>1.0771401869999998E-3</v>
      </c>
      <c r="W37" s="40">
        <v>3.09614094E-3</v>
      </c>
      <c r="X37" s="40">
        <v>3.6745948800000004E-6</v>
      </c>
      <c r="Y37" s="40">
        <v>8.1646747200000014E-6</v>
      </c>
      <c r="Z37" s="40">
        <v>5.4750481200000002E-6</v>
      </c>
      <c r="AA37" s="40">
        <v>5.5118923200000006E-6</v>
      </c>
      <c r="AB37" s="40">
        <v>2.2826210040000002E-5</v>
      </c>
      <c r="AC37" s="40" t="s">
        <v>423</v>
      </c>
      <c r="AD37" s="40" t="s">
        <v>423</v>
      </c>
      <c r="AE37" s="193"/>
      <c r="AF37" s="40" t="s">
        <v>441</v>
      </c>
      <c r="AG37" s="40" t="s">
        <v>441</v>
      </c>
      <c r="AH37" s="40" t="s">
        <v>457</v>
      </c>
      <c r="AI37" s="40" t="s">
        <v>441</v>
      </c>
      <c r="AJ37" s="40" t="s">
        <v>441</v>
      </c>
      <c r="AK37" s="40" t="s">
        <v>423</v>
      </c>
      <c r="AL37" s="146"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row>
    <row r="39" spans="1:38" s="5" customFormat="1" ht="26.25" customHeight="1" thickBot="1" x14ac:dyDescent="0.25">
      <c r="A39" s="38" t="s">
        <v>121</v>
      </c>
      <c r="B39" s="38" t="s">
        <v>122</v>
      </c>
      <c r="C39" s="38" t="s">
        <v>123</v>
      </c>
      <c r="D39" s="39"/>
      <c r="E39" s="40">
        <v>0.46506219833857548</v>
      </c>
      <c r="F39" s="40">
        <v>6.5136721364259645E-2</v>
      </c>
      <c r="G39" s="40">
        <v>0.76531497202827758</v>
      </c>
      <c r="H39" s="40" t="s">
        <v>442</v>
      </c>
      <c r="I39" s="40">
        <v>5.5519617965310193E-2</v>
      </c>
      <c r="J39" s="40">
        <v>6.4718175205316794E-2</v>
      </c>
      <c r="K39" s="40">
        <v>6.6185117685329975E-2</v>
      </c>
      <c r="L39" s="40">
        <v>2.6743967030511905E-3</v>
      </c>
      <c r="M39" s="40">
        <v>0.32996559085487454</v>
      </c>
      <c r="N39" s="40">
        <v>5.3695379669667108E-2</v>
      </c>
      <c r="O39" s="40">
        <v>4.1912946854328649E-3</v>
      </c>
      <c r="P39" s="40">
        <v>2.8344576620530373E-3</v>
      </c>
      <c r="Q39" s="40">
        <v>3.0356063078844386E-3</v>
      </c>
      <c r="R39" s="40">
        <v>4.0856588437659332E-2</v>
      </c>
      <c r="S39" s="40">
        <v>1.3926749312548588E-2</v>
      </c>
      <c r="T39" s="40">
        <v>0.39048393955020788</v>
      </c>
      <c r="U39" s="40">
        <v>7.1931982596647745E-4</v>
      </c>
      <c r="V39" s="40">
        <v>0.18503229832795709</v>
      </c>
      <c r="W39" s="40">
        <v>6.5897348091154676E-2</v>
      </c>
      <c r="X39" s="40">
        <v>1.2576720753548489E-2</v>
      </c>
      <c r="Y39" s="40">
        <v>1.6678853650535522E-2</v>
      </c>
      <c r="Z39" s="40">
        <v>5.5824944497488364E-2</v>
      </c>
      <c r="AA39" s="40">
        <v>5.5454923154898859E-3</v>
      </c>
      <c r="AB39" s="40">
        <v>9.0626011217062249E-2</v>
      </c>
      <c r="AC39" s="40">
        <v>1.4862551913329993E-3</v>
      </c>
      <c r="AD39" s="40">
        <v>3.9534188786693972E-2</v>
      </c>
      <c r="AE39" s="193"/>
      <c r="AF39" s="40">
        <v>1555.3652750000003</v>
      </c>
      <c r="AG39" s="40">
        <v>232.54300000000001</v>
      </c>
      <c r="AH39" s="40">
        <v>3958.7</v>
      </c>
      <c r="AI39" s="40">
        <v>667.00000000000023</v>
      </c>
      <c r="AJ39" s="40" t="s">
        <v>441</v>
      </c>
      <c r="AK39" s="40" t="s">
        <v>423</v>
      </c>
      <c r="AL39" s="41" t="s">
        <v>70</v>
      </c>
    </row>
    <row r="40" spans="1:38" s="5" customFormat="1" ht="24.75" customHeight="1" thickBot="1" x14ac:dyDescent="0.25">
      <c r="A40" s="144" t="s">
        <v>84</v>
      </c>
      <c r="B40" s="38" t="s">
        <v>124</v>
      </c>
      <c r="C40" s="144" t="s">
        <v>445</v>
      </c>
      <c r="D40" s="145"/>
      <c r="E40" s="40">
        <v>0.13051599999999999</v>
      </c>
      <c r="F40" s="40">
        <v>1.3507999999999999E-2</v>
      </c>
      <c r="G40" s="40">
        <v>5.5999999999999999E-5</v>
      </c>
      <c r="H40" s="40">
        <v>3.1999999999999999E-5</v>
      </c>
      <c r="I40" s="40">
        <v>8.4159999999999999E-3</v>
      </c>
      <c r="J40" s="40">
        <v>8.4159999999999999E-3</v>
      </c>
      <c r="K40" s="40">
        <v>8.4159999999999999E-3</v>
      </c>
      <c r="L40" s="40" t="s">
        <v>423</v>
      </c>
      <c r="M40" s="40">
        <v>4.3096000000000002E-2</v>
      </c>
      <c r="N40" s="40" t="s">
        <v>423</v>
      </c>
      <c r="O40" s="40">
        <v>4.0000000000000003E-5</v>
      </c>
      <c r="P40" s="40" t="s">
        <v>423</v>
      </c>
      <c r="Q40" s="40" t="s">
        <v>423</v>
      </c>
      <c r="R40" s="40">
        <v>2.0000000000000001E-4</v>
      </c>
      <c r="S40" s="40">
        <v>6.7999999999999996E-3</v>
      </c>
      <c r="T40" s="40">
        <v>2.8000000000000003E-4</v>
      </c>
      <c r="U40" s="40">
        <v>4.0000000000000003E-5</v>
      </c>
      <c r="V40" s="40">
        <v>4.0000000000000001E-3</v>
      </c>
      <c r="W40" s="40" t="s">
        <v>423</v>
      </c>
      <c r="X40" s="40">
        <v>1.2E-4</v>
      </c>
      <c r="Y40" s="40">
        <v>2.0000000000000001E-4</v>
      </c>
      <c r="Z40" s="40" t="s">
        <v>423</v>
      </c>
      <c r="AA40" s="40" t="s">
        <v>423</v>
      </c>
      <c r="AB40" s="40">
        <v>3.2000000000000003E-4</v>
      </c>
      <c r="AC40" s="40" t="s">
        <v>423</v>
      </c>
      <c r="AD40" s="40" t="s">
        <v>423</v>
      </c>
      <c r="AE40" s="193"/>
      <c r="AF40" s="40">
        <v>168.124</v>
      </c>
      <c r="AG40" s="40" t="s">
        <v>423</v>
      </c>
      <c r="AH40" s="40" t="s">
        <v>423</v>
      </c>
      <c r="AI40" s="40" t="s">
        <v>423</v>
      </c>
      <c r="AJ40" s="40" t="s">
        <v>423</v>
      </c>
      <c r="AK40" s="40" t="s">
        <v>423</v>
      </c>
      <c r="AL40" s="146" t="s">
        <v>70</v>
      </c>
    </row>
    <row r="41" spans="1:38" s="5" customFormat="1" ht="24.6" customHeight="1" thickBot="1" x14ac:dyDescent="0.25">
      <c r="A41" s="144" t="s">
        <v>121</v>
      </c>
      <c r="B41" s="38" t="s">
        <v>126</v>
      </c>
      <c r="C41" s="144" t="s">
        <v>446</v>
      </c>
      <c r="D41" s="145"/>
      <c r="E41" s="40">
        <v>2.507281967698872</v>
      </c>
      <c r="F41" s="40">
        <v>18.163138410272641</v>
      </c>
      <c r="G41" s="40">
        <v>5.1733882599999994</v>
      </c>
      <c r="H41" s="40">
        <v>1.9877497765824932</v>
      </c>
      <c r="I41" s="40">
        <v>21.928221415877864</v>
      </c>
      <c r="J41" s="40">
        <v>22.564702705572326</v>
      </c>
      <c r="K41" s="40">
        <v>23.876497690954892</v>
      </c>
      <c r="L41" s="40">
        <v>2.1881204641644896</v>
      </c>
      <c r="M41" s="40">
        <v>139.16419581745254</v>
      </c>
      <c r="N41" s="40">
        <v>1.71650729768</v>
      </c>
      <c r="O41" s="40">
        <v>0.40257164859</v>
      </c>
      <c r="P41" s="40">
        <v>4.7510853200000001E-2</v>
      </c>
      <c r="Q41" s="40">
        <v>2.7059429380000003E-2</v>
      </c>
      <c r="R41" s="40">
        <v>0.7617306118720002</v>
      </c>
      <c r="S41" s="40">
        <v>0.32401886988719997</v>
      </c>
      <c r="T41" s="40">
        <v>0.150666429022</v>
      </c>
      <c r="U41" s="40">
        <v>2.5688930179999996E-2</v>
      </c>
      <c r="V41" s="40">
        <v>16.791536601599997</v>
      </c>
      <c r="W41" s="40">
        <v>25.650076162513734</v>
      </c>
      <c r="X41" s="40">
        <v>4.8679430926044214</v>
      </c>
      <c r="Y41" s="40">
        <v>4.7418948465353159</v>
      </c>
      <c r="Z41" s="40">
        <v>1.843735285534807</v>
      </c>
      <c r="AA41" s="40">
        <v>2.6222220899143802</v>
      </c>
      <c r="AB41" s="40">
        <v>14.075795314588925</v>
      </c>
      <c r="AC41" s="40">
        <v>0.15321781903999993</v>
      </c>
      <c r="AD41" s="40">
        <v>0.90867446798219031</v>
      </c>
      <c r="AE41" s="193"/>
      <c r="AF41" s="40">
        <v>588.49</v>
      </c>
      <c r="AG41" s="40">
        <v>5335.192</v>
      </c>
      <c r="AH41" s="40">
        <v>2397.2000000000003</v>
      </c>
      <c r="AI41" s="40">
        <v>29982</v>
      </c>
      <c r="AJ41" s="40" t="s">
        <v>423</v>
      </c>
      <c r="AK41" s="40" t="s">
        <v>423</v>
      </c>
      <c r="AL41" s="148"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39" t="s">
        <v>409</v>
      </c>
      <c r="AG42" s="39" t="s">
        <v>409</v>
      </c>
      <c r="AH42" s="39" t="s">
        <v>409</v>
      </c>
      <c r="AI42" s="39" t="s">
        <v>409</v>
      </c>
      <c r="AJ42" s="39" t="s">
        <v>409</v>
      </c>
      <c r="AK42" s="39" t="s">
        <v>409</v>
      </c>
      <c r="AL42" s="146" t="s">
        <v>70</v>
      </c>
    </row>
    <row r="43" spans="1:38" s="5" customFormat="1" ht="26.25" customHeight="1" thickBot="1" x14ac:dyDescent="0.25">
      <c r="A43" s="38" t="s">
        <v>121</v>
      </c>
      <c r="B43" s="38" t="s">
        <v>130</v>
      </c>
      <c r="C43" s="38" t="s">
        <v>131</v>
      </c>
      <c r="D43" s="39"/>
      <c r="E43" s="40">
        <v>0.19882174685999987</v>
      </c>
      <c r="F43" s="40">
        <v>2.0232581165499999E-2</v>
      </c>
      <c r="G43" s="40">
        <v>0.54378205271107805</v>
      </c>
      <c r="H43" s="40" t="s">
        <v>442</v>
      </c>
      <c r="I43" s="40">
        <v>3.8821662554749989E-2</v>
      </c>
      <c r="J43" s="40">
        <v>4.0490921493249996E-2</v>
      </c>
      <c r="K43" s="40">
        <v>4.2565469493249977E-2</v>
      </c>
      <c r="L43" s="40">
        <v>4.0922899547999993E-3</v>
      </c>
      <c r="M43" s="40">
        <v>0.22521367744399995</v>
      </c>
      <c r="N43" s="40">
        <v>4.2258234105000007E-2</v>
      </c>
      <c r="O43" s="40">
        <v>6.413051510580004E-3</v>
      </c>
      <c r="P43" s="40">
        <v>2.8970826748599987E-3</v>
      </c>
      <c r="Q43" s="40">
        <v>1.3713733286000002E-3</v>
      </c>
      <c r="R43" s="40">
        <v>1.6334354878160002E-2</v>
      </c>
      <c r="S43" s="40">
        <v>6.2460379696660014E-3</v>
      </c>
      <c r="T43" s="40">
        <v>2.2098875369660043E-2</v>
      </c>
      <c r="U43" s="40">
        <v>8.2540997099999995E-4</v>
      </c>
      <c r="V43" s="40">
        <v>0.28438271049074992</v>
      </c>
      <c r="W43" s="40">
        <v>7.604327379350001E-2</v>
      </c>
      <c r="X43" s="40">
        <v>8.8478320564249983E-3</v>
      </c>
      <c r="Y43" s="40">
        <v>1.2866244270199998E-2</v>
      </c>
      <c r="Z43" s="40">
        <v>8.7681792419749948E-3</v>
      </c>
      <c r="AA43" s="40">
        <v>3.758674865174999E-3</v>
      </c>
      <c r="AB43" s="40">
        <v>3.4240930433774991E-2</v>
      </c>
      <c r="AC43" s="40">
        <v>2.527330535E-3</v>
      </c>
      <c r="AD43" s="40">
        <v>4.8221580871942483E-2</v>
      </c>
      <c r="AE43" s="193"/>
      <c r="AF43" s="40" t="s">
        <v>423</v>
      </c>
      <c r="AG43" s="40">
        <v>283.637</v>
      </c>
      <c r="AH43" s="40">
        <v>740.9</v>
      </c>
      <c r="AI43" s="40">
        <v>470</v>
      </c>
      <c r="AJ43" s="40" t="s">
        <v>441</v>
      </c>
      <c r="AK43" s="40" t="s">
        <v>423</v>
      </c>
      <c r="AL43" s="41" t="s">
        <v>70</v>
      </c>
    </row>
    <row r="44" spans="1:38" s="5" customFormat="1" ht="24.75" customHeight="1" thickBot="1" x14ac:dyDescent="0.25">
      <c r="A44" s="144" t="s">
        <v>84</v>
      </c>
      <c r="B44" s="38" t="s">
        <v>132</v>
      </c>
      <c r="C44" s="144" t="s">
        <v>133</v>
      </c>
      <c r="D44" s="145"/>
      <c r="E44" s="40">
        <v>1.8950086553889762</v>
      </c>
      <c r="F44" s="40">
        <v>0.92107698334281041</v>
      </c>
      <c r="G44" s="40">
        <v>1.722E-3</v>
      </c>
      <c r="H44" s="40">
        <v>9.1232313406478037E-4</v>
      </c>
      <c r="I44" s="40">
        <v>9.0975371789829312E-2</v>
      </c>
      <c r="J44" s="40">
        <v>9.0975371789829312E-2</v>
      </c>
      <c r="K44" s="40">
        <v>9.0975371789829312E-2</v>
      </c>
      <c r="L44" s="40">
        <v>4.4158038499359675E-2</v>
      </c>
      <c r="M44" s="40">
        <v>9.510625189233199</v>
      </c>
      <c r="N44" s="40" t="s">
        <v>423</v>
      </c>
      <c r="O44" s="40">
        <v>1.23E-3</v>
      </c>
      <c r="P44" s="40" t="s">
        <v>423</v>
      </c>
      <c r="Q44" s="40" t="s">
        <v>423</v>
      </c>
      <c r="R44" s="40">
        <v>6.1500000000000001E-3</v>
      </c>
      <c r="S44" s="40">
        <v>0.20910000000000001</v>
      </c>
      <c r="T44" s="40">
        <v>8.6100000000000013E-3</v>
      </c>
      <c r="U44" s="40">
        <v>1.23E-3</v>
      </c>
      <c r="V44" s="40">
        <v>0.123</v>
      </c>
      <c r="W44" s="40" t="s">
        <v>423</v>
      </c>
      <c r="X44" s="40">
        <v>3.6900000000000001E-3</v>
      </c>
      <c r="Y44" s="40">
        <v>6.1500000000000001E-3</v>
      </c>
      <c r="Z44" s="40" t="s">
        <v>423</v>
      </c>
      <c r="AA44" s="40" t="s">
        <v>423</v>
      </c>
      <c r="AB44" s="40">
        <v>9.8399999999999998E-3</v>
      </c>
      <c r="AC44" s="40" t="s">
        <v>423</v>
      </c>
      <c r="AD44" s="40" t="s">
        <v>423</v>
      </c>
      <c r="AE44" s="193"/>
      <c r="AF44" s="40">
        <v>5169.8130000000001</v>
      </c>
      <c r="AG44" s="40" t="s">
        <v>423</v>
      </c>
      <c r="AH44" s="40" t="s">
        <v>423</v>
      </c>
      <c r="AI44" s="40" t="s">
        <v>423</v>
      </c>
      <c r="AJ44" s="40" t="s">
        <v>423</v>
      </c>
      <c r="AK44" s="40" t="s">
        <v>423</v>
      </c>
      <c r="AL44" s="146"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8.3471368546799998E-2</v>
      </c>
      <c r="AC45" s="40" t="s">
        <v>409</v>
      </c>
      <c r="AD45" s="40" t="s">
        <v>409</v>
      </c>
      <c r="AE45" s="193"/>
      <c r="AF45" s="40" t="s">
        <v>409</v>
      </c>
      <c r="AG45" s="40" t="s">
        <v>423</v>
      </c>
      <c r="AH45" s="40" t="s">
        <v>423</v>
      </c>
      <c r="AI45" s="40" t="s">
        <v>423</v>
      </c>
      <c r="AJ45" s="40" t="s">
        <v>423</v>
      </c>
      <c r="AK45" s="40" t="s">
        <v>423</v>
      </c>
      <c r="AL45" s="146"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row>
    <row r="48" spans="1:38" s="5" customFormat="1" ht="24.75" customHeight="1" thickBot="1" x14ac:dyDescent="0.25">
      <c r="A48" s="144" t="s">
        <v>140</v>
      </c>
      <c r="B48" s="38" t="s">
        <v>11</v>
      </c>
      <c r="C48" s="144" t="s">
        <v>141</v>
      </c>
      <c r="D48" s="145"/>
      <c r="E48" s="40" t="s">
        <v>423</v>
      </c>
      <c r="F48" s="40">
        <v>8.4234000000000009</v>
      </c>
      <c r="G48" s="40" t="s">
        <v>423</v>
      </c>
      <c r="H48" s="40" t="s">
        <v>423</v>
      </c>
      <c r="I48" s="40">
        <v>0.21247200000000002</v>
      </c>
      <c r="J48" s="40">
        <v>1.381068</v>
      </c>
      <c r="K48" s="40">
        <v>2.9037839999999999</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35.859000000000002</v>
      </c>
      <c r="AL48" s="148" t="s">
        <v>142</v>
      </c>
    </row>
    <row r="49" spans="1:38" s="5" customFormat="1" ht="24.75" customHeight="1" thickBot="1" x14ac:dyDescent="0.25">
      <c r="A49" s="144" t="s">
        <v>140</v>
      </c>
      <c r="B49" s="38" t="s">
        <v>18</v>
      </c>
      <c r="C49" s="144" t="s">
        <v>143</v>
      </c>
      <c r="D49" s="145"/>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146"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row>
    <row r="51" spans="1:38" s="5" customFormat="1" ht="26.25" customHeight="1" thickBot="1" x14ac:dyDescent="0.25">
      <c r="A51" s="38" t="s">
        <v>140</v>
      </c>
      <c r="B51" s="38" t="s">
        <v>148</v>
      </c>
      <c r="C51" s="38" t="s">
        <v>149</v>
      </c>
      <c r="D51" s="39"/>
      <c r="E51" s="40" t="s">
        <v>423</v>
      </c>
      <c r="F51" s="40">
        <v>2.5000000000000001E-3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5"/>
      <c r="E52" s="40">
        <v>0.21129500000000001</v>
      </c>
      <c r="F52" s="40">
        <v>0.66407000000000005</v>
      </c>
      <c r="G52" s="40">
        <v>1.4790649999999999</v>
      </c>
      <c r="H52" s="40" t="s">
        <v>409</v>
      </c>
      <c r="I52" s="40">
        <v>1.2074E-2</v>
      </c>
      <c r="J52" s="40">
        <v>3.0185000000000003E-2</v>
      </c>
      <c r="K52" s="40">
        <v>3.6222000000000004E-2</v>
      </c>
      <c r="L52" s="40" t="s">
        <v>423</v>
      </c>
      <c r="M52" s="40">
        <v>0.24751700000000001</v>
      </c>
      <c r="N52" s="40">
        <v>1.8110999999999999E-2</v>
      </c>
      <c r="O52" s="40">
        <v>3.0184999999999999E-3</v>
      </c>
      <c r="P52" s="40">
        <v>3.6221999999999999E-3</v>
      </c>
      <c r="Q52" s="40">
        <v>6.0370000000000009E-4</v>
      </c>
      <c r="R52" s="40">
        <v>6.0370000000000009E-4</v>
      </c>
      <c r="S52" s="40">
        <v>7.2443999999999998E-3</v>
      </c>
      <c r="T52" s="40">
        <v>3.1996100000000006E-2</v>
      </c>
      <c r="U52" s="40">
        <v>6.0370000000000009E-4</v>
      </c>
      <c r="V52" s="40">
        <v>6.0369999999999998E-3</v>
      </c>
      <c r="W52" s="40">
        <v>7.2443999999999998E-3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row>
    <row r="53" spans="1:38" s="5" customFormat="1" ht="26.25" customHeight="1" thickBot="1" x14ac:dyDescent="0.25">
      <c r="A53" s="38" t="s">
        <v>140</v>
      </c>
      <c r="B53" s="38" t="s">
        <v>154</v>
      </c>
      <c r="C53" s="38" t="s">
        <v>155</v>
      </c>
      <c r="D53" s="39"/>
      <c r="E53" s="40" t="s">
        <v>423</v>
      </c>
      <c r="F53" s="40">
        <v>1.987534905</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2334.3831</v>
      </c>
      <c r="AL53" s="41" t="s">
        <v>156</v>
      </c>
    </row>
    <row r="54" spans="1:38" s="5" customFormat="1" ht="26.25" customHeight="1" thickBot="1" x14ac:dyDescent="0.25">
      <c r="A54" s="38" t="s">
        <v>140</v>
      </c>
      <c r="B54" s="38" t="s">
        <v>12</v>
      </c>
      <c r="C54" s="38" t="s">
        <v>157</v>
      </c>
      <c r="D54" s="39"/>
      <c r="E54" s="40" t="s">
        <v>423</v>
      </c>
      <c r="F54" s="40">
        <v>0.28119999999999995</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0.35762466599999998</v>
      </c>
      <c r="F55" s="40">
        <v>1.3239358E-2</v>
      </c>
      <c r="G55" s="40">
        <v>0.509946283</v>
      </c>
      <c r="H55" s="40" t="s">
        <v>423</v>
      </c>
      <c r="I55" s="40" t="s">
        <v>423</v>
      </c>
      <c r="J55" s="40" t="s">
        <v>423</v>
      </c>
      <c r="K55" s="40" t="s">
        <v>423</v>
      </c>
      <c r="L55" s="40" t="s">
        <v>423</v>
      </c>
      <c r="M55" s="40">
        <v>7.9472148000000006E-2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6622.6792000000005</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row>
    <row r="57" spans="1:38" s="5" customFormat="1" ht="26.25" customHeight="1" thickBot="1" x14ac:dyDescent="0.25">
      <c r="A57" s="38" t="s">
        <v>73</v>
      </c>
      <c r="B57" s="38" t="s">
        <v>19</v>
      </c>
      <c r="C57" s="38" t="s">
        <v>163</v>
      </c>
      <c r="D57" s="39"/>
      <c r="E57" s="40">
        <v>2.5734443260000006</v>
      </c>
      <c r="F57" s="40">
        <v>3.7326348000000009E-2</v>
      </c>
      <c r="G57" s="40">
        <v>0.77555856400000012</v>
      </c>
      <c r="H57" s="40" t="s">
        <v>442</v>
      </c>
      <c r="I57" s="40">
        <v>0.26957918000000008</v>
      </c>
      <c r="J57" s="40">
        <v>0.48524252400000006</v>
      </c>
      <c r="K57" s="40">
        <v>0.53915836000000017</v>
      </c>
      <c r="L57" s="40">
        <v>8.0873754000000027E-3</v>
      </c>
      <c r="M57" s="40">
        <v>3.0172131300000005</v>
      </c>
      <c r="N57" s="40">
        <v>0.20322122800000003</v>
      </c>
      <c r="O57" s="40">
        <v>1.6589488000000003E-2</v>
      </c>
      <c r="P57" s="40">
        <v>0.10161061400000002</v>
      </c>
      <c r="Q57" s="40">
        <v>5.4952679000000004E-2</v>
      </c>
      <c r="R57" s="40">
        <v>8.5021126000000016E-2</v>
      </c>
      <c r="S57" s="40">
        <v>0.13416748420000002</v>
      </c>
      <c r="T57" s="40">
        <v>0.10161061400000002</v>
      </c>
      <c r="U57" s="40">
        <v>5.2464255800000005E-2</v>
      </c>
      <c r="V57" s="40">
        <v>0.87924286400000007</v>
      </c>
      <c r="W57" s="40">
        <v>8.5021126000000002E-3</v>
      </c>
      <c r="X57" s="40">
        <v>1.3478959000000004E-4</v>
      </c>
      <c r="Y57" s="40">
        <v>5.8063208000000009E-4</v>
      </c>
      <c r="Z57" s="40">
        <v>1.5967382200000004E-4</v>
      </c>
      <c r="AA57" s="40">
        <v>8.9168498000000013E-5</v>
      </c>
      <c r="AB57" s="40">
        <v>9.6426399000000009E-4</v>
      </c>
      <c r="AC57" s="40">
        <v>9.5389556000000011E-3</v>
      </c>
      <c r="AD57" s="40">
        <v>0.21358965800000004</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0.14324592694300023</v>
      </c>
      <c r="F58" s="40" t="s">
        <v>442</v>
      </c>
      <c r="G58" s="40">
        <v>3.3064801252000058E-2</v>
      </c>
      <c r="H58" s="40" t="s">
        <v>423</v>
      </c>
      <c r="I58" s="40">
        <v>7.3244812900000122E-2</v>
      </c>
      <c r="J58" s="40">
        <v>0.36622406450000061</v>
      </c>
      <c r="K58" s="40">
        <v>0.94171902300000154</v>
      </c>
      <c r="L58" s="40">
        <v>3.3692613934000056E-4</v>
      </c>
      <c r="M58" s="40">
        <v>0.20299276718000034</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261.58944700000018</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0.15398330599999999</v>
      </c>
      <c r="J59" s="40">
        <v>0.17736011800000001</v>
      </c>
      <c r="K59" s="40">
        <v>0.196584177</v>
      </c>
      <c r="L59" s="40">
        <v>9.546964972E-5</v>
      </c>
      <c r="M59" s="40" t="s">
        <v>409</v>
      </c>
      <c r="N59" s="40">
        <v>1.34273756</v>
      </c>
      <c r="O59" s="40">
        <v>7.6926752399999992E-2</v>
      </c>
      <c r="P59" s="40">
        <v>1.2458259E-3</v>
      </c>
      <c r="Q59" s="40">
        <v>0.150884768</v>
      </c>
      <c r="R59" s="40">
        <v>0.18334345599999999</v>
      </c>
      <c r="S59" s="40">
        <v>2.9069270999999997E-3</v>
      </c>
      <c r="T59" s="40">
        <v>0.40467978599999999</v>
      </c>
      <c r="U59" s="40">
        <v>0.67089169500000001</v>
      </c>
      <c r="V59" s="40">
        <v>0.153651861</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965.97379999999998</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row>
    <row r="64" spans="1:38" s="5" customFormat="1" ht="24.75" customHeight="1" thickBot="1" x14ac:dyDescent="0.25">
      <c r="A64" s="144" t="s">
        <v>73</v>
      </c>
      <c r="B64" s="162" t="s">
        <v>10</v>
      </c>
      <c r="C64" s="144" t="s">
        <v>179</v>
      </c>
      <c r="D64" s="145"/>
      <c r="E64" s="40">
        <v>0.47780300000000003</v>
      </c>
      <c r="F64" s="40">
        <v>4.3002269999999995E-2</v>
      </c>
      <c r="G64" s="40" t="s">
        <v>423</v>
      </c>
      <c r="H64" s="40">
        <v>2.3890150000000002E-2</v>
      </c>
      <c r="I64" s="40" t="s">
        <v>423</v>
      </c>
      <c r="J64" s="40" t="s">
        <v>423</v>
      </c>
      <c r="K64" s="40" t="s">
        <v>423</v>
      </c>
      <c r="L64" s="40" t="s">
        <v>423</v>
      </c>
      <c r="M64" s="40">
        <v>2.8668180000000001E-3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row>
    <row r="65" spans="1:38" s="5" customFormat="1" ht="24.75" customHeight="1" thickBot="1" x14ac:dyDescent="0.25">
      <c r="A65" s="144" t="s">
        <v>73</v>
      </c>
      <c r="B65" s="38" t="s">
        <v>9</v>
      </c>
      <c r="C65" s="144" t="s">
        <v>181</v>
      </c>
      <c r="D65" s="145"/>
      <c r="E65" s="40">
        <v>0.47891530000000004</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764.39700000000005</v>
      </c>
      <c r="AL65" s="146"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1.4654429999999999E-4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row>
    <row r="69" spans="1:38" s="5" customFormat="1" ht="26.25" customHeight="1" thickBot="1" x14ac:dyDescent="0.25">
      <c r="A69" s="38" t="s">
        <v>73</v>
      </c>
      <c r="B69" s="38" t="s">
        <v>190</v>
      </c>
      <c r="C69" s="38" t="s">
        <v>191</v>
      </c>
      <c r="D69" s="44"/>
      <c r="E69" s="40" t="s">
        <v>423</v>
      </c>
      <c r="F69" s="40" t="s">
        <v>423</v>
      </c>
      <c r="G69" s="40" t="s">
        <v>423</v>
      </c>
      <c r="H69" s="40">
        <v>1.3054545</v>
      </c>
      <c r="I69" s="40" t="s">
        <v>442</v>
      </c>
      <c r="J69" s="40" t="s">
        <v>442</v>
      </c>
      <c r="K69" s="40">
        <v>0.1450505</v>
      </c>
      <c r="L69" s="40" t="s">
        <v>442</v>
      </c>
      <c r="M69" s="40">
        <v>13.054544999999999</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0.28173009999999998</v>
      </c>
      <c r="G70" s="40">
        <v>4.9191584000000066E-2</v>
      </c>
      <c r="H70" s="40">
        <v>2.6315669999999999E-2</v>
      </c>
      <c r="I70" s="40">
        <v>4.9698720000000002E-2</v>
      </c>
      <c r="J70" s="40">
        <v>6.7584959999999999E-2</v>
      </c>
      <c r="K70" s="40">
        <v>1.9394687000000002</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2622.7197999999999</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row>
    <row r="72" spans="1:38" s="5" customFormat="1" ht="24.75" customHeight="1" thickBot="1" x14ac:dyDescent="0.25">
      <c r="A72" s="144" t="s">
        <v>73</v>
      </c>
      <c r="B72" s="38" t="s">
        <v>6</v>
      </c>
      <c r="C72" s="144" t="s">
        <v>197</v>
      </c>
      <c r="D72" s="145"/>
      <c r="E72" s="40">
        <v>7.059E-2</v>
      </c>
      <c r="F72" s="40">
        <v>3.0858E-2</v>
      </c>
      <c r="G72" s="40">
        <v>3.2579999999999998E-2</v>
      </c>
      <c r="H72" s="40" t="s">
        <v>423</v>
      </c>
      <c r="I72" s="40">
        <v>1.1403E-2</v>
      </c>
      <c r="J72" s="40">
        <v>1.3032E-2</v>
      </c>
      <c r="K72" s="40">
        <v>2.385E-2</v>
      </c>
      <c r="L72" s="40">
        <v>4.1050800000000003E-5</v>
      </c>
      <c r="M72" s="40">
        <v>0.92310000000000003</v>
      </c>
      <c r="N72" s="40">
        <v>1.4117999999999999</v>
      </c>
      <c r="O72" s="40">
        <v>0.1086</v>
      </c>
      <c r="P72" s="40">
        <v>2.7150000000000001E-2</v>
      </c>
      <c r="Q72" s="40">
        <v>8.1449999999999995E-3</v>
      </c>
      <c r="R72" s="40">
        <v>5.4300000000000001E-2</v>
      </c>
      <c r="S72" s="40">
        <v>1.086E-2</v>
      </c>
      <c r="T72" s="40">
        <v>0.38009999999999999</v>
      </c>
      <c r="U72" s="40" t="s">
        <v>423</v>
      </c>
      <c r="V72" s="40">
        <v>1.9547999999999999</v>
      </c>
      <c r="W72" s="40">
        <v>1.629</v>
      </c>
      <c r="X72" s="40" t="s">
        <v>423</v>
      </c>
      <c r="Y72" s="40" t="s">
        <v>423</v>
      </c>
      <c r="Z72" s="40" t="s">
        <v>423</v>
      </c>
      <c r="AA72" s="40" t="s">
        <v>423</v>
      </c>
      <c r="AB72" s="40">
        <v>0.26063999999999998</v>
      </c>
      <c r="AC72" s="40" t="s">
        <v>441</v>
      </c>
      <c r="AD72" s="40">
        <v>1.3574999999999999</v>
      </c>
      <c r="AE72" s="193"/>
      <c r="AF72" s="40" t="s">
        <v>423</v>
      </c>
      <c r="AG72" s="40" t="s">
        <v>423</v>
      </c>
      <c r="AH72" s="40" t="s">
        <v>423</v>
      </c>
      <c r="AI72" s="40" t="s">
        <v>423</v>
      </c>
      <c r="AJ72" s="40" t="s">
        <v>423</v>
      </c>
      <c r="AK72" s="40">
        <v>1383</v>
      </c>
      <c r="AL72" s="148" t="s">
        <v>198</v>
      </c>
    </row>
    <row r="73" spans="1:38" s="5" customFormat="1" ht="26.25" customHeight="1" thickBot="1" x14ac:dyDescent="0.25">
      <c r="A73" s="38" t="s">
        <v>73</v>
      </c>
      <c r="B73" s="38" t="s">
        <v>7</v>
      </c>
      <c r="C73" s="38" t="s">
        <v>199</v>
      </c>
      <c r="D73" s="39"/>
      <c r="E73" s="40" t="s">
        <v>442</v>
      </c>
      <c r="F73" s="40" t="s">
        <v>442</v>
      </c>
      <c r="G73" s="40" t="s">
        <v>442</v>
      </c>
      <c r="H73" s="40" t="s">
        <v>442</v>
      </c>
      <c r="I73" s="40">
        <v>8.9291999999999991E-6</v>
      </c>
      <c r="J73" s="40">
        <v>1.2649699999999999E-5</v>
      </c>
      <c r="K73" s="40">
        <v>1.4882000000000001E-5</v>
      </c>
      <c r="L73" s="40">
        <v>8.9291999999999998E-7</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4.3968264999999999E-2</v>
      </c>
      <c r="J74" s="40">
        <v>0.11191922</v>
      </c>
      <c r="K74" s="40">
        <v>0.15988459999999999</v>
      </c>
      <c r="L74" s="40">
        <v>1.0112700949999999E-3</v>
      </c>
      <c r="M74" s="40" t="s">
        <v>442</v>
      </c>
      <c r="N74" s="40" t="s">
        <v>442</v>
      </c>
      <c r="O74" s="40" t="s">
        <v>442</v>
      </c>
      <c r="P74" s="40" t="s">
        <v>442</v>
      </c>
      <c r="Q74" s="40" t="s">
        <v>442</v>
      </c>
      <c r="R74" s="40" t="s">
        <v>442</v>
      </c>
      <c r="S74" s="40" t="s">
        <v>442</v>
      </c>
      <c r="T74" s="40" t="s">
        <v>442</v>
      </c>
      <c r="U74" s="40" t="s">
        <v>442</v>
      </c>
      <c r="V74" s="40" t="s">
        <v>442</v>
      </c>
      <c r="W74" s="40">
        <v>2.7979805</v>
      </c>
      <c r="X74" s="40" t="s">
        <v>442</v>
      </c>
      <c r="Y74" s="40" t="s">
        <v>442</v>
      </c>
      <c r="Z74" s="40" t="s">
        <v>442</v>
      </c>
      <c r="AA74" s="40" t="s">
        <v>442</v>
      </c>
      <c r="AB74" s="40" t="s">
        <v>442</v>
      </c>
      <c r="AC74" s="40">
        <v>0.39971150000000005</v>
      </c>
      <c r="AD74" s="40" t="s">
        <v>442</v>
      </c>
      <c r="AE74" s="193"/>
      <c r="AF74" s="40" t="s">
        <v>409</v>
      </c>
      <c r="AG74" s="40" t="s">
        <v>441</v>
      </c>
      <c r="AH74" s="40" t="s">
        <v>409</v>
      </c>
      <c r="AI74" s="40" t="s">
        <v>441</v>
      </c>
      <c r="AJ74" s="40" t="s">
        <v>441</v>
      </c>
      <c r="AK74" s="40">
        <v>79.942300000000003</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row>
    <row r="76" spans="1:38" s="5" customFormat="1" ht="26.25" customHeight="1" thickBot="1" x14ac:dyDescent="0.25">
      <c r="A76" s="38" t="s">
        <v>73</v>
      </c>
      <c r="B76" s="38" t="s">
        <v>17</v>
      </c>
      <c r="C76" s="38" t="s">
        <v>206</v>
      </c>
      <c r="D76" s="39"/>
      <c r="E76" s="40" t="s">
        <v>409</v>
      </c>
      <c r="F76" s="40" t="s">
        <v>442</v>
      </c>
      <c r="G76" s="40">
        <v>1.0112162500000001</v>
      </c>
      <c r="H76" s="40" t="s">
        <v>442</v>
      </c>
      <c r="I76" s="40">
        <v>7.0405500000000005E-3</v>
      </c>
      <c r="J76" s="40">
        <v>1.4955281000000001E-2</v>
      </c>
      <c r="K76" s="40">
        <v>1.8607820000000001E-2</v>
      </c>
      <c r="L76" s="40" t="s">
        <v>442</v>
      </c>
      <c r="M76" s="40" t="s">
        <v>442</v>
      </c>
      <c r="N76" s="40">
        <v>3.9707976</v>
      </c>
      <c r="O76" s="40">
        <v>2.9263300000000003E-2</v>
      </c>
      <c r="P76" s="40">
        <v>5.5220000000000005E-2</v>
      </c>
      <c r="Q76" s="40">
        <v>1.8202800000000002E-2</v>
      </c>
      <c r="R76" s="40" t="s">
        <v>442</v>
      </c>
      <c r="S76" s="40" t="s">
        <v>442</v>
      </c>
      <c r="T76" s="40" t="s">
        <v>442</v>
      </c>
      <c r="U76" s="40" t="s">
        <v>442</v>
      </c>
      <c r="V76" s="40">
        <v>2.5555783000000003E-3</v>
      </c>
      <c r="W76" s="40">
        <v>0.45093620000000001</v>
      </c>
      <c r="X76" s="40" t="s">
        <v>442</v>
      </c>
      <c r="Y76" s="40" t="s">
        <v>442</v>
      </c>
      <c r="Z76" s="40" t="s">
        <v>442</v>
      </c>
      <c r="AA76" s="40" t="s">
        <v>442</v>
      </c>
      <c r="AB76" s="40" t="s">
        <v>442</v>
      </c>
      <c r="AC76" s="40" t="s">
        <v>442</v>
      </c>
      <c r="AD76" s="40">
        <v>2.1711910000000005E-4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0.47555861863999999</v>
      </c>
      <c r="H77" s="40" t="s">
        <v>442</v>
      </c>
      <c r="I77" s="40">
        <v>5.318369632E-3</v>
      </c>
      <c r="J77" s="40">
        <v>5.9831507859999999E-3</v>
      </c>
      <c r="K77" s="40">
        <v>6.647931939999999E-3</v>
      </c>
      <c r="L77" s="40" t="s">
        <v>442</v>
      </c>
      <c r="M77" s="40" t="s">
        <v>442</v>
      </c>
      <c r="N77" s="40">
        <v>0.221590708</v>
      </c>
      <c r="O77" s="40">
        <v>3.1028538519999999E-2</v>
      </c>
      <c r="P77" s="40">
        <v>0.1107668493</v>
      </c>
      <c r="Q77" s="40">
        <v>7.3862566000000001E-3</v>
      </c>
      <c r="R77" s="40" t="s">
        <v>442</v>
      </c>
      <c r="S77" s="40" t="s">
        <v>442</v>
      </c>
      <c r="T77" s="40" t="s">
        <v>442</v>
      </c>
      <c r="U77" s="40" t="s">
        <v>442</v>
      </c>
      <c r="V77" s="40">
        <v>1.5512764259999998</v>
      </c>
      <c r="W77" s="40">
        <v>0.36952352999999999</v>
      </c>
      <c r="X77" s="40" t="s">
        <v>442</v>
      </c>
      <c r="Y77" s="40" t="s">
        <v>442</v>
      </c>
      <c r="Z77" s="40" t="s">
        <v>442</v>
      </c>
      <c r="AA77" s="40" t="s">
        <v>442</v>
      </c>
      <c r="AB77" s="40" t="s">
        <v>442</v>
      </c>
      <c r="AC77" s="40" t="s">
        <v>442</v>
      </c>
      <c r="AD77" s="40">
        <v>6.6460242019999999E-5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2.0756830000000002</v>
      </c>
      <c r="H78" s="40" t="s">
        <v>442</v>
      </c>
      <c r="I78" s="40">
        <v>1.0551089230769233E-2</v>
      </c>
      <c r="J78" s="40">
        <v>1.3573144615384615E-2</v>
      </c>
      <c r="K78" s="40">
        <v>1.6595199999999997E-2</v>
      </c>
      <c r="L78" s="40">
        <v>5.2755446153846168E-6</v>
      </c>
      <c r="M78" s="40" t="s">
        <v>409</v>
      </c>
      <c r="N78" s="40">
        <v>1.1397969230769232</v>
      </c>
      <c r="O78" s="40">
        <v>0.96732904615384607</v>
      </c>
      <c r="P78" s="40">
        <v>1.5591692307692308E-3</v>
      </c>
      <c r="Q78" s="40">
        <v>0.1832083076923077</v>
      </c>
      <c r="R78" s="40">
        <v>1.1136923076923078</v>
      </c>
      <c r="S78" s="40">
        <v>2.411609846153846</v>
      </c>
      <c r="T78" s="40">
        <v>0.89491147015384609</v>
      </c>
      <c r="U78" s="40" t="s">
        <v>442</v>
      </c>
      <c r="V78" s="40" t="s">
        <v>442</v>
      </c>
      <c r="W78" s="40">
        <v>3.1281780000000001E-3</v>
      </c>
      <c r="X78" s="40" t="s">
        <v>442</v>
      </c>
      <c r="Y78" s="40" t="s">
        <v>442</v>
      </c>
      <c r="Z78" s="40" t="s">
        <v>442</v>
      </c>
      <c r="AA78" s="40" t="s">
        <v>442</v>
      </c>
      <c r="AB78" s="40" t="s">
        <v>442</v>
      </c>
      <c r="AC78" s="40" t="s">
        <v>442</v>
      </c>
      <c r="AD78" s="40">
        <v>1.6663680000000001E-4</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row>
    <row r="81" spans="1:38"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row>
    <row r="82" spans="1:38" s="5" customFormat="1" ht="24.75" customHeight="1" thickBot="1" x14ac:dyDescent="0.25">
      <c r="A82" s="144" t="s">
        <v>222</v>
      </c>
      <c r="B82" s="38" t="s">
        <v>223</v>
      </c>
      <c r="C82" s="149" t="s">
        <v>224</v>
      </c>
      <c r="D82" s="145"/>
      <c r="E82" s="40" t="s">
        <v>423</v>
      </c>
      <c r="F82" s="40">
        <v>12.642536020242297</v>
      </c>
      <c r="G82" s="40" t="s">
        <v>423</v>
      </c>
      <c r="H82" s="40" t="s">
        <v>423</v>
      </c>
      <c r="I82" s="40" t="s">
        <v>442</v>
      </c>
      <c r="J82" s="40" t="s">
        <v>423</v>
      </c>
      <c r="K82" s="40" t="s">
        <v>423</v>
      </c>
      <c r="L82" s="40" t="s">
        <v>423</v>
      </c>
      <c r="M82" s="40" t="s">
        <v>423</v>
      </c>
      <c r="N82" s="40" t="s">
        <v>423</v>
      </c>
      <c r="O82" s="40" t="s">
        <v>423</v>
      </c>
      <c r="P82" s="40">
        <v>3.2396022484196002E-10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5.7850040150350009E-2</v>
      </c>
      <c r="AL82" s="148" t="s">
        <v>456</v>
      </c>
    </row>
    <row r="83" spans="1:38" s="5" customFormat="1" ht="24.75" customHeight="1" thickBot="1" x14ac:dyDescent="0.25">
      <c r="A83" s="144" t="s">
        <v>222</v>
      </c>
      <c r="B83" s="162" t="s">
        <v>226</v>
      </c>
      <c r="C83" s="149" t="s">
        <v>227</v>
      </c>
      <c r="D83" s="145"/>
      <c r="E83" s="40">
        <v>0.17998215460000011</v>
      </c>
      <c r="F83" s="40">
        <v>7.5835177499999989E-2</v>
      </c>
      <c r="G83" s="40">
        <v>8.9485509450000014E-2</v>
      </c>
      <c r="H83" s="40" t="s">
        <v>423</v>
      </c>
      <c r="I83" s="40">
        <v>0.34571687479999996</v>
      </c>
      <c r="J83" s="40">
        <v>6.9143374960000017</v>
      </c>
      <c r="K83" s="40">
        <v>51.466059444000003</v>
      </c>
      <c r="L83" s="40">
        <v>1.9705861863599999E-2</v>
      </c>
      <c r="M83" s="40">
        <v>1.0111357000000003</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5055.6784999999991</v>
      </c>
      <c r="AL83" s="165" t="s">
        <v>451</v>
      </c>
    </row>
    <row r="84" spans="1:38" s="5" customFormat="1" ht="26.25" customHeight="1" thickBot="1" x14ac:dyDescent="0.25">
      <c r="A84" s="38" t="s">
        <v>73</v>
      </c>
      <c r="B84" s="162" t="s">
        <v>228</v>
      </c>
      <c r="C84" s="43" t="s">
        <v>229</v>
      </c>
      <c r="D84" s="39"/>
      <c r="E84" s="40" t="s">
        <v>423</v>
      </c>
      <c r="F84" s="40">
        <v>5.5279769999999999E-3</v>
      </c>
      <c r="G84" s="40" t="s">
        <v>423</v>
      </c>
      <c r="H84" s="40" t="s">
        <v>423</v>
      </c>
      <c r="I84" s="40">
        <v>3.401832E-3</v>
      </c>
      <c r="J84" s="40">
        <v>1.7009159999999999E-2</v>
      </c>
      <c r="K84" s="40">
        <v>6.8036639999999995E-2</v>
      </c>
      <c r="L84" s="40">
        <v>4.4223816000000002E-7</v>
      </c>
      <c r="M84" s="40">
        <v>4.0396755E-4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6.0747</v>
      </c>
      <c r="AL84" s="41" t="s">
        <v>147</v>
      </c>
    </row>
    <row r="85" spans="1:38" s="5" customFormat="1" ht="24.75" customHeight="1" thickBot="1" x14ac:dyDescent="0.25">
      <c r="A85" s="144" t="s">
        <v>73</v>
      </c>
      <c r="B85" s="38" t="s">
        <v>230</v>
      </c>
      <c r="C85" s="149" t="s">
        <v>452</v>
      </c>
      <c r="D85" s="145"/>
      <c r="E85" s="40" t="s">
        <v>423</v>
      </c>
      <c r="F85" s="40">
        <v>1.4233368400000002</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5.1355999999999993</v>
      </c>
      <c r="AL85" s="148" t="s">
        <v>232</v>
      </c>
    </row>
    <row r="86" spans="1:38" s="5" customFormat="1" ht="24.75" customHeight="1" thickBot="1" x14ac:dyDescent="0.25">
      <c r="A86" s="144" t="s">
        <v>222</v>
      </c>
      <c r="B86" s="38" t="s">
        <v>233</v>
      </c>
      <c r="C86" s="149" t="s">
        <v>234</v>
      </c>
      <c r="D86" s="145"/>
      <c r="E86" s="40" t="s">
        <v>423</v>
      </c>
      <c r="F86" s="40">
        <v>8.0644999999999994E-2</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0.1135</v>
      </c>
      <c r="AL86" s="148" t="s">
        <v>225</v>
      </c>
    </row>
    <row r="87" spans="1:38" s="5" customFormat="1" ht="24.75" customHeight="1" thickBot="1" x14ac:dyDescent="0.25">
      <c r="A87" s="144" t="s">
        <v>222</v>
      </c>
      <c r="B87" s="38" t="s">
        <v>235</v>
      </c>
      <c r="C87" s="149" t="s">
        <v>236</v>
      </c>
      <c r="D87" s="145"/>
      <c r="E87" s="40" t="s">
        <v>423</v>
      </c>
      <c r="F87" s="40">
        <v>1.9647000000000002E-3</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1.11E-2</v>
      </c>
      <c r="AL87" s="148" t="s">
        <v>225</v>
      </c>
    </row>
    <row r="88" spans="1:38" s="5" customFormat="1" ht="24.75" customHeight="1" thickBot="1" x14ac:dyDescent="0.25">
      <c r="A88" s="144" t="s">
        <v>222</v>
      </c>
      <c r="B88" s="38" t="s">
        <v>237</v>
      </c>
      <c r="C88" s="149" t="s">
        <v>238</v>
      </c>
      <c r="D88" s="145"/>
      <c r="E88" s="40" t="s">
        <v>423</v>
      </c>
      <c r="F88" s="40">
        <v>0.50216824999999998</v>
      </c>
      <c r="G88" s="40" t="s">
        <v>423</v>
      </c>
      <c r="H88" s="40" t="s">
        <v>423</v>
      </c>
      <c r="I88" s="40" t="s">
        <v>442</v>
      </c>
      <c r="J88" s="40" t="s">
        <v>423</v>
      </c>
      <c r="K88" s="40">
        <v>0.302568</v>
      </c>
      <c r="L88" s="40" t="s">
        <v>423</v>
      </c>
      <c r="M88" s="40" t="s">
        <v>423</v>
      </c>
      <c r="N88" s="40" t="s">
        <v>423</v>
      </c>
      <c r="O88" s="40">
        <v>2.5214000000000004E-9</v>
      </c>
      <c r="P88" s="40" t="s">
        <v>442</v>
      </c>
      <c r="Q88" s="40">
        <v>1.2607000000000002E-8</v>
      </c>
      <c r="R88" s="40">
        <v>1.5128399999999999E-7</v>
      </c>
      <c r="S88" s="40" t="s">
        <v>423</v>
      </c>
      <c r="T88" s="40">
        <v>1.2607000000000001E-6</v>
      </c>
      <c r="U88" s="40">
        <v>1.2607000000000002E-8</v>
      </c>
      <c r="V88" s="40" t="s">
        <v>423</v>
      </c>
      <c r="W88" s="40" t="s">
        <v>423</v>
      </c>
      <c r="X88" s="40">
        <v>0.100856</v>
      </c>
      <c r="Y88" s="40" t="s">
        <v>423</v>
      </c>
      <c r="Z88" s="40" t="s">
        <v>423</v>
      </c>
      <c r="AA88" s="40" t="s">
        <v>423</v>
      </c>
      <c r="AB88" s="40">
        <v>0.100856</v>
      </c>
      <c r="AC88" s="40" t="s">
        <v>423</v>
      </c>
      <c r="AD88" s="40" t="s">
        <v>423</v>
      </c>
      <c r="AE88" s="193"/>
      <c r="AF88" s="40" t="s">
        <v>423</v>
      </c>
      <c r="AG88" s="40" t="s">
        <v>423</v>
      </c>
      <c r="AH88" s="40" t="s">
        <v>423</v>
      </c>
      <c r="AI88" s="40" t="s">
        <v>423</v>
      </c>
      <c r="AJ88" s="40" t="s">
        <v>423</v>
      </c>
      <c r="AK88" s="40">
        <v>65.248509999999996</v>
      </c>
      <c r="AL88" s="148" t="s">
        <v>225</v>
      </c>
    </row>
    <row r="89" spans="1:38" s="5" customFormat="1" ht="24.75" customHeight="1" thickBot="1" x14ac:dyDescent="0.25">
      <c r="A89" s="144" t="s">
        <v>222</v>
      </c>
      <c r="B89" s="38" t="s">
        <v>239</v>
      </c>
      <c r="C89" s="149" t="s">
        <v>240</v>
      </c>
      <c r="D89" s="145"/>
      <c r="E89" s="40" t="s">
        <v>423</v>
      </c>
      <c r="F89" s="40">
        <v>0.88753400000000005</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1.2158</v>
      </c>
      <c r="AL89" s="148" t="s">
        <v>225</v>
      </c>
    </row>
    <row r="90" spans="1:38" s="46" customFormat="1" ht="24.75" customHeight="1" thickBot="1" x14ac:dyDescent="0.25">
      <c r="A90" s="144" t="s">
        <v>222</v>
      </c>
      <c r="B90" s="38" t="s">
        <v>241</v>
      </c>
      <c r="C90" s="149" t="s">
        <v>242</v>
      </c>
      <c r="D90" s="145"/>
      <c r="E90" s="40">
        <v>3.1990076094000001E-2</v>
      </c>
      <c r="F90" s="40">
        <v>1.6713705585612002</v>
      </c>
      <c r="G90" s="40">
        <v>1.65389394E-3</v>
      </c>
      <c r="H90" s="40">
        <v>7.3426613709500002E-2</v>
      </c>
      <c r="I90" s="40">
        <v>0.93680664289518001</v>
      </c>
      <c r="J90" s="40">
        <v>1.1663643589982402</v>
      </c>
      <c r="K90" s="40">
        <v>1.3193907461800101</v>
      </c>
      <c r="L90" s="40">
        <v>8.8876484505393609E-11</v>
      </c>
      <c r="M90" s="40">
        <v>0.97880878819299999</v>
      </c>
      <c r="N90" s="40">
        <v>0.42935524800000002</v>
      </c>
      <c r="O90" s="40">
        <v>9.6353581182000006E-2</v>
      </c>
      <c r="P90" s="40">
        <v>3.1215879000000003E-5</v>
      </c>
      <c r="Q90" s="40">
        <v>7.2837051000000012E-4</v>
      </c>
      <c r="R90" s="40">
        <v>8.5432931999999996E-3</v>
      </c>
      <c r="S90" s="40">
        <v>0.33869833162200003</v>
      </c>
      <c r="T90" s="40">
        <v>5.8892993832000001E-2</v>
      </c>
      <c r="U90" s="40" t="s">
        <v>442</v>
      </c>
      <c r="V90" s="40">
        <v>0.19015975181099998</v>
      </c>
      <c r="W90" s="40">
        <v>1.7693159930000002E-3</v>
      </c>
      <c r="X90" s="40">
        <v>2.4749474022300001E-3</v>
      </c>
      <c r="Y90" s="40">
        <v>1.05412888685E-3</v>
      </c>
      <c r="Z90" s="40">
        <v>1.05412888685E-3</v>
      </c>
      <c r="AA90" s="40">
        <v>1.05412888685E-3</v>
      </c>
      <c r="AB90" s="40">
        <v>5.6373340627799999E-3</v>
      </c>
      <c r="AC90" s="40" t="s">
        <v>442</v>
      </c>
      <c r="AD90" s="40" t="s">
        <v>442</v>
      </c>
      <c r="AE90" s="193"/>
      <c r="AF90" s="40" t="s">
        <v>423</v>
      </c>
      <c r="AG90" s="40" t="s">
        <v>423</v>
      </c>
      <c r="AH90" s="40" t="s">
        <v>423</v>
      </c>
      <c r="AI90" s="40" t="s">
        <v>423</v>
      </c>
      <c r="AJ90" s="40" t="s">
        <v>423</v>
      </c>
      <c r="AK90" s="40">
        <v>784.50910693000003</v>
      </c>
      <c r="AL90" s="146" t="s">
        <v>147</v>
      </c>
    </row>
    <row r="91" spans="1:38" s="143" customFormat="1" ht="26.25" customHeight="1" thickBot="1" x14ac:dyDescent="0.25">
      <c r="A91" s="142" t="s">
        <v>222</v>
      </c>
      <c r="B91" s="142" t="s">
        <v>243</v>
      </c>
      <c r="C91" s="142" t="s">
        <v>244</v>
      </c>
      <c r="D91" s="39"/>
      <c r="E91" s="40" t="s">
        <v>423</v>
      </c>
      <c r="F91" s="40" t="s">
        <v>423</v>
      </c>
      <c r="G91" s="40">
        <v>2.4973611905562281E-2</v>
      </c>
      <c r="H91" s="40" t="s">
        <v>423</v>
      </c>
      <c r="I91" s="40" t="s">
        <v>442</v>
      </c>
      <c r="J91" s="40" t="s">
        <v>442</v>
      </c>
      <c r="K91" s="40" t="s">
        <v>442</v>
      </c>
      <c r="L91" s="40" t="s">
        <v>442</v>
      </c>
      <c r="M91" s="40" t="s">
        <v>423</v>
      </c>
      <c r="N91" s="40">
        <v>2.0624973016534026E-4</v>
      </c>
      <c r="O91" s="40">
        <v>2.8328276191384075E-2</v>
      </c>
      <c r="P91" s="40" t="s">
        <v>442</v>
      </c>
      <c r="Q91" s="40" t="s">
        <v>442</v>
      </c>
      <c r="R91" s="40">
        <v>0.11927695238477513</v>
      </c>
      <c r="S91" s="40">
        <v>4.8332015080914044</v>
      </c>
      <c r="T91" s="40">
        <v>0.19811156310158734</v>
      </c>
      <c r="U91" s="40">
        <v>2.8204029365983263E-2</v>
      </c>
      <c r="V91" s="40">
        <v>2.7967960397721745</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0.28520566470000003</v>
      </c>
      <c r="F92" s="40">
        <v>0.19192415652</v>
      </c>
      <c r="G92" s="40">
        <v>0.57041132940000006</v>
      </c>
      <c r="H92" s="40" t="s">
        <v>442</v>
      </c>
      <c r="I92" s="40">
        <v>0.11136226626000001</v>
      </c>
      <c r="J92" s="40">
        <v>0.14848302167999999</v>
      </c>
      <c r="K92" s="40">
        <v>0.18560377710000001</v>
      </c>
      <c r="L92" s="40">
        <v>2.8954189227599998E-3</v>
      </c>
      <c r="M92" s="40">
        <v>0.47301039225000002</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5.7243082262150011</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1181876.83308</v>
      </c>
      <c r="AL93" s="41" t="s">
        <v>250</v>
      </c>
    </row>
    <row r="94" spans="1:38"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row>
    <row r="95" spans="1:38"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row>
    <row r="96" spans="1:38"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row>
    <row r="99" spans="1:38" s="5" customFormat="1" ht="26.25" customHeight="1" thickBot="1" x14ac:dyDescent="0.25">
      <c r="A99" s="38" t="s">
        <v>261</v>
      </c>
      <c r="B99" s="38" t="s">
        <v>262</v>
      </c>
      <c r="C99" s="38" t="s">
        <v>263</v>
      </c>
      <c r="D99" s="44"/>
      <c r="E99" s="40">
        <v>6.0631731595388698E-2</v>
      </c>
      <c r="F99" s="40">
        <v>4.1727153078247046</v>
      </c>
      <c r="G99" s="40" t="s">
        <v>423</v>
      </c>
      <c r="H99" s="40">
        <v>7.0498836644575258</v>
      </c>
      <c r="I99" s="40">
        <v>0.10134726654999998</v>
      </c>
      <c r="J99" s="40">
        <v>0.15572872665000001</v>
      </c>
      <c r="K99" s="40">
        <v>0.34112006789999999</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285.767</v>
      </c>
      <c r="AL99" s="41" t="s">
        <v>264</v>
      </c>
    </row>
    <row r="100" spans="1:38" s="5" customFormat="1" ht="26.25" customHeight="1" thickBot="1" x14ac:dyDescent="0.25">
      <c r="A100" s="38" t="s">
        <v>261</v>
      </c>
      <c r="B100" s="38" t="s">
        <v>265</v>
      </c>
      <c r="C100" s="38" t="s">
        <v>266</v>
      </c>
      <c r="D100" s="44"/>
      <c r="E100" s="40">
        <v>4.240710776463924E-2</v>
      </c>
      <c r="F100" s="40">
        <v>1.8479890881230561</v>
      </c>
      <c r="G100" s="40" t="s">
        <v>423</v>
      </c>
      <c r="H100" s="40">
        <v>4.2823082248373971</v>
      </c>
      <c r="I100" s="40">
        <v>3.3543160299999999E-2</v>
      </c>
      <c r="J100" s="40">
        <v>5.1293751775000007E-2</v>
      </c>
      <c r="K100" s="40">
        <v>0.111143594825</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265.73700000000002</v>
      </c>
      <c r="AL100" s="41" t="s">
        <v>264</v>
      </c>
    </row>
    <row r="101" spans="1:38" s="5" customFormat="1" ht="26.25" customHeight="1" thickBot="1" x14ac:dyDescent="0.25">
      <c r="A101" s="38" t="s">
        <v>261</v>
      </c>
      <c r="B101" s="38" t="s">
        <v>267</v>
      </c>
      <c r="C101" s="38" t="s">
        <v>268</v>
      </c>
      <c r="D101" s="44"/>
      <c r="E101" s="40">
        <v>5.5961325449783828E-2</v>
      </c>
      <c r="F101" s="40">
        <v>0.22537645650000002</v>
      </c>
      <c r="G101" s="40" t="s">
        <v>423</v>
      </c>
      <c r="H101" s="40">
        <v>1.6490216709372054</v>
      </c>
      <c r="I101" s="40">
        <v>9.3351194999999991E-3</v>
      </c>
      <c r="J101" s="40">
        <v>2.8005358499999997E-2</v>
      </c>
      <c r="K101" s="40">
        <v>6.5345836500000004E-2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1333.5885000000001</v>
      </c>
      <c r="AL101" s="41" t="s">
        <v>264</v>
      </c>
    </row>
    <row r="102" spans="1:38" s="5" customFormat="1" ht="26.25" customHeight="1" thickBot="1" x14ac:dyDescent="0.25">
      <c r="A102" s="38" t="s">
        <v>261</v>
      </c>
      <c r="B102" s="38" t="s">
        <v>269</v>
      </c>
      <c r="C102" s="38" t="s">
        <v>270</v>
      </c>
      <c r="D102" s="44"/>
      <c r="E102" s="40">
        <v>8.9681446605151174E-3</v>
      </c>
      <c r="F102" s="40">
        <v>0.38302831500000001</v>
      </c>
      <c r="G102" s="40" t="s">
        <v>423</v>
      </c>
      <c r="H102" s="40">
        <v>2.1938837920766638</v>
      </c>
      <c r="I102" s="40">
        <v>2.5977732185886404E-4</v>
      </c>
      <c r="J102" s="40">
        <v>5.8023164199655763E-3</v>
      </c>
      <c r="K102" s="40">
        <v>3.9276438691910498E-2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576.59100000000001</v>
      </c>
      <c r="AL102" s="41" t="s">
        <v>264</v>
      </c>
    </row>
    <row r="103" spans="1:38" s="5" customFormat="1" ht="26.25" customHeight="1" thickBot="1" x14ac:dyDescent="0.25">
      <c r="A103" s="38" t="s">
        <v>261</v>
      </c>
      <c r="B103" s="38" t="s">
        <v>271</v>
      </c>
      <c r="C103" s="38" t="s">
        <v>272</v>
      </c>
      <c r="D103" s="44"/>
      <c r="E103" s="40">
        <v>2.4598481635382599E-4</v>
      </c>
      <c r="F103" s="40">
        <v>4.3376347000000003E-2</v>
      </c>
      <c r="G103" s="40" t="s">
        <v>423</v>
      </c>
      <c r="H103" s="40">
        <v>2.7042418492929293E-2</v>
      </c>
      <c r="I103" s="40">
        <v>2.7661319840000002E-3</v>
      </c>
      <c r="J103" s="40">
        <v>4.2120646119999999E-3</v>
      </c>
      <c r="K103" s="40">
        <v>9.1156622200000009E-3</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10.199</v>
      </c>
      <c r="AL103" s="41" t="s">
        <v>264</v>
      </c>
    </row>
    <row r="104" spans="1:38" s="5" customFormat="1" ht="26.25" customHeight="1" thickBot="1" x14ac:dyDescent="0.25">
      <c r="A104" s="38" t="s">
        <v>261</v>
      </c>
      <c r="B104" s="38" t="s">
        <v>273</v>
      </c>
      <c r="C104" s="38" t="s">
        <v>274</v>
      </c>
      <c r="D104" s="44"/>
      <c r="E104" s="40">
        <v>2.0153989575692952E-2</v>
      </c>
      <c r="F104" s="40">
        <v>0.15435157299999999</v>
      </c>
      <c r="G104" s="40" t="s">
        <v>423</v>
      </c>
      <c r="H104" s="40">
        <v>0.48223365794520529</v>
      </c>
      <c r="I104" s="40">
        <v>4.6818078600000001E-4</v>
      </c>
      <c r="J104" s="40">
        <v>1.4045423579999998E-3</v>
      </c>
      <c r="K104" s="40">
        <v>3.2772655020000003E-3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284.78149999999999</v>
      </c>
      <c r="AL104" s="41" t="s">
        <v>264</v>
      </c>
    </row>
    <row r="105" spans="1:38" s="5" customFormat="1" ht="26.25" customHeight="1" thickBot="1" x14ac:dyDescent="0.25">
      <c r="A105" s="38" t="s">
        <v>261</v>
      </c>
      <c r="B105" s="38" t="s">
        <v>275</v>
      </c>
      <c r="C105" s="38" t="s">
        <v>276</v>
      </c>
      <c r="D105" s="44"/>
      <c r="E105" s="40">
        <v>8.2751254442046968E-3</v>
      </c>
      <c r="F105" s="40">
        <v>0.21487441684570316</v>
      </c>
      <c r="G105" s="40" t="s">
        <v>423</v>
      </c>
      <c r="H105" s="40">
        <v>0.24006979084155419</v>
      </c>
      <c r="I105" s="40">
        <v>3.4705611074531254E-3</v>
      </c>
      <c r="J105" s="40">
        <v>5.4537388831406254E-3</v>
      </c>
      <c r="K105" s="40">
        <v>1.1899066654124999E-2</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50.263021484375003</v>
      </c>
      <c r="AL105" s="41" t="s">
        <v>264</v>
      </c>
    </row>
    <row r="106" spans="1:38" s="5" customFormat="1" ht="26.25" customHeight="1" thickBot="1" x14ac:dyDescent="0.25">
      <c r="A106" s="38" t="s">
        <v>261</v>
      </c>
      <c r="B106" s="38" t="s">
        <v>277</v>
      </c>
      <c r="C106" s="38" t="s">
        <v>278</v>
      </c>
      <c r="D106" s="44"/>
      <c r="E106" s="40">
        <v>7.0074843750000003E-3</v>
      </c>
      <c r="F106" s="40">
        <v>4.1204008125000004E-2</v>
      </c>
      <c r="G106" s="40" t="s">
        <v>423</v>
      </c>
      <c r="H106" s="40">
        <v>2.5581994964035709E-2</v>
      </c>
      <c r="I106" s="40">
        <v>1.3824365175000002E-3</v>
      </c>
      <c r="J106" s="40">
        <v>5.4537388831406254E-3</v>
      </c>
      <c r="K106" s="40">
        <v>4.7002841595000008E-3</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28.029937499999999</v>
      </c>
      <c r="AL106" s="41" t="s">
        <v>264</v>
      </c>
    </row>
    <row r="107" spans="1:38" s="5" customFormat="1" ht="26.25" customHeight="1" thickBot="1" x14ac:dyDescent="0.25">
      <c r="A107" s="38" t="s">
        <v>261</v>
      </c>
      <c r="B107" s="38" t="s">
        <v>279</v>
      </c>
      <c r="C107" s="38" t="s">
        <v>280</v>
      </c>
      <c r="D107" s="44"/>
      <c r="E107" s="40">
        <v>7.981755103873453E-2</v>
      </c>
      <c r="F107" s="40">
        <v>1.1380874999999999</v>
      </c>
      <c r="G107" s="40" t="s">
        <v>423</v>
      </c>
      <c r="H107" s="40">
        <v>0.84836299430802453</v>
      </c>
      <c r="I107" s="40">
        <v>2.0692499999999999E-2</v>
      </c>
      <c r="J107" s="40">
        <v>0.27589999999999998</v>
      </c>
      <c r="K107" s="40">
        <v>1.3105249999999999</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6897.5</v>
      </c>
      <c r="AL107" s="41" t="s">
        <v>264</v>
      </c>
    </row>
    <row r="108" spans="1:38" s="5" customFormat="1" ht="26.25" customHeight="1" thickBot="1" x14ac:dyDescent="0.25">
      <c r="A108" s="38" t="s">
        <v>261</v>
      </c>
      <c r="B108" s="38" t="s">
        <v>281</v>
      </c>
      <c r="C108" s="38" t="s">
        <v>282</v>
      </c>
      <c r="D108" s="44"/>
      <c r="E108" s="40">
        <v>0.12592635113327497</v>
      </c>
      <c r="F108" s="40">
        <v>0.72538199999999997</v>
      </c>
      <c r="G108" s="40" t="s">
        <v>423</v>
      </c>
      <c r="H108" s="40">
        <v>2.6332260381446249</v>
      </c>
      <c r="I108" s="40">
        <v>1.3433E-2</v>
      </c>
      <c r="J108" s="40">
        <v>0.13433</v>
      </c>
      <c r="K108" s="40">
        <v>0.26866000000000001</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6716.5</v>
      </c>
      <c r="AL108" s="41" t="s">
        <v>264</v>
      </c>
    </row>
    <row r="109" spans="1:38" s="5" customFormat="1" ht="26.25" customHeight="1" thickBot="1" x14ac:dyDescent="0.25">
      <c r="A109" s="38" t="s">
        <v>261</v>
      </c>
      <c r="B109" s="38" t="s">
        <v>283</v>
      </c>
      <c r="C109" s="38" t="s">
        <v>284</v>
      </c>
      <c r="D109" s="44"/>
      <c r="E109" s="40">
        <v>1.3264813574999997E-3</v>
      </c>
      <c r="F109" s="40">
        <v>1.78485E-2</v>
      </c>
      <c r="G109" s="40" t="s">
        <v>423</v>
      </c>
      <c r="H109" s="40">
        <v>3.8161848284999987E-2</v>
      </c>
      <c r="I109" s="40">
        <v>7.2999999999999996E-4</v>
      </c>
      <c r="J109" s="40">
        <v>4.0150000000000003E-3</v>
      </c>
      <c r="K109" s="40">
        <v>4.0150000000000003E-3</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36.5</v>
      </c>
      <c r="AL109" s="41" t="s">
        <v>264</v>
      </c>
    </row>
    <row r="110" spans="1:38" s="5" customFormat="1" ht="26.25" customHeight="1" thickBot="1" x14ac:dyDescent="0.25">
      <c r="A110" s="38" t="s">
        <v>261</v>
      </c>
      <c r="B110" s="38" t="s">
        <v>285</v>
      </c>
      <c r="C110" s="38" t="s">
        <v>286</v>
      </c>
      <c r="D110" s="44"/>
      <c r="E110" s="40">
        <v>3.8303487072190369E-2</v>
      </c>
      <c r="F110" s="40">
        <v>0.71100600000000003</v>
      </c>
      <c r="G110" s="40" t="s">
        <v>423</v>
      </c>
      <c r="H110" s="40">
        <v>0.82926869662992098</v>
      </c>
      <c r="I110" s="40">
        <v>2.989E-2</v>
      </c>
      <c r="J110" s="40">
        <v>0.21166000000000001</v>
      </c>
      <c r="K110" s="40">
        <v>0.21166000000000001</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1.454</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13.66432</v>
      </c>
      <c r="F112" s="40" t="s">
        <v>423</v>
      </c>
      <c r="G112" s="40" t="s">
        <v>423</v>
      </c>
      <c r="H112" s="40">
        <v>22.902471405433825</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341.608</v>
      </c>
      <c r="AL112" s="41" t="s">
        <v>292</v>
      </c>
    </row>
    <row r="113" spans="1:38" s="5" customFormat="1" ht="26.25" customHeight="1" thickBot="1" x14ac:dyDescent="0.25">
      <c r="A113" s="38" t="s">
        <v>289</v>
      </c>
      <c r="B113" s="168" t="s">
        <v>293</v>
      </c>
      <c r="C113" s="168" t="s">
        <v>294</v>
      </c>
      <c r="D113" s="39"/>
      <c r="E113" s="40">
        <v>1.9307241093668452</v>
      </c>
      <c r="F113" s="40" t="s">
        <v>409</v>
      </c>
      <c r="G113" s="40" t="s">
        <v>423</v>
      </c>
      <c r="H113" s="40">
        <v>12.258283516267497</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4.7493264000000007E-2</v>
      </c>
      <c r="F114" s="40" t="s">
        <v>423</v>
      </c>
      <c r="G114" s="40" t="s">
        <v>423</v>
      </c>
      <c r="H114" s="40">
        <v>0.15435310800000002</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v>30.444400000000002</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0.90356603275444036</v>
      </c>
      <c r="F116" s="40" t="s">
        <v>423</v>
      </c>
      <c r="G116" s="40" t="s">
        <v>423</v>
      </c>
      <c r="H116" s="40">
        <v>1.8120043950550226</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0.33902393999999991</v>
      </c>
      <c r="J119" s="40">
        <v>8.8146224399999991</v>
      </c>
      <c r="K119" s="40">
        <v>8.8146224399999991</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5650.3989999999994</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2.2203723471626349</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5650.3990000000003</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8.8339936088580018E-4</v>
      </c>
      <c r="F123" s="40">
        <v>1.9204333932300007E-4</v>
      </c>
      <c r="G123" s="40">
        <v>1.9204333932300007E-4</v>
      </c>
      <c r="H123" s="40">
        <v>9.2180802875040015E-4</v>
      </c>
      <c r="I123" s="40">
        <v>2.0740680646884006E-3</v>
      </c>
      <c r="J123" s="40">
        <v>2.1892940682822003E-3</v>
      </c>
      <c r="K123" s="40">
        <v>2.2277027361468004E-3</v>
      </c>
      <c r="L123" s="40">
        <v>1.9204333932300007E-4</v>
      </c>
      <c r="M123" s="40">
        <v>2.5618581465688208E-2</v>
      </c>
      <c r="N123" s="40">
        <v>4.2249534651060019E-5</v>
      </c>
      <c r="O123" s="40">
        <v>3.3799627720848015E-4</v>
      </c>
      <c r="P123" s="40">
        <v>5.3772135010440015E-5</v>
      </c>
      <c r="Q123" s="40">
        <v>2.4581547433344009E-6</v>
      </c>
      <c r="R123" s="40">
        <v>3.0726934291680009E-5</v>
      </c>
      <c r="S123" s="40">
        <v>2.8038327541158006E-5</v>
      </c>
      <c r="T123" s="40">
        <v>1.9972507289592008E-5</v>
      </c>
      <c r="U123" s="40">
        <v>7.6817335729200022E-6</v>
      </c>
      <c r="V123" s="40">
        <v>2.1508854004176006E-4</v>
      </c>
      <c r="W123" s="40">
        <v>0.19204333932300005</v>
      </c>
      <c r="X123" s="40">
        <v>1.5094606470787805E-4</v>
      </c>
      <c r="Y123" s="40">
        <v>4.2134308647466214E-4</v>
      </c>
      <c r="Z123" s="40">
        <v>1.7975256560632806E-4</v>
      </c>
      <c r="AA123" s="40">
        <v>1.2905312402505603E-4</v>
      </c>
      <c r="AB123" s="40">
        <f t="shared" si="1"/>
        <v>8.8109484081392425E-4</v>
      </c>
      <c r="AC123" s="40" t="s">
        <v>423</v>
      </c>
      <c r="AD123" s="40" t="s">
        <v>423</v>
      </c>
      <c r="AE123" s="193"/>
      <c r="AF123" s="40" t="s">
        <v>423</v>
      </c>
      <c r="AG123" s="40" t="s">
        <v>423</v>
      </c>
      <c r="AH123" s="40" t="s">
        <v>423</v>
      </c>
      <c r="AI123" s="40" t="s">
        <v>423</v>
      </c>
      <c r="AJ123" s="40" t="s">
        <v>423</v>
      </c>
      <c r="AK123" s="40">
        <v>87.227490000000003</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0.34961508576695299</v>
      </c>
      <c r="G125" s="40" t="s">
        <v>423</v>
      </c>
      <c r="H125" s="40" t="s">
        <v>442</v>
      </c>
      <c r="I125" s="40">
        <v>7.2461862000000035E-5</v>
      </c>
      <c r="J125" s="40">
        <v>4.8088326600000011E-4</v>
      </c>
      <c r="K125" s="40">
        <v>1.0166618820000002E-3</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2195.8140000000003</v>
      </c>
      <c r="AL125" s="41" t="s">
        <v>321</v>
      </c>
    </row>
    <row r="126" spans="1:38" s="5" customFormat="1" ht="26.25" customHeight="1" thickBot="1" x14ac:dyDescent="0.25">
      <c r="A126" s="38" t="s">
        <v>318</v>
      </c>
      <c r="B126" s="38" t="s">
        <v>322</v>
      </c>
      <c r="C126" s="38" t="s">
        <v>323</v>
      </c>
      <c r="D126" s="39"/>
      <c r="E126" s="40" t="s">
        <v>442</v>
      </c>
      <c r="F126" s="40" t="s">
        <v>442</v>
      </c>
      <c r="G126" s="40" t="s">
        <v>423</v>
      </c>
      <c r="H126" s="40">
        <v>0.20526000000000003</v>
      </c>
      <c r="I126" s="40" t="s">
        <v>442</v>
      </c>
      <c r="J126" s="40" t="s">
        <v>442</v>
      </c>
      <c r="K126" s="40" t="s">
        <v>442</v>
      </c>
      <c r="L126" s="40" t="s">
        <v>442</v>
      </c>
      <c r="M126" s="40">
        <v>0.17416000000000004</v>
      </c>
      <c r="N126" s="40" t="s">
        <v>423</v>
      </c>
      <c r="O126" s="40" t="s">
        <v>423</v>
      </c>
      <c r="P126" s="40" t="s">
        <v>423</v>
      </c>
      <c r="Q126" s="40" t="s">
        <v>423</v>
      </c>
      <c r="R126" s="40" t="s">
        <v>423</v>
      </c>
      <c r="S126" s="40" t="s">
        <v>423</v>
      </c>
      <c r="T126" s="40" t="s">
        <v>423</v>
      </c>
      <c r="U126" s="40" t="s">
        <v>423</v>
      </c>
      <c r="V126" s="40" t="s">
        <v>423</v>
      </c>
      <c r="W126" s="40" t="s">
        <v>423</v>
      </c>
      <c r="X126" s="40" t="s">
        <v>423</v>
      </c>
      <c r="Y126" s="40" t="s">
        <v>423</v>
      </c>
      <c r="Z126" s="40" t="s">
        <v>423</v>
      </c>
      <c r="AA126" s="40" t="s">
        <v>423</v>
      </c>
      <c r="AB126" s="40" t="str">
        <f t="shared" si="1"/>
        <v>NA</v>
      </c>
      <c r="AC126" s="40" t="s">
        <v>423</v>
      </c>
      <c r="AD126" s="40" t="s">
        <v>423</v>
      </c>
      <c r="AE126" s="193"/>
      <c r="AF126" s="40" t="s">
        <v>423</v>
      </c>
      <c r="AG126" s="40" t="s">
        <v>423</v>
      </c>
      <c r="AH126" s="40" t="s">
        <v>423</v>
      </c>
      <c r="AI126" s="40" t="s">
        <v>423</v>
      </c>
      <c r="AJ126" s="40" t="s">
        <v>423</v>
      </c>
      <c r="AK126" s="40">
        <v>311</v>
      </c>
      <c r="AL126" s="41" t="s">
        <v>324</v>
      </c>
    </row>
    <row r="127" spans="1:38" s="5" customFormat="1" ht="26.25" customHeight="1" thickBot="1" x14ac:dyDescent="0.25">
      <c r="A127" s="38" t="s">
        <v>318</v>
      </c>
      <c r="B127" s="38" t="s">
        <v>325</v>
      </c>
      <c r="C127" s="38" t="s">
        <v>326</v>
      </c>
      <c r="D127" s="39"/>
      <c r="E127" s="40" t="s">
        <v>442</v>
      </c>
      <c r="F127" s="40" t="s">
        <v>442</v>
      </c>
      <c r="G127" s="40" t="s">
        <v>442</v>
      </c>
      <c r="H127" s="40">
        <v>1.9611678428571424E-3</v>
      </c>
      <c r="I127" s="40" t="s">
        <v>442</v>
      </c>
      <c r="J127" s="40" t="s">
        <v>442</v>
      </c>
      <c r="K127" s="40" t="s">
        <v>442</v>
      </c>
      <c r="L127" s="40" t="s">
        <v>442</v>
      </c>
      <c r="M127" s="40" t="s">
        <v>441</v>
      </c>
      <c r="N127" s="40" t="s">
        <v>442</v>
      </c>
      <c r="O127" s="40" t="s">
        <v>442</v>
      </c>
      <c r="P127" s="40" t="s">
        <v>442</v>
      </c>
      <c r="Q127" s="40" t="s">
        <v>423</v>
      </c>
      <c r="R127" s="40" t="s">
        <v>442</v>
      </c>
      <c r="S127" s="40" t="s">
        <v>423</v>
      </c>
      <c r="T127" s="40" t="s">
        <v>423</v>
      </c>
      <c r="U127" s="40" t="s">
        <v>423</v>
      </c>
      <c r="V127" s="40" t="s">
        <v>423</v>
      </c>
      <c r="W127" s="40" t="s">
        <v>442</v>
      </c>
      <c r="X127" s="40" t="s">
        <v>442</v>
      </c>
      <c r="Y127" s="40" t="s">
        <v>442</v>
      </c>
      <c r="Z127" s="40" t="s">
        <v>442</v>
      </c>
      <c r="AA127" s="40" t="s">
        <v>442</v>
      </c>
      <c r="AB127" s="40" t="s">
        <v>442</v>
      </c>
      <c r="AC127" s="40" t="s">
        <v>442</v>
      </c>
      <c r="AD127" s="40" t="s">
        <v>442</v>
      </c>
      <c r="AE127" s="193"/>
      <c r="AF127" s="40" t="s">
        <v>423</v>
      </c>
      <c r="AG127" s="40" t="s">
        <v>423</v>
      </c>
      <c r="AH127" s="40" t="s">
        <v>423</v>
      </c>
      <c r="AI127" s="40" t="s">
        <v>423</v>
      </c>
      <c r="AJ127" s="40" t="s">
        <v>423</v>
      </c>
      <c r="AK127" s="40">
        <v>7341.27</v>
      </c>
      <c r="AL127" s="41" t="s">
        <v>454</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423</v>
      </c>
      <c r="AG128" s="40" t="s">
        <v>423</v>
      </c>
      <c r="AH128" s="40" t="s">
        <v>423</v>
      </c>
      <c r="AI128" s="40" t="s">
        <v>423</v>
      </c>
      <c r="AJ128" s="40" t="s">
        <v>423</v>
      </c>
      <c r="AK128" s="40" t="s">
        <v>423</v>
      </c>
      <c r="AL128" s="41" t="s">
        <v>330</v>
      </c>
    </row>
    <row r="129" spans="1:38" s="5" customFormat="1" ht="26.25" customHeight="1" thickBot="1" x14ac:dyDescent="0.25">
      <c r="A129" s="38" t="s">
        <v>318</v>
      </c>
      <c r="B129" s="38" t="s">
        <v>331</v>
      </c>
      <c r="C129" s="43" t="s">
        <v>332</v>
      </c>
      <c r="D129" s="39"/>
      <c r="E129" s="40">
        <v>4.9780886700000002E-3</v>
      </c>
      <c r="F129" s="40">
        <v>4.2342363400000006E-2</v>
      </c>
      <c r="G129" s="40">
        <v>2.6893122699999999E-4</v>
      </c>
      <c r="H129" s="40" t="s">
        <v>442</v>
      </c>
      <c r="I129" s="40">
        <v>2.2887764000000003E-5</v>
      </c>
      <c r="J129" s="40">
        <v>4.0053587000000003E-5</v>
      </c>
      <c r="K129" s="40">
        <v>5.7219410000000004E-5</v>
      </c>
      <c r="L129" s="40">
        <v>8.0107174000000013E-7</v>
      </c>
      <c r="M129" s="40">
        <v>4.0053587000000009E-4</v>
      </c>
      <c r="N129" s="40">
        <v>7.4385233000000012E-3</v>
      </c>
      <c r="O129" s="40">
        <v>5.7219410000000008E-4</v>
      </c>
      <c r="P129" s="40">
        <v>3.2042869600000003E-4</v>
      </c>
      <c r="Q129" s="40">
        <v>9.1551056000000012E-5</v>
      </c>
      <c r="R129" s="40" t="s">
        <v>459</v>
      </c>
      <c r="S129" s="40" t="s">
        <v>459</v>
      </c>
      <c r="T129" s="40">
        <v>8.0107174000000018E-4</v>
      </c>
      <c r="U129" s="40" t="s">
        <v>442</v>
      </c>
      <c r="V129" s="40" t="s">
        <v>442</v>
      </c>
      <c r="W129" s="40">
        <v>5.7219410000000005E-2</v>
      </c>
      <c r="X129" s="40" t="s">
        <v>442</v>
      </c>
      <c r="Y129" s="40" t="s">
        <v>442</v>
      </c>
      <c r="Z129" s="40" t="s">
        <v>442</v>
      </c>
      <c r="AA129" s="40" t="s">
        <v>442</v>
      </c>
      <c r="AB129" s="40">
        <v>1.1443882000000001E-4</v>
      </c>
      <c r="AC129" s="40">
        <v>1.1443882000000001E-2</v>
      </c>
      <c r="AD129" s="40" t="s">
        <v>423</v>
      </c>
      <c r="AE129" s="193"/>
      <c r="AF129" s="40" t="s">
        <v>423</v>
      </c>
      <c r="AG129" s="40" t="s">
        <v>423</v>
      </c>
      <c r="AH129" s="40" t="s">
        <v>423</v>
      </c>
      <c r="AI129" s="40" t="s">
        <v>423</v>
      </c>
      <c r="AJ129" s="40" t="s">
        <v>423</v>
      </c>
      <c r="AK129" s="40">
        <v>5.7219410000000002</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1.3511790000000001E-3</v>
      </c>
      <c r="F131" s="40">
        <v>5.2545849999999998E-4</v>
      </c>
      <c r="G131" s="40">
        <v>8.2572050000000001E-4</v>
      </c>
      <c r="H131" s="40" t="s">
        <v>442</v>
      </c>
      <c r="I131" s="40" t="s">
        <v>442</v>
      </c>
      <c r="J131" s="40" t="s">
        <v>442</v>
      </c>
      <c r="K131" s="40">
        <v>1.7265064999999998E-3</v>
      </c>
      <c r="L131" s="40">
        <v>3.9709649499999995E-5</v>
      </c>
      <c r="M131" s="40">
        <v>1.1259825000000002E-3</v>
      </c>
      <c r="N131" s="40">
        <v>2.7023579999999998E-2</v>
      </c>
      <c r="O131" s="40">
        <v>2.2519650000000003E-3</v>
      </c>
      <c r="P131" s="40">
        <v>4.0535369999999994E-2</v>
      </c>
      <c r="Q131" s="40">
        <v>7.5065499999999995E-5</v>
      </c>
      <c r="R131" s="40">
        <v>3.0026199999999998E-4</v>
      </c>
      <c r="S131" s="40">
        <v>4.5039300000000006E-3</v>
      </c>
      <c r="T131" s="40">
        <v>2.251965E-4</v>
      </c>
      <c r="U131" s="40" t="s">
        <v>442</v>
      </c>
      <c r="V131" s="40" t="s">
        <v>442</v>
      </c>
      <c r="W131" s="40">
        <v>0.30026199999999997</v>
      </c>
      <c r="X131" s="40" t="s">
        <v>442</v>
      </c>
      <c r="Y131" s="40" t="s">
        <v>442</v>
      </c>
      <c r="Z131" s="40" t="s">
        <v>442</v>
      </c>
      <c r="AA131" s="40" t="s">
        <v>442</v>
      </c>
      <c r="AB131" s="40">
        <v>3.0026199999999998E-8</v>
      </c>
      <c r="AC131" s="40">
        <v>7.5065499999999995E-5</v>
      </c>
      <c r="AD131" s="40">
        <v>1.50131E-5</v>
      </c>
      <c r="AE131" s="193"/>
      <c r="AF131" s="40" t="s">
        <v>423</v>
      </c>
      <c r="AG131" s="40" t="s">
        <v>423</v>
      </c>
      <c r="AH131" s="40" t="s">
        <v>423</v>
      </c>
      <c r="AI131" s="40" t="s">
        <v>423</v>
      </c>
      <c r="AJ131" s="40" t="s">
        <v>423</v>
      </c>
      <c r="AK131" s="40">
        <v>0.75065499999999996</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6.8004749999999994E-3</v>
      </c>
      <c r="F133" s="40">
        <v>1.07159E-4</v>
      </c>
      <c r="G133" s="40">
        <v>9.3145900000000004E-4</v>
      </c>
      <c r="H133" s="40" t="s">
        <v>423</v>
      </c>
      <c r="I133" s="40">
        <v>2.8603210000000001E-4</v>
      </c>
      <c r="J133" s="40">
        <v>2.8603210000000001E-4</v>
      </c>
      <c r="K133" s="40">
        <v>3.1785008000000006E-4</v>
      </c>
      <c r="L133" s="40" t="s">
        <v>442</v>
      </c>
      <c r="M133" s="40">
        <v>1.1540200000000002E-3</v>
      </c>
      <c r="N133" s="40">
        <v>2.4753729000000002E-4</v>
      </c>
      <c r="O133" s="40">
        <v>4.1462290000000004E-5</v>
      </c>
      <c r="P133" s="40">
        <v>1.2282070000000001E-2</v>
      </c>
      <c r="Q133" s="40">
        <v>1.1218722999999999E-4</v>
      </c>
      <c r="R133" s="40">
        <v>1.1177508E-4</v>
      </c>
      <c r="S133" s="40">
        <v>1.0246048999999999E-4</v>
      </c>
      <c r="T133" s="40">
        <v>1.4285118999999996E-4</v>
      </c>
      <c r="U133" s="40">
        <v>1.6304654000000001E-4</v>
      </c>
      <c r="V133" s="40">
        <v>1.3198691600000002E-3</v>
      </c>
      <c r="W133" s="40">
        <v>2.22561E-4</v>
      </c>
      <c r="X133" s="40">
        <v>1.088076E-7</v>
      </c>
      <c r="Y133" s="40">
        <v>5.9432030000000002E-8</v>
      </c>
      <c r="Z133" s="40">
        <v>5.3084920000000003E-8</v>
      </c>
      <c r="AA133" s="40">
        <v>5.7618569999999997E-8</v>
      </c>
      <c r="AB133" s="40">
        <f t="shared" si="1"/>
        <v>2.7894312000000002E-7</v>
      </c>
      <c r="AC133" s="40">
        <v>1.23645E-3</v>
      </c>
      <c r="AD133" s="40">
        <v>3.3796299999999998E-3</v>
      </c>
      <c r="AE133" s="193"/>
      <c r="AF133" s="40" t="s">
        <v>423</v>
      </c>
      <c r="AG133" s="40" t="s">
        <v>423</v>
      </c>
      <c r="AH133" s="40" t="s">
        <v>423</v>
      </c>
      <c r="AI133" s="40" t="s">
        <v>423</v>
      </c>
      <c r="AJ133" s="40" t="s">
        <v>423</v>
      </c>
      <c r="AK133" s="40">
        <v>8243</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7.9213344943727254E-3</v>
      </c>
      <c r="G136" s="40" t="s">
        <v>423</v>
      </c>
      <c r="H136" s="40">
        <v>0.23448832767999994</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528088.96629151504</v>
      </c>
      <c r="AL136" s="41" t="s">
        <v>455</v>
      </c>
    </row>
    <row r="137" spans="1:38" s="5" customFormat="1" ht="26.25" customHeight="1" thickBot="1" x14ac:dyDescent="0.25">
      <c r="A137" s="38" t="s">
        <v>318</v>
      </c>
      <c r="B137" s="38" t="s">
        <v>350</v>
      </c>
      <c r="C137" s="38" t="s">
        <v>351</v>
      </c>
      <c r="D137" s="39"/>
      <c r="E137" s="40" t="s">
        <v>423</v>
      </c>
      <c r="F137" s="40">
        <v>8.8643999699999996E-4</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59095.999799999998</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0.37985740000000001</v>
      </c>
      <c r="J139" s="40">
        <v>0.37985740000000001</v>
      </c>
      <c r="K139" s="40">
        <v>0.37985740000000001</v>
      </c>
      <c r="L139" s="40" t="s">
        <v>423</v>
      </c>
      <c r="M139" s="40" t="s">
        <v>423</v>
      </c>
      <c r="N139" s="40">
        <v>1.0976900000000001E-3</v>
      </c>
      <c r="O139" s="40">
        <v>2.2086700000000003E-3</v>
      </c>
      <c r="P139" s="40">
        <v>2.2086700000000003E-3</v>
      </c>
      <c r="Q139" s="40">
        <v>3.5083600000000007E-3</v>
      </c>
      <c r="R139" s="40">
        <v>3.3462299999999995E-3</v>
      </c>
      <c r="S139" s="40">
        <v>7.7927999999999999E-3</v>
      </c>
      <c r="T139" s="40" t="s">
        <v>423</v>
      </c>
      <c r="U139" s="40" t="s">
        <v>423</v>
      </c>
      <c r="V139" s="40" t="s">
        <v>423</v>
      </c>
      <c r="W139" s="40">
        <v>3.8622240000000003</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7859</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row>
    <row r="141" spans="1:38" s="52" customFormat="1" ht="37.5" customHeight="1" thickBot="1" x14ac:dyDescent="0.25">
      <c r="A141" s="47"/>
      <c r="B141" s="48" t="s">
        <v>359</v>
      </c>
      <c r="C141" s="49" t="s">
        <v>424</v>
      </c>
      <c r="D141" s="47" t="s">
        <v>360</v>
      </c>
      <c r="E141" s="50">
        <f>SUM(E14:E140)</f>
        <v>102.9165096452171</v>
      </c>
      <c r="F141" s="50">
        <f t="shared" ref="F141:AK141" si="2">SUM(F14:F140)</f>
        <v>79.944643236000275</v>
      </c>
      <c r="G141" s="50">
        <f t="shared" si="2"/>
        <v>120.98505817295593</v>
      </c>
      <c r="H141" s="50">
        <f t="shared" si="2"/>
        <v>62.17366505539195</v>
      </c>
      <c r="I141" s="50">
        <f t="shared" si="2"/>
        <v>30.240938109204816</v>
      </c>
      <c r="J141" s="50">
        <f t="shared" si="2"/>
        <v>50.537388571331839</v>
      </c>
      <c r="K141" s="50">
        <f t="shared" si="2"/>
        <v>104.57346762114274</v>
      </c>
      <c r="L141" s="50">
        <f t="shared" si="2"/>
        <v>3.7012760749874829</v>
      </c>
      <c r="M141" s="50">
        <f t="shared" si="2"/>
        <v>255.6882158095159</v>
      </c>
      <c r="N141" s="50">
        <f t="shared" si="2"/>
        <v>19.255754708803643</v>
      </c>
      <c r="O141" s="50">
        <f t="shared" si="2"/>
        <v>2.2166507483369307</v>
      </c>
      <c r="P141" s="50">
        <f t="shared" si="2"/>
        <v>1.000477729562764</v>
      </c>
      <c r="Q141" s="50">
        <f t="shared" si="2"/>
        <v>3.2609405139646381</v>
      </c>
      <c r="R141" s="50">
        <f t="shared" si="2"/>
        <v>5.8663049200919923</v>
      </c>
      <c r="S141" s="50">
        <f t="shared" si="2"/>
        <v>40.966634511370529</v>
      </c>
      <c r="T141" s="50">
        <f t="shared" si="2"/>
        <v>7.8516032601943548</v>
      </c>
      <c r="U141" s="50">
        <f t="shared" si="2"/>
        <v>9.3637942312549285</v>
      </c>
      <c r="V141" s="50">
        <f t="shared" si="2"/>
        <v>41.273160910000954</v>
      </c>
      <c r="W141" s="50">
        <f t="shared" si="2"/>
        <v>39.448022621392724</v>
      </c>
      <c r="X141" s="50">
        <f t="shared" si="2"/>
        <v>5.1170578769778725</v>
      </c>
      <c r="Y141" s="50">
        <f t="shared" si="2"/>
        <v>4.965323588465032</v>
      </c>
      <c r="Z141" s="50">
        <f t="shared" si="2"/>
        <v>2.0436804334595626</v>
      </c>
      <c r="AA141" s="50">
        <f t="shared" si="2"/>
        <v>2.707283609248337</v>
      </c>
      <c r="AB141" s="50">
        <f t="shared" si="2"/>
        <v>15.177571345543804</v>
      </c>
      <c r="AC141" s="50">
        <f t="shared" si="2"/>
        <v>1.8723006195206335</v>
      </c>
      <c r="AD141" s="50">
        <f t="shared" si="2"/>
        <v>2.7436946543564638</v>
      </c>
      <c r="AE141" s="36"/>
      <c r="AF141" s="50">
        <f t="shared" si="2"/>
        <v>143850.31018991294</v>
      </c>
      <c r="AG141" s="50">
        <f t="shared" si="2"/>
        <v>267193.81842717604</v>
      </c>
      <c r="AH141" s="50">
        <f t="shared" si="2"/>
        <v>77992.890698713905</v>
      </c>
      <c r="AI141" s="50">
        <f t="shared" si="2"/>
        <v>46768.904023020899</v>
      </c>
      <c r="AJ141" s="50">
        <f t="shared" si="2"/>
        <v>1676.8155771200002</v>
      </c>
      <c r="AK141" s="50">
        <f t="shared" si="2"/>
        <v>1926345.2326936547</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102.9165096452171</v>
      </c>
      <c r="F152" s="81">
        <f t="shared" ref="F152:AD152" si="3">SUM(F$141, F$151, IF(AND(ISNUMBER(SEARCH($B$4,"AT|BE|CH|GB|IE|LT|LU|NL")),SUM(F$143:F$149)&gt;0),SUM(F$143:F$149)-SUM(F$27:F$33),0))</f>
        <v>79.944643236000275</v>
      </c>
      <c r="G152" s="81">
        <f t="shared" si="3"/>
        <v>120.98505817295593</v>
      </c>
      <c r="H152" s="81">
        <f t="shared" si="3"/>
        <v>62.17366505539195</v>
      </c>
      <c r="I152" s="81">
        <f t="shared" si="3"/>
        <v>30.240938109204816</v>
      </c>
      <c r="J152" s="81">
        <f t="shared" si="3"/>
        <v>50.537388571331839</v>
      </c>
      <c r="K152" s="81">
        <f t="shared" si="3"/>
        <v>104.57346762114274</v>
      </c>
      <c r="L152" s="81">
        <f t="shared" si="3"/>
        <v>3.7012760749874829</v>
      </c>
      <c r="M152" s="81">
        <f t="shared" si="3"/>
        <v>255.6882158095159</v>
      </c>
      <c r="N152" s="81">
        <f t="shared" si="3"/>
        <v>19.255754708803643</v>
      </c>
      <c r="O152" s="81">
        <f t="shared" si="3"/>
        <v>2.2166507483369307</v>
      </c>
      <c r="P152" s="81">
        <f t="shared" si="3"/>
        <v>1.000477729562764</v>
      </c>
      <c r="Q152" s="81">
        <f t="shared" si="3"/>
        <v>3.2609405139646381</v>
      </c>
      <c r="R152" s="81">
        <f t="shared" si="3"/>
        <v>5.8663049200919923</v>
      </c>
      <c r="S152" s="81">
        <f t="shared" si="3"/>
        <v>40.966634511370529</v>
      </c>
      <c r="T152" s="81">
        <f t="shared" si="3"/>
        <v>7.8516032601943548</v>
      </c>
      <c r="U152" s="81">
        <f t="shared" si="3"/>
        <v>9.3637942312549285</v>
      </c>
      <c r="V152" s="81">
        <f t="shared" si="3"/>
        <v>41.273160910000954</v>
      </c>
      <c r="W152" s="81">
        <f t="shared" si="3"/>
        <v>39.448022621392724</v>
      </c>
      <c r="X152" s="81">
        <f t="shared" si="3"/>
        <v>5.1170578769778725</v>
      </c>
      <c r="Y152" s="81">
        <f t="shared" si="3"/>
        <v>4.965323588465032</v>
      </c>
      <c r="Z152" s="81">
        <f t="shared" si="3"/>
        <v>2.0436804334595626</v>
      </c>
      <c r="AA152" s="81">
        <f t="shared" si="3"/>
        <v>2.707283609248337</v>
      </c>
      <c r="AB152" s="81">
        <f t="shared" si="3"/>
        <v>15.177571345543804</v>
      </c>
      <c r="AC152" s="81">
        <f t="shared" si="3"/>
        <v>1.8723006195206335</v>
      </c>
      <c r="AD152" s="81">
        <f t="shared" si="3"/>
        <v>2.7436946543564638</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102.9165096452171</v>
      </c>
      <c r="F154" s="81">
        <f>F141 + F153 - IF(OR($B$6=2005,$B$6&gt;=2020),SUM(F99:F122),0) + IF(AND(OR($B$4="AT",$B$4="BE",$B$4="CH",$B$4="GB",$B$4="IE",$B$4="LT",$B$4="LU",$B$4="NL"),SUM(F143:F149)&gt;0),SUM(F143:F149)-SUM(F27:F33),0)</f>
        <v>79.944643236000275</v>
      </c>
      <c r="G154" s="81">
        <f>G141 + G153 + IF(AND(OR($B$4="AT",$B$4="BE",$B$4="CH",$B$4="GB",$B$4="IE",$B$4="LT",$B$4="LU",$B$4="NL"),SUM(G143:G149)&gt;0),SUM(G143:G149)-SUM(G27:G33),0)</f>
        <v>120.98505817295593</v>
      </c>
      <c r="H154" s="81">
        <f t="shared" ref="H154:AD154" si="4">H141 + H153 + IF(AND(OR($B$4="AT",$B$4="BE",$B$4="CH",$B$4="GB",$B$4="IE",$B$4="LT",$B$4="LU",$B$4="NL"),SUM(H143:H149)&gt;0),SUM(H143:H149)-SUM(H27:H33),0)</f>
        <v>62.17366505539195</v>
      </c>
      <c r="I154" s="81">
        <f t="shared" si="4"/>
        <v>30.240938109204816</v>
      </c>
      <c r="J154" s="81">
        <f t="shared" si="4"/>
        <v>50.537388571331839</v>
      </c>
      <c r="K154" s="81">
        <f t="shared" si="4"/>
        <v>104.57346762114274</v>
      </c>
      <c r="L154" s="81">
        <f t="shared" si="4"/>
        <v>3.7012760749874829</v>
      </c>
      <c r="M154" s="81">
        <f t="shared" si="4"/>
        <v>255.6882158095159</v>
      </c>
      <c r="N154" s="81">
        <f t="shared" si="4"/>
        <v>19.255754708803643</v>
      </c>
      <c r="O154" s="81">
        <f t="shared" si="4"/>
        <v>2.2166507483369307</v>
      </c>
      <c r="P154" s="81">
        <f t="shared" si="4"/>
        <v>1.000477729562764</v>
      </c>
      <c r="Q154" s="81">
        <f t="shared" si="4"/>
        <v>3.2609405139646381</v>
      </c>
      <c r="R154" s="81">
        <f t="shared" si="4"/>
        <v>5.8663049200919923</v>
      </c>
      <c r="S154" s="81">
        <f t="shared" si="4"/>
        <v>40.966634511370529</v>
      </c>
      <c r="T154" s="81">
        <f t="shared" si="4"/>
        <v>7.8516032601943548</v>
      </c>
      <c r="U154" s="81">
        <f t="shared" si="4"/>
        <v>9.3637942312549285</v>
      </c>
      <c r="V154" s="81">
        <f t="shared" si="4"/>
        <v>41.273160910000954</v>
      </c>
      <c r="W154" s="81">
        <f t="shared" si="4"/>
        <v>39.448022621392724</v>
      </c>
      <c r="X154" s="81">
        <f t="shared" si="4"/>
        <v>5.1170578769778725</v>
      </c>
      <c r="Y154" s="81">
        <f t="shared" si="4"/>
        <v>4.965323588465032</v>
      </c>
      <c r="Z154" s="81">
        <f t="shared" si="4"/>
        <v>2.0436804334595626</v>
      </c>
      <c r="AA154" s="81">
        <f t="shared" si="4"/>
        <v>2.707283609248337</v>
      </c>
      <c r="AB154" s="81">
        <f t="shared" si="4"/>
        <v>15.177571345543804</v>
      </c>
      <c r="AC154" s="81">
        <f t="shared" si="4"/>
        <v>1.8723006195206335</v>
      </c>
      <c r="AD154" s="81">
        <f t="shared" si="4"/>
        <v>2.7436946543564638</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1.9469314703100842</v>
      </c>
      <c r="F157" s="91">
        <v>8.4936205350235397E-2</v>
      </c>
      <c r="G157" s="91">
        <v>0.13257199390094979</v>
      </c>
      <c r="H157" s="91" t="s">
        <v>423</v>
      </c>
      <c r="I157" s="91">
        <v>1.5782380180472471E-3</v>
      </c>
      <c r="J157" s="91">
        <v>1.5782380180472471E-3</v>
      </c>
      <c r="K157" s="91">
        <v>1.5782380180472471E-3</v>
      </c>
      <c r="L157" s="91" t="s">
        <v>442</v>
      </c>
      <c r="M157" s="91">
        <v>0.62778911978061003</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7800.4867558657033</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1.4993610173652372</v>
      </c>
      <c r="F158" s="91">
        <v>2.2321001429689994E-3</v>
      </c>
      <c r="G158" s="91">
        <v>2.8753217124799992E-3</v>
      </c>
      <c r="H158" s="91" t="s">
        <v>442</v>
      </c>
      <c r="I158" s="91">
        <v>5.1089582206520013E-5</v>
      </c>
      <c r="J158" s="91">
        <v>5.1089582206520013E-5</v>
      </c>
      <c r="K158" s="91">
        <v>5.1089582206520013E-5</v>
      </c>
      <c r="L158" s="91" t="s">
        <v>442</v>
      </c>
      <c r="M158" s="91">
        <v>3.6511198313999994E-2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227.60867779865504</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4.7226145237156194</v>
      </c>
      <c r="F159" s="91">
        <v>0.11438718819848899</v>
      </c>
      <c r="G159" s="91">
        <v>1.2598487174387756</v>
      </c>
      <c r="H159" s="91" t="s">
        <v>423</v>
      </c>
      <c r="I159" s="91">
        <v>0.13923609679677784</v>
      </c>
      <c r="J159" s="91">
        <v>0.13923609679677784</v>
      </c>
      <c r="K159" s="91">
        <v>0.13923609679677784</v>
      </c>
      <c r="L159" s="91">
        <v>8.3636007338917569E-3</v>
      </c>
      <c r="M159" s="91">
        <v>0.2454873415550981</v>
      </c>
      <c r="N159" s="91">
        <v>9.4250017983555714E-3</v>
      </c>
      <c r="O159" s="91">
        <v>8.270457849960753E-4</v>
      </c>
      <c r="P159" s="91">
        <v>1.8178406516915224E-3</v>
      </c>
      <c r="Q159" s="91">
        <v>1.3257633689434853E-2</v>
      </c>
      <c r="R159" s="91">
        <v>1.4416327826079279E-2</v>
      </c>
      <c r="S159" s="91">
        <v>6.4322996112621655E-2</v>
      </c>
      <c r="T159" s="91">
        <v>0.58017710597213501</v>
      </c>
      <c r="U159" s="91">
        <v>8.4362820257849296E-3</v>
      </c>
      <c r="V159" s="91">
        <v>7.934659310062793E-2</v>
      </c>
      <c r="W159" s="91">
        <v>1.4233902897256671E-2</v>
      </c>
      <c r="X159" s="91" t="s">
        <v>423</v>
      </c>
      <c r="Y159" s="91" t="s">
        <v>423</v>
      </c>
      <c r="Z159" s="91" t="s">
        <v>423</v>
      </c>
      <c r="AA159" s="91" t="s">
        <v>423</v>
      </c>
      <c r="AB159" s="91" t="s">
        <v>423</v>
      </c>
      <c r="AC159" s="91">
        <v>6.2847179283202518E-3</v>
      </c>
      <c r="AD159" s="91">
        <v>1.133448826869937E-2</v>
      </c>
      <c r="AE159" s="86"/>
      <c r="AF159" s="91">
        <v>2745.6998143738597</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17" priority="2" operator="equal">
      <formula>0</formula>
    </cfRule>
  </conditionalFormatting>
  <conditionalFormatting sqref="AF23:AK23 AF25:AK36 AF40:AK42 AF44:AK44 AF48:AK48 AF64:AK65 AF72:AK72 AF82:AK82 AF84:AK91 AF94:AK140">
    <cfRule type="cellIs" dxfId="16" priority="1" operator="equal">
      <formula>0</formula>
    </cfRule>
  </conditionalFormatting>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70"/>
  <sheetViews>
    <sheetView topLeftCell="D1"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6" width="10" style="37" customWidth="1"/>
    <col min="7" max="14" width="11" style="37" customWidth="1"/>
    <col min="1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0.33203125"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2016</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20.347513488023004</v>
      </c>
      <c r="F14" s="40">
        <v>0.57668862169454482</v>
      </c>
      <c r="G14" s="40">
        <v>77.67497231066487</v>
      </c>
      <c r="H14" s="40" t="s">
        <v>442</v>
      </c>
      <c r="I14" s="40">
        <v>1.3494267153264687</v>
      </c>
      <c r="J14" s="40">
        <v>2.251756170952774</v>
      </c>
      <c r="K14" s="40">
        <v>3.1339429666790717</v>
      </c>
      <c r="L14" s="40">
        <v>1.8412489047342353E-2</v>
      </c>
      <c r="M14" s="40">
        <v>3.1777713082103785</v>
      </c>
      <c r="N14" s="40">
        <v>2.5493659972288141</v>
      </c>
      <c r="O14" s="40">
        <v>0.30241374294270246</v>
      </c>
      <c r="P14" s="40">
        <v>0.47831000063494067</v>
      </c>
      <c r="Q14" s="40">
        <v>2.3237422426160146</v>
      </c>
      <c r="R14" s="40">
        <v>1.4983486162542483</v>
      </c>
      <c r="S14" s="40">
        <v>0.27409824165279034</v>
      </c>
      <c r="T14" s="40">
        <v>3.772697008846646</v>
      </c>
      <c r="U14" s="40">
        <v>7.2116764212841682</v>
      </c>
      <c r="V14" s="40">
        <v>2.9972411859082739</v>
      </c>
      <c r="W14" s="40">
        <v>1.7405069235850505</v>
      </c>
      <c r="X14" s="40">
        <v>1.8688795739930458E-2</v>
      </c>
      <c r="Y14" s="40">
        <v>3.1852500767044579E-2</v>
      </c>
      <c r="Z14" s="40">
        <v>1.8362680203023379E-2</v>
      </c>
      <c r="AA14" s="40">
        <v>8.7075627570754304E-3</v>
      </c>
      <c r="AB14" s="40">
        <v>7.7611539467073845E-2</v>
      </c>
      <c r="AC14" s="40">
        <v>1.0527166951030773</v>
      </c>
      <c r="AD14" s="40">
        <v>0.19993773711448593</v>
      </c>
      <c r="AE14" s="193"/>
      <c r="AF14" s="40">
        <v>9126.5286394400009</v>
      </c>
      <c r="AG14" s="40">
        <v>217370.31883829995</v>
      </c>
      <c r="AH14" s="40">
        <v>31183.195124880011</v>
      </c>
      <c r="AI14" s="40">
        <v>564.38961200000006</v>
      </c>
      <c r="AJ14" s="40" t="s">
        <v>441</v>
      </c>
      <c r="AK14" s="40" t="s">
        <v>423</v>
      </c>
      <c r="AL14" s="41" t="s">
        <v>70</v>
      </c>
    </row>
    <row r="15" spans="1:38" s="5" customFormat="1" ht="26.25" customHeight="1" thickBot="1" x14ac:dyDescent="0.25">
      <c r="A15" s="38" t="s">
        <v>73</v>
      </c>
      <c r="B15" s="38" t="s">
        <v>21</v>
      </c>
      <c r="C15" s="38" t="s">
        <v>74</v>
      </c>
      <c r="D15" s="39"/>
      <c r="E15" s="40">
        <v>1.3080421160231031</v>
      </c>
      <c r="F15" s="40">
        <v>1.3730239018088982E-2</v>
      </c>
      <c r="G15" s="40">
        <v>0.8791388532310902</v>
      </c>
      <c r="H15" s="40" t="s">
        <v>442</v>
      </c>
      <c r="I15" s="40">
        <v>2.2456417480051338E-2</v>
      </c>
      <c r="J15" s="40">
        <v>2.8696417480051341E-2</v>
      </c>
      <c r="K15" s="40">
        <v>3.3896417480051337E-2</v>
      </c>
      <c r="L15" s="40">
        <v>2.8206942128000002E-3</v>
      </c>
      <c r="M15" s="40">
        <v>0.34863812304298331</v>
      </c>
      <c r="N15" s="40">
        <v>2.7368877799429123E-2</v>
      </c>
      <c r="O15" s="40">
        <v>5.7485794743040502E-3</v>
      </c>
      <c r="P15" s="40">
        <v>5.7485794743040502E-3</v>
      </c>
      <c r="Q15" s="40">
        <v>9.6029305143297185E-3</v>
      </c>
      <c r="R15" s="40">
        <v>0.10921442814637743</v>
      </c>
      <c r="S15" s="40">
        <v>5.8514570194637745E-2</v>
      </c>
      <c r="T15" s="40">
        <v>0.90727749987980588</v>
      </c>
      <c r="U15" s="40">
        <v>2.4110317062404109E-2</v>
      </c>
      <c r="V15" s="40">
        <v>0.28968285199942911</v>
      </c>
      <c r="W15" s="40">
        <v>2.5999999999999999E-3</v>
      </c>
      <c r="X15" s="40">
        <v>9.3819088200000001E-6</v>
      </c>
      <c r="Y15" s="40">
        <v>1.98351092E-5</v>
      </c>
      <c r="Z15" s="40">
        <v>8.8490051800000001E-6</v>
      </c>
      <c r="AA15" s="40">
        <v>8.8490051800000001E-6</v>
      </c>
      <c r="AB15" s="40">
        <v>4.6915028380000004E-5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3.2179307726E-2</v>
      </c>
      <c r="F16" s="40">
        <v>1.5904690570000002E-3</v>
      </c>
      <c r="G16" s="40">
        <v>0.10633783711123002</v>
      </c>
      <c r="H16" s="40" t="s">
        <v>442</v>
      </c>
      <c r="I16" s="40">
        <v>2.5884599804000008E-3</v>
      </c>
      <c r="J16" s="40">
        <v>2.7469720112000004E-3</v>
      </c>
      <c r="K16" s="40">
        <v>2.8798008420000006E-3</v>
      </c>
      <c r="L16" s="40">
        <v>1.5628810444159999E-4</v>
      </c>
      <c r="M16" s="40">
        <v>9.752837524E-3</v>
      </c>
      <c r="N16" s="40">
        <v>3.4169937282450004E-3</v>
      </c>
      <c r="O16" s="40">
        <v>3.5158316907500002E-5</v>
      </c>
      <c r="P16" s="40">
        <v>3.5299451880000006E-4</v>
      </c>
      <c r="Q16" s="40">
        <v>2.0311515539999997E-4</v>
      </c>
      <c r="R16" s="40">
        <v>6.196681970107999E-4</v>
      </c>
      <c r="S16" s="40">
        <v>3.7471116515108005E-4</v>
      </c>
      <c r="T16" s="40">
        <v>1.8928125488032999E-3</v>
      </c>
      <c r="U16" s="40">
        <v>7.2302042530000002E-5</v>
      </c>
      <c r="V16" s="40">
        <v>5.0296190632450003E-3</v>
      </c>
      <c r="W16" s="40">
        <v>3.3812974200000002E-3</v>
      </c>
      <c r="X16" s="40">
        <v>4.6217678010000002E-4</v>
      </c>
      <c r="Y16" s="40">
        <v>6.0106327589999999E-4</v>
      </c>
      <c r="Z16" s="40">
        <v>5.3870864929999999E-4</v>
      </c>
      <c r="AA16" s="40">
        <v>2.1227960119999994E-4</v>
      </c>
      <c r="AB16" s="40">
        <v>1.8142283065000001E-3</v>
      </c>
      <c r="AC16" s="40">
        <v>2.0588468774000002E-5</v>
      </c>
      <c r="AD16" s="40">
        <v>5.6452253090000003E-3</v>
      </c>
      <c r="AE16" s="193"/>
      <c r="AF16" s="40">
        <v>6.0249950000000005</v>
      </c>
      <c r="AG16" s="40">
        <v>33.207207699999998</v>
      </c>
      <c r="AH16" s="40">
        <v>535.23883000000001</v>
      </c>
      <c r="AI16" s="40">
        <v>3.2670000000000005E-2</v>
      </c>
      <c r="AJ16" s="40" t="s">
        <v>423</v>
      </c>
      <c r="AK16" s="40" t="s">
        <v>423</v>
      </c>
      <c r="AL16" s="41" t="s">
        <v>70</v>
      </c>
    </row>
    <row r="17" spans="1:40" s="5" customFormat="1" ht="26.25" customHeight="1" thickBot="1" x14ac:dyDescent="0.25">
      <c r="A17" s="38" t="s">
        <v>73</v>
      </c>
      <c r="B17" s="38" t="s">
        <v>2</v>
      </c>
      <c r="C17" s="38" t="s">
        <v>76</v>
      </c>
      <c r="D17" s="39"/>
      <c r="E17" s="40">
        <v>0.12345537035400002</v>
      </c>
      <c r="F17" s="40">
        <v>3.7060841084999997E-2</v>
      </c>
      <c r="G17" s="40">
        <v>1.436241155241E-3</v>
      </c>
      <c r="H17" s="40" t="s">
        <v>442</v>
      </c>
      <c r="I17" s="40">
        <v>1.3372093925300001E-3</v>
      </c>
      <c r="J17" s="40">
        <v>1.33725639253E-3</v>
      </c>
      <c r="K17" s="40">
        <v>1.33735039253E-3</v>
      </c>
      <c r="L17" s="40">
        <v>7.6758129214500007E-5</v>
      </c>
      <c r="M17" s="40">
        <v>4.9496810198999992E-2</v>
      </c>
      <c r="N17" s="40">
        <v>1.9193461807499997E-5</v>
      </c>
      <c r="O17" s="40">
        <v>2.0887820976499991E-6</v>
      </c>
      <c r="P17" s="40">
        <v>8.7430208403999987E-4</v>
      </c>
      <c r="Q17" s="40">
        <v>1.7182653302000002E-4</v>
      </c>
      <c r="R17" s="40">
        <v>2.2393461450159995E-5</v>
      </c>
      <c r="S17" s="40">
        <v>4.9258797143159996E-6</v>
      </c>
      <c r="T17" s="40">
        <v>2.0967357977409994E-5</v>
      </c>
      <c r="U17" s="40">
        <v>9.4162239738999998E-5</v>
      </c>
      <c r="V17" s="40">
        <v>1.2552060743665002E-3</v>
      </c>
      <c r="W17" s="40">
        <v>7.7240000000000009E-6</v>
      </c>
      <c r="X17" s="40">
        <v>4.7410399999999999E-7</v>
      </c>
      <c r="Y17" s="40">
        <v>7.8439999999999996E-7</v>
      </c>
      <c r="Z17" s="40">
        <v>2.3867200000000001E-7</v>
      </c>
      <c r="AA17" s="40">
        <v>1.9123999999999998E-7</v>
      </c>
      <c r="AB17" s="40">
        <v>1.688416E-6</v>
      </c>
      <c r="AC17" s="40">
        <v>2.3500000000000003E-7</v>
      </c>
      <c r="AD17" s="40">
        <v>3.29E-10</v>
      </c>
      <c r="AE17" s="193"/>
      <c r="AF17" s="40">
        <v>2.16</v>
      </c>
      <c r="AG17" s="40">
        <v>2.29938105</v>
      </c>
      <c r="AH17" s="40">
        <v>1698.0212519999998</v>
      </c>
      <c r="AI17" s="40">
        <v>4.7E-2</v>
      </c>
      <c r="AJ17" s="40" t="s">
        <v>441</v>
      </c>
      <c r="AK17" s="40" t="s">
        <v>423</v>
      </c>
      <c r="AL17" s="41" t="s">
        <v>70</v>
      </c>
    </row>
    <row r="18" spans="1:40" s="5" customFormat="1" ht="26.25" customHeight="1" thickBot="1" x14ac:dyDescent="0.25">
      <c r="A18" s="38" t="s">
        <v>73</v>
      </c>
      <c r="B18" s="38" t="s">
        <v>4</v>
      </c>
      <c r="C18" s="38" t="s">
        <v>77</v>
      </c>
      <c r="D18" s="39"/>
      <c r="E18" s="40">
        <v>0.59601011439592999</v>
      </c>
      <c r="F18" s="40">
        <v>5.803138049E-4</v>
      </c>
      <c r="G18" s="40">
        <v>1.2518126044622753E-2</v>
      </c>
      <c r="H18" s="40" t="s">
        <v>442</v>
      </c>
      <c r="I18" s="40">
        <v>1.1328656999024999E-3</v>
      </c>
      <c r="J18" s="40">
        <v>1.4799808839024999E-3</v>
      </c>
      <c r="K18" s="40">
        <v>1.4799808839024999E-3</v>
      </c>
      <c r="L18" s="40">
        <v>4.942087986735E-6</v>
      </c>
      <c r="M18" s="40">
        <v>1.5758936429499996E-2</v>
      </c>
      <c r="N18" s="40">
        <v>3.4742025115967507E-4</v>
      </c>
      <c r="O18" s="40">
        <v>1.0464300046612498E-5</v>
      </c>
      <c r="P18" s="40">
        <v>2.3808962485000005E-5</v>
      </c>
      <c r="Q18" s="40">
        <v>5.9116891174E-5</v>
      </c>
      <c r="R18" s="40">
        <v>6.9438493536090194E-4</v>
      </c>
      <c r="S18" s="40">
        <v>1.041500119360902E-4</v>
      </c>
      <c r="T18" s="40">
        <v>6.9424074028342905E-3</v>
      </c>
      <c r="U18" s="40">
        <v>2.2371591709499994E-6</v>
      </c>
      <c r="V18" s="40">
        <v>1.73862659159675E-4</v>
      </c>
      <c r="W18" s="40">
        <v>3.4711518400000002E-4</v>
      </c>
      <c r="X18" s="40">
        <v>3.4711518399999997E-5</v>
      </c>
      <c r="Y18" s="40">
        <v>6.9423036799999994E-5</v>
      </c>
      <c r="Z18" s="40">
        <v>3.4711518399999997E-5</v>
      </c>
      <c r="AA18" s="40">
        <v>3.4711518399999997E-5</v>
      </c>
      <c r="AB18" s="40">
        <v>1.7355759199999998E-4</v>
      </c>
      <c r="AC18" s="40" t="s">
        <v>423</v>
      </c>
      <c r="AD18" s="40" t="s">
        <v>423</v>
      </c>
      <c r="AE18" s="193"/>
      <c r="AF18" s="40">
        <v>430.56223619999997</v>
      </c>
      <c r="AG18" s="40">
        <v>2001.0377493799999</v>
      </c>
      <c r="AH18" s="40">
        <v>1512.8177150399999</v>
      </c>
      <c r="AI18" s="40" t="s">
        <v>442</v>
      </c>
      <c r="AJ18" s="40" t="s">
        <v>442</v>
      </c>
      <c r="AK18" s="40" t="s">
        <v>423</v>
      </c>
      <c r="AL18" s="41" t="s">
        <v>70</v>
      </c>
    </row>
    <row r="19" spans="1:40" s="5" customFormat="1" ht="24.75" customHeight="1" thickBot="1" x14ac:dyDescent="0.25">
      <c r="A19" s="144" t="s">
        <v>73</v>
      </c>
      <c r="B19" s="38" t="s">
        <v>78</v>
      </c>
      <c r="C19" s="144" t="s">
        <v>79</v>
      </c>
      <c r="D19" s="145"/>
      <c r="E19" s="40">
        <v>0.74488266720459995</v>
      </c>
      <c r="F19" s="40">
        <v>2.9429535557187986E-2</v>
      </c>
      <c r="G19" s="40">
        <v>3.3375292874240452E-2</v>
      </c>
      <c r="H19" s="40" t="s">
        <v>442</v>
      </c>
      <c r="I19" s="40">
        <v>1.8224544503122185E-2</v>
      </c>
      <c r="J19" s="40">
        <v>1.8928095205522182E-2</v>
      </c>
      <c r="K19" s="40">
        <v>1.9450679311522182E-2</v>
      </c>
      <c r="L19" s="40">
        <v>1.6005136799347682E-3</v>
      </c>
      <c r="M19" s="40">
        <v>0.46060945839582007</v>
      </c>
      <c r="N19" s="40">
        <v>8.7030581509679496E-3</v>
      </c>
      <c r="O19" s="40">
        <v>3.3519619550249234E-3</v>
      </c>
      <c r="P19" s="40">
        <v>1.3080188022700006E-3</v>
      </c>
      <c r="Q19" s="40">
        <v>2.6146174605000002E-3</v>
      </c>
      <c r="R19" s="40">
        <v>7.8366515588720702E-3</v>
      </c>
      <c r="S19" s="40">
        <v>2.2122496009079062E-3</v>
      </c>
      <c r="T19" s="40">
        <v>2.4824404512382256E-2</v>
      </c>
      <c r="U19" s="40">
        <v>3.6188381151940822E-4</v>
      </c>
      <c r="V19" s="40">
        <v>0.13180124583100913</v>
      </c>
      <c r="W19" s="40">
        <v>3.3677387692769997E-2</v>
      </c>
      <c r="X19" s="40">
        <v>3.0492618171000007E-3</v>
      </c>
      <c r="Y19" s="40">
        <v>4.6873066974999983E-3</v>
      </c>
      <c r="Z19" s="40">
        <v>4.872278700300001E-3</v>
      </c>
      <c r="AA19" s="40">
        <v>1.2380091225999998E-3</v>
      </c>
      <c r="AB19" s="40">
        <v>1.38468563375E-2</v>
      </c>
      <c r="AC19" s="40">
        <v>1.2769740033140001E-3</v>
      </c>
      <c r="AD19" s="40">
        <v>5.3618423402519992E-4</v>
      </c>
      <c r="AE19" s="193"/>
      <c r="AF19" s="40">
        <v>95.440759999999997</v>
      </c>
      <c r="AG19" s="40">
        <v>3.1435247000000008</v>
      </c>
      <c r="AH19" s="40">
        <v>11273.762247939998</v>
      </c>
      <c r="AI19" s="40">
        <v>255.00500360000001</v>
      </c>
      <c r="AJ19" s="40" t="s">
        <v>441</v>
      </c>
      <c r="AK19" s="40" t="s">
        <v>423</v>
      </c>
      <c r="AL19" s="146" t="s">
        <v>70</v>
      </c>
      <c r="AN19" s="158"/>
    </row>
    <row r="20" spans="1:40" s="5" customFormat="1" ht="26.25" customHeight="1" thickBot="1" x14ac:dyDescent="0.25">
      <c r="A20" s="38" t="s">
        <v>73</v>
      </c>
      <c r="B20" s="38" t="s">
        <v>5</v>
      </c>
      <c r="C20" s="38" t="s">
        <v>80</v>
      </c>
      <c r="D20" s="39"/>
      <c r="E20" s="40">
        <v>0.4849168197232</v>
      </c>
      <c r="F20" s="40">
        <v>4.9392629460220008E-2</v>
      </c>
      <c r="G20" s="40">
        <v>0.1263524194453092</v>
      </c>
      <c r="H20" s="40" t="s">
        <v>442</v>
      </c>
      <c r="I20" s="40">
        <v>0.10427299690051552</v>
      </c>
      <c r="J20" s="40">
        <v>0.1160542734514355</v>
      </c>
      <c r="K20" s="40">
        <v>0.12634308936319552</v>
      </c>
      <c r="L20" s="40">
        <v>9.9510214997526013E-3</v>
      </c>
      <c r="M20" s="40">
        <v>0.58042152588258056</v>
      </c>
      <c r="N20" s="40">
        <v>5.7863590977261986E-2</v>
      </c>
      <c r="O20" s="40">
        <v>2.1969502738181393E-2</v>
      </c>
      <c r="P20" s="40">
        <v>2.7232488217497999E-3</v>
      </c>
      <c r="Q20" s="40">
        <v>1.0276481307628003E-3</v>
      </c>
      <c r="R20" s="40">
        <v>4.0554712318081304E-2</v>
      </c>
      <c r="S20" s="40">
        <v>1.1363515210618434E-2</v>
      </c>
      <c r="T20" s="40">
        <v>6.1577586905958151E-3</v>
      </c>
      <c r="U20" s="40">
        <v>1.1698944600878908E-3</v>
      </c>
      <c r="V20" s="40">
        <v>0.87997795642014298</v>
      </c>
      <c r="W20" s="40">
        <v>0.18049289354699999</v>
      </c>
      <c r="X20" s="40">
        <v>1.8426567750000001E-2</v>
      </c>
      <c r="Y20" s="40">
        <v>2.9004835866284599E-2</v>
      </c>
      <c r="Z20" s="40">
        <v>9.6022989662845996E-3</v>
      </c>
      <c r="AA20" s="40">
        <v>7.4700109570420966E-3</v>
      </c>
      <c r="AB20" s="40">
        <v>6.4503713539611304E-2</v>
      </c>
      <c r="AC20" s="40">
        <v>8.4764006249999999E-3</v>
      </c>
      <c r="AD20" s="40">
        <v>2.1175696400300006E-2</v>
      </c>
      <c r="AE20" s="193"/>
      <c r="AF20" s="40">
        <v>5.8186188000000003</v>
      </c>
      <c r="AG20" s="40">
        <v>124.49375000000001</v>
      </c>
      <c r="AH20" s="40">
        <v>2018.9480529900002</v>
      </c>
      <c r="AI20" s="40">
        <v>4871.9419999999991</v>
      </c>
      <c r="AJ20" s="40" t="s">
        <v>423</v>
      </c>
      <c r="AK20" s="40" t="s">
        <v>423</v>
      </c>
      <c r="AL20" s="41" t="s">
        <v>70</v>
      </c>
    </row>
    <row r="21" spans="1:40" s="5" customFormat="1" ht="24.75" customHeight="1" thickBot="1" x14ac:dyDescent="0.25">
      <c r="A21" s="144" t="s">
        <v>73</v>
      </c>
      <c r="B21" s="38" t="s">
        <v>81</v>
      </c>
      <c r="C21" s="144" t="s">
        <v>82</v>
      </c>
      <c r="D21" s="145"/>
      <c r="E21" s="40">
        <v>0.43821020396390026</v>
      </c>
      <c r="F21" s="40">
        <v>2.5028559563229982E-2</v>
      </c>
      <c r="G21" s="40">
        <v>8.6033774791319059E-2</v>
      </c>
      <c r="H21" s="40" t="s">
        <v>442</v>
      </c>
      <c r="I21" s="40">
        <v>5.5233530218515042E-2</v>
      </c>
      <c r="J21" s="40">
        <v>5.7157168484105056E-2</v>
      </c>
      <c r="K21" s="40">
        <v>5.9968504426685047E-2</v>
      </c>
      <c r="L21" s="40">
        <v>7.8347524457833013E-3</v>
      </c>
      <c r="M21" s="40">
        <v>0.51989884658360053</v>
      </c>
      <c r="N21" s="40">
        <v>4.0908720141654954E-2</v>
      </c>
      <c r="O21" s="40">
        <v>1.7943476100372835E-2</v>
      </c>
      <c r="P21" s="40">
        <v>1.2469199915773989E-3</v>
      </c>
      <c r="Q21" s="40">
        <v>8.5290071807509881E-4</v>
      </c>
      <c r="R21" s="40">
        <v>3.4625044889057363E-2</v>
      </c>
      <c r="S21" s="40">
        <v>9.4399918898887408E-3</v>
      </c>
      <c r="T21" s="40">
        <v>3.9324484691221483E-2</v>
      </c>
      <c r="U21" s="40">
        <v>7.541891219613007E-4</v>
      </c>
      <c r="V21" s="40">
        <v>0.70790987426260532</v>
      </c>
      <c r="W21" s="40">
        <v>0.14045569761724994</v>
      </c>
      <c r="X21" s="40">
        <v>1.4712135364533505E-2</v>
      </c>
      <c r="Y21" s="40">
        <v>2.3164691441995008E-2</v>
      </c>
      <c r="Z21" s="40">
        <v>1.3104847743510497E-2</v>
      </c>
      <c r="AA21" s="40">
        <v>5.9082890392475017E-3</v>
      </c>
      <c r="AB21" s="40">
        <v>5.688996358928651E-2</v>
      </c>
      <c r="AC21" s="40">
        <v>6.8889669665940009E-3</v>
      </c>
      <c r="AD21" s="40">
        <v>2.5415954112646814E-3</v>
      </c>
      <c r="AE21" s="193"/>
      <c r="AF21" s="40">
        <v>139.18859818999999</v>
      </c>
      <c r="AG21" s="40">
        <v>24.314525190000001</v>
      </c>
      <c r="AH21" s="40">
        <v>3284.4799833000011</v>
      </c>
      <c r="AI21" s="40">
        <v>1375.8801588899996</v>
      </c>
      <c r="AJ21" s="40" t="s">
        <v>441</v>
      </c>
      <c r="AK21" s="40" t="s">
        <v>423</v>
      </c>
      <c r="AL21" s="146" t="s">
        <v>70</v>
      </c>
      <c r="AN21" s="158"/>
    </row>
    <row r="22" spans="1:40" s="5" customFormat="1" ht="26.25" customHeight="1" thickBot="1" x14ac:dyDescent="0.25">
      <c r="A22" s="38" t="s">
        <v>73</v>
      </c>
      <c r="B22" s="38" t="s">
        <v>3</v>
      </c>
      <c r="C22" s="38" t="s">
        <v>83</v>
      </c>
      <c r="D22" s="39"/>
      <c r="E22" s="40">
        <v>0.75618457476914003</v>
      </c>
      <c r="F22" s="40">
        <v>7.3633414295400018E-2</v>
      </c>
      <c r="G22" s="40">
        <v>0.48667941233243261</v>
      </c>
      <c r="H22" s="40">
        <v>2.8826365248000002E-5</v>
      </c>
      <c r="I22" s="40">
        <v>2.433464722578E-2</v>
      </c>
      <c r="J22" s="40">
        <v>2.6010231241400006E-2</v>
      </c>
      <c r="K22" s="40">
        <v>2.7400258928180002E-2</v>
      </c>
      <c r="L22" s="40">
        <v>2.2396971653341796E-3</v>
      </c>
      <c r="M22" s="40">
        <v>0.46900231025829997</v>
      </c>
      <c r="N22" s="40">
        <v>2.4784196756114405E-2</v>
      </c>
      <c r="O22" s="40">
        <v>6.4726117208140012E-4</v>
      </c>
      <c r="P22" s="40">
        <v>2.6145083807924E-3</v>
      </c>
      <c r="Q22" s="40">
        <v>1.0318244626995998E-3</v>
      </c>
      <c r="R22" s="40">
        <v>3.7049036261151964E-3</v>
      </c>
      <c r="S22" s="40">
        <v>3.5583559144587705E-3</v>
      </c>
      <c r="T22" s="40">
        <v>1.3315826257569044E-2</v>
      </c>
      <c r="U22" s="40">
        <v>4.5751657239559998E-4</v>
      </c>
      <c r="V22" s="40">
        <v>4.9418857268541894E-2</v>
      </c>
      <c r="W22" s="40">
        <v>3.6071653924900006E-2</v>
      </c>
      <c r="X22" s="40">
        <v>8.4543257133449998E-3</v>
      </c>
      <c r="Y22" s="40">
        <v>1.0975281773740003E-2</v>
      </c>
      <c r="Z22" s="40">
        <v>6.5911956526349992E-3</v>
      </c>
      <c r="AA22" s="40">
        <v>3.4294157614850004E-3</v>
      </c>
      <c r="AB22" s="40">
        <v>2.9450218901205003E-2</v>
      </c>
      <c r="AC22" s="40">
        <v>2.3127465794999999E-4</v>
      </c>
      <c r="AD22" s="40">
        <v>2.9670230088662396E-2</v>
      </c>
      <c r="AE22" s="193"/>
      <c r="AF22" s="40">
        <v>3852.8973493999993</v>
      </c>
      <c r="AG22" s="40">
        <v>2257.9429197599998</v>
      </c>
      <c r="AH22" s="40">
        <v>10496.333819559999</v>
      </c>
      <c r="AI22" s="40">
        <v>59.510511539999989</v>
      </c>
      <c r="AJ22" s="40">
        <v>2489.1114587900001</v>
      </c>
      <c r="AK22" s="40" t="s">
        <v>423</v>
      </c>
      <c r="AL22" s="41" t="s">
        <v>70</v>
      </c>
    </row>
    <row r="23" spans="1:40" s="5" customFormat="1" ht="24.75" customHeight="1" thickBot="1" x14ac:dyDescent="0.25">
      <c r="A23" s="144" t="s">
        <v>84</v>
      </c>
      <c r="B23" s="38" t="s">
        <v>85</v>
      </c>
      <c r="C23" s="144" t="s">
        <v>443</v>
      </c>
      <c r="D23" s="147"/>
      <c r="E23" s="40">
        <v>0.58732200000000001</v>
      </c>
      <c r="F23" s="40">
        <v>6.0786E-2</v>
      </c>
      <c r="G23" s="40">
        <v>2.5955999999999999E-4</v>
      </c>
      <c r="H23" s="40">
        <v>1.44E-4</v>
      </c>
      <c r="I23" s="40">
        <v>3.7872000000000003E-2</v>
      </c>
      <c r="J23" s="40">
        <v>3.7872000000000003E-2</v>
      </c>
      <c r="K23" s="40">
        <v>3.7872000000000003E-2</v>
      </c>
      <c r="L23" s="40" t="s">
        <v>423</v>
      </c>
      <c r="M23" s="40">
        <v>0.19393199999999999</v>
      </c>
      <c r="N23" s="40" t="s">
        <v>423</v>
      </c>
      <c r="O23" s="40">
        <v>1.7999999999999998E-4</v>
      </c>
      <c r="P23" s="40" t="s">
        <v>423</v>
      </c>
      <c r="Q23" s="40" t="s">
        <v>423</v>
      </c>
      <c r="R23" s="40">
        <v>8.9999999999999998E-4</v>
      </c>
      <c r="S23" s="40">
        <v>3.0599999999999999E-2</v>
      </c>
      <c r="T23" s="40">
        <v>1.2600000000000003E-3</v>
      </c>
      <c r="U23" s="40">
        <v>1.7999999999999998E-4</v>
      </c>
      <c r="V23" s="40">
        <v>1.7999999999999999E-2</v>
      </c>
      <c r="W23" s="40" t="s">
        <v>423</v>
      </c>
      <c r="X23" s="40">
        <v>5.4000000000000001E-4</v>
      </c>
      <c r="Y23" s="40">
        <v>8.9999999999999998E-4</v>
      </c>
      <c r="Z23" s="40" t="s">
        <v>423</v>
      </c>
      <c r="AA23" s="40" t="s">
        <v>423</v>
      </c>
      <c r="AB23" s="40">
        <v>1.4399999999999999E-3</v>
      </c>
      <c r="AC23" s="40" t="s">
        <v>423</v>
      </c>
      <c r="AD23" s="40" t="s">
        <v>423</v>
      </c>
      <c r="AE23" s="193"/>
      <c r="AF23" s="40">
        <v>755.98199999999997</v>
      </c>
      <c r="AG23" s="40" t="s">
        <v>423</v>
      </c>
      <c r="AH23" s="40" t="s">
        <v>423</v>
      </c>
      <c r="AI23" s="40" t="s">
        <v>423</v>
      </c>
      <c r="AJ23" s="40" t="s">
        <v>423</v>
      </c>
      <c r="AK23" s="40" t="s">
        <v>423</v>
      </c>
      <c r="AL23" s="146" t="s">
        <v>70</v>
      </c>
      <c r="AN23" s="158"/>
    </row>
    <row r="24" spans="1:40" s="5" customFormat="1" ht="24.75" customHeight="1" thickBot="1" x14ac:dyDescent="0.25">
      <c r="A24" s="149" t="s">
        <v>73</v>
      </c>
      <c r="B24" s="38" t="s">
        <v>87</v>
      </c>
      <c r="C24" s="144" t="s">
        <v>88</v>
      </c>
      <c r="D24" s="145"/>
      <c r="E24" s="40">
        <v>0.50505577229010046</v>
      </c>
      <c r="F24" s="40">
        <v>4.0488504328099986E-2</v>
      </c>
      <c r="G24" s="40">
        <v>0.20987572701393134</v>
      </c>
      <c r="H24" s="40" t="s">
        <v>442</v>
      </c>
      <c r="I24" s="40">
        <v>6.5524513867020059E-2</v>
      </c>
      <c r="J24" s="40">
        <v>6.8909829717150095E-2</v>
      </c>
      <c r="K24" s="40">
        <v>7.2035020633929997E-2</v>
      </c>
      <c r="L24" s="40">
        <v>8.6887572380562363E-3</v>
      </c>
      <c r="M24" s="40">
        <v>0.54629220887420005</v>
      </c>
      <c r="N24" s="40">
        <v>5.2643686912637107E-2</v>
      </c>
      <c r="O24" s="40">
        <v>1.8578708442144796E-2</v>
      </c>
      <c r="P24" s="40">
        <v>2.0107713684519983E-3</v>
      </c>
      <c r="Q24" s="40">
        <v>1.3416247836554988E-3</v>
      </c>
      <c r="R24" s="40">
        <v>4.2338209255945634E-2</v>
      </c>
      <c r="S24" s="40">
        <v>1.2419061184679772E-2</v>
      </c>
      <c r="T24" s="40">
        <v>0.11753217164471838</v>
      </c>
      <c r="U24" s="40">
        <v>9.1395144731160277E-4</v>
      </c>
      <c r="V24" s="40">
        <v>0.73967909706586277</v>
      </c>
      <c r="W24" s="40">
        <v>0.15319313020779984</v>
      </c>
      <c r="X24" s="40">
        <v>1.7436046914939003E-2</v>
      </c>
      <c r="Y24" s="40">
        <v>2.6655224012659989E-2</v>
      </c>
      <c r="Z24" s="40">
        <v>2.6163123742967007E-2</v>
      </c>
      <c r="AA24" s="40">
        <v>7.0799118062849983E-3</v>
      </c>
      <c r="AB24" s="40">
        <v>7.7334306476850995E-2</v>
      </c>
      <c r="AC24" s="40">
        <v>7.1156125102894013E-3</v>
      </c>
      <c r="AD24" s="40">
        <v>1.2602062625746542E-2</v>
      </c>
      <c r="AE24" s="193"/>
      <c r="AF24" s="40">
        <v>632.82503513000017</v>
      </c>
      <c r="AG24" s="40">
        <v>76.552705870000011</v>
      </c>
      <c r="AH24" s="40">
        <v>3495.0100063500004</v>
      </c>
      <c r="AI24" s="40">
        <v>1413.4092066499993</v>
      </c>
      <c r="AJ24" s="40" t="s">
        <v>441</v>
      </c>
      <c r="AK24" s="40" t="s">
        <v>423</v>
      </c>
      <c r="AL24" s="146" t="s">
        <v>70</v>
      </c>
      <c r="AN24" s="158"/>
    </row>
    <row r="25" spans="1:40" s="5" customFormat="1" ht="24.75" customHeight="1" thickBot="1" x14ac:dyDescent="0.25">
      <c r="A25" s="144" t="s">
        <v>89</v>
      </c>
      <c r="B25" s="38" t="s">
        <v>90</v>
      </c>
      <c r="C25" s="144" t="s">
        <v>91</v>
      </c>
      <c r="D25" s="145"/>
      <c r="E25" s="40">
        <v>0.21554412616897201</v>
      </c>
      <c r="F25" s="40">
        <v>1.4956810035810491E-2</v>
      </c>
      <c r="G25" s="40">
        <v>2.4206280509970018E-2</v>
      </c>
      <c r="H25" s="40" t="s">
        <v>423</v>
      </c>
      <c r="I25" s="40">
        <v>2.8817000526194E-4</v>
      </c>
      <c r="J25" s="40">
        <v>2.8817000526194E-4</v>
      </c>
      <c r="K25" s="40">
        <v>2.8817000526194E-4</v>
      </c>
      <c r="L25" s="40" t="s">
        <v>442</v>
      </c>
      <c r="M25" s="40">
        <v>0.10835187546468998</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1239.131022626342</v>
      </c>
      <c r="AG25" s="40" t="s">
        <v>423</v>
      </c>
      <c r="AH25" s="40" t="s">
        <v>423</v>
      </c>
      <c r="AI25" s="40" t="s">
        <v>423</v>
      </c>
      <c r="AJ25" s="40" t="s">
        <v>423</v>
      </c>
      <c r="AK25" s="40" t="s">
        <v>423</v>
      </c>
      <c r="AL25" s="146" t="s">
        <v>70</v>
      </c>
      <c r="AN25" s="158"/>
    </row>
    <row r="26" spans="1:40" s="5" customFormat="1" ht="24.75" customHeight="1" thickBot="1" x14ac:dyDescent="0.25">
      <c r="A26" s="144" t="s">
        <v>89</v>
      </c>
      <c r="B26" s="38" t="s">
        <v>92</v>
      </c>
      <c r="C26" s="144" t="s">
        <v>93</v>
      </c>
      <c r="D26" s="145"/>
      <c r="E26" s="40">
        <v>2.4130005259654211E-2</v>
      </c>
      <c r="F26" s="40">
        <v>1.7286649975485004E-3</v>
      </c>
      <c r="G26" s="40">
        <v>1.4527478961600003E-3</v>
      </c>
      <c r="H26" s="40" t="s">
        <v>442</v>
      </c>
      <c r="I26" s="40">
        <v>1.7294617623155399E-5</v>
      </c>
      <c r="J26" s="40">
        <v>1.7294617623155399E-5</v>
      </c>
      <c r="K26" s="40">
        <v>1.7294617623155399E-5</v>
      </c>
      <c r="L26" s="40" t="s">
        <v>442</v>
      </c>
      <c r="M26" s="40">
        <v>4.0156006128999999E-2</v>
      </c>
      <c r="N26" s="40">
        <v>1.0376770573893241</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70.746449319695841</v>
      </c>
      <c r="AG26" s="40" t="s">
        <v>423</v>
      </c>
      <c r="AH26" s="40" t="s">
        <v>423</v>
      </c>
      <c r="AI26" s="40" t="s">
        <v>423</v>
      </c>
      <c r="AJ26" s="40" t="s">
        <v>423</v>
      </c>
      <c r="AK26" s="40" t="s">
        <v>423</v>
      </c>
      <c r="AL26" s="146" t="s">
        <v>70</v>
      </c>
      <c r="AN26" s="158"/>
    </row>
    <row r="27" spans="1:40" s="143" customFormat="1" ht="26.25" customHeight="1" thickBot="1" x14ac:dyDescent="0.25">
      <c r="A27" s="142" t="s">
        <v>94</v>
      </c>
      <c r="B27" s="142" t="s">
        <v>95</v>
      </c>
      <c r="C27" s="142" t="s">
        <v>96</v>
      </c>
      <c r="D27" s="39"/>
      <c r="E27" s="40">
        <v>19.159024532827896</v>
      </c>
      <c r="F27" s="40">
        <v>6.9543294752232905</v>
      </c>
      <c r="G27" s="40">
        <v>2.0795902168812781E-2</v>
      </c>
      <c r="H27" s="40">
        <v>0.8208037162825752</v>
      </c>
      <c r="I27" s="40">
        <v>1.2095498156593645</v>
      </c>
      <c r="J27" s="40">
        <v>1.2095498156593645</v>
      </c>
      <c r="K27" s="40">
        <v>1.2095498156593645</v>
      </c>
      <c r="L27" s="40">
        <v>0.68950464005229239</v>
      </c>
      <c r="M27" s="40">
        <v>61.888375177895576</v>
      </c>
      <c r="N27" s="40">
        <v>1.2167795903438347E-3</v>
      </c>
      <c r="O27" s="40">
        <v>1.4054571268368675E-4</v>
      </c>
      <c r="P27" s="40">
        <v>9.0016725290635105E-3</v>
      </c>
      <c r="Q27" s="40">
        <v>2.3392204124411521E-4</v>
      </c>
      <c r="R27" s="40">
        <v>1.0826851754084208E-2</v>
      </c>
      <c r="S27" s="40">
        <v>7.3902139513840233E-3</v>
      </c>
      <c r="T27" s="40">
        <v>1.2697236125836214E-3</v>
      </c>
      <c r="U27" s="40">
        <v>1.8675265712085699E-4</v>
      </c>
      <c r="V27" s="40">
        <v>3.2200396758056499E-2</v>
      </c>
      <c r="W27" s="40">
        <v>1.1132579</v>
      </c>
      <c r="X27" s="40">
        <v>3.1937078377700004E-2</v>
      </c>
      <c r="Y27" s="40">
        <v>3.6079343413700005E-2</v>
      </c>
      <c r="Z27" s="40">
        <v>2.7796810545200001E-2</v>
      </c>
      <c r="AA27" s="40">
        <v>3.1074970436600003E-2</v>
      </c>
      <c r="AB27" s="40">
        <f t="shared" ref="AB27:AB33" si="0">IF((N(X27)+N(Y27)+N(Z27)+N(AA27))=0,X27,(N(X27)+N(Y27)+N(Z27)+N(AA27)))</f>
        <v>0.12688820277320001</v>
      </c>
      <c r="AC27" s="40">
        <v>1.113258E-3</v>
      </c>
      <c r="AD27" s="40">
        <v>2.2609940000000001E-4</v>
      </c>
      <c r="AE27" s="193"/>
      <c r="AF27" s="40">
        <v>75780.852535519502</v>
      </c>
      <c r="AG27" s="40" t="s">
        <v>423</v>
      </c>
      <c r="AH27" s="40">
        <v>2321.7729568473001</v>
      </c>
      <c r="AI27" s="40">
        <v>3724.3274243032001</v>
      </c>
      <c r="AJ27" s="40" t="s">
        <v>423</v>
      </c>
      <c r="AK27" s="40" t="s">
        <v>423</v>
      </c>
      <c r="AL27" s="41" t="s">
        <v>70</v>
      </c>
    </row>
    <row r="28" spans="1:40" s="143" customFormat="1" ht="26.25" customHeight="1" thickBot="1" x14ac:dyDescent="0.25">
      <c r="A28" s="142" t="s">
        <v>94</v>
      </c>
      <c r="B28" s="142" t="s">
        <v>97</v>
      </c>
      <c r="C28" s="142" t="s">
        <v>98</v>
      </c>
      <c r="D28" s="39"/>
      <c r="E28" s="40">
        <v>6.2372159321726786</v>
      </c>
      <c r="F28" s="40">
        <v>0.52032911255110481</v>
      </c>
      <c r="G28" s="40">
        <v>6.2188502543617814E-3</v>
      </c>
      <c r="H28" s="40">
        <v>2.5357367487397756E-2</v>
      </c>
      <c r="I28" s="40">
        <v>0.42483598760253438</v>
      </c>
      <c r="J28" s="40">
        <v>0.42483598760253438</v>
      </c>
      <c r="K28" s="40">
        <v>0.42483598760253438</v>
      </c>
      <c r="L28" s="40">
        <v>0.25371515125136085</v>
      </c>
      <c r="M28" s="40">
        <v>4.3147929874484108</v>
      </c>
      <c r="N28" s="40">
        <v>2.5564319683881001E-4</v>
      </c>
      <c r="O28" s="40">
        <v>2.6995779232906558E-5</v>
      </c>
      <c r="P28" s="40">
        <v>2.4142214896176089E-3</v>
      </c>
      <c r="Q28" s="40">
        <v>5.0412909593249229E-5</v>
      </c>
      <c r="R28" s="40">
        <v>3.5979967318939179E-3</v>
      </c>
      <c r="S28" s="40">
        <v>2.4226260888721559E-3</v>
      </c>
      <c r="T28" s="40">
        <v>1.6166285002008448E-4</v>
      </c>
      <c r="U28" s="40">
        <v>4.6834260720685342E-5</v>
      </c>
      <c r="V28" s="40">
        <v>8.3228074635464441E-3</v>
      </c>
      <c r="W28" s="40">
        <v>0.1838967</v>
      </c>
      <c r="X28" s="40">
        <v>9.0004630454999998E-3</v>
      </c>
      <c r="Y28" s="40">
        <v>1.01030762103E-2</v>
      </c>
      <c r="Z28" s="40">
        <v>7.9004674457000008E-3</v>
      </c>
      <c r="AA28" s="40">
        <v>8.4415381852000013E-3</v>
      </c>
      <c r="AB28" s="40">
        <f t="shared" si="0"/>
        <v>3.5445544886700001E-2</v>
      </c>
      <c r="AC28" s="40">
        <v>1.838969E-4</v>
      </c>
      <c r="AD28" s="40">
        <v>3.8633100000000001E-5</v>
      </c>
      <c r="AE28" s="193"/>
      <c r="AF28" s="40">
        <v>17005.426193003801</v>
      </c>
      <c r="AG28" s="40" t="s">
        <v>423</v>
      </c>
      <c r="AH28" s="40" t="s">
        <v>442</v>
      </c>
      <c r="AI28" s="40">
        <v>1161.5330232454</v>
      </c>
      <c r="AJ28" s="40" t="s">
        <v>423</v>
      </c>
      <c r="AK28" s="40" t="s">
        <v>423</v>
      </c>
      <c r="AL28" s="41" t="s">
        <v>70</v>
      </c>
    </row>
    <row r="29" spans="1:40" s="143" customFormat="1" ht="26.25" customHeight="1" thickBot="1" x14ac:dyDescent="0.25">
      <c r="A29" s="142" t="s">
        <v>94</v>
      </c>
      <c r="B29" s="142" t="s">
        <v>99</v>
      </c>
      <c r="C29" s="142" t="s">
        <v>100</v>
      </c>
      <c r="D29" s="39"/>
      <c r="E29" s="40">
        <v>16.353070697268581</v>
      </c>
      <c r="F29" s="40">
        <v>0.71827139559665243</v>
      </c>
      <c r="G29" s="40">
        <v>9.2706518496052416E-3</v>
      </c>
      <c r="H29" s="40">
        <v>1.6669745337884647E-2</v>
      </c>
      <c r="I29" s="40">
        <v>0.38726207172355043</v>
      </c>
      <c r="J29" s="40">
        <v>0.38726207172355043</v>
      </c>
      <c r="K29" s="40">
        <v>0.38726207172355043</v>
      </c>
      <c r="L29" s="40">
        <v>0.2397420735057931</v>
      </c>
      <c r="M29" s="40">
        <v>4.1587070678625624</v>
      </c>
      <c r="N29" s="40">
        <v>3.2279350364194844E-4</v>
      </c>
      <c r="O29" s="40">
        <v>3.2327375169341297E-5</v>
      </c>
      <c r="P29" s="40">
        <v>3.4116940163419094E-3</v>
      </c>
      <c r="Q29" s="40">
        <v>6.4534688325816459E-5</v>
      </c>
      <c r="R29" s="40">
        <v>5.4623966012240996E-3</v>
      </c>
      <c r="S29" s="40">
        <v>3.6633494209504036E-3</v>
      </c>
      <c r="T29" s="40">
        <v>1.3111043087035723E-4</v>
      </c>
      <c r="U29" s="40">
        <v>6.4414626312950338E-5</v>
      </c>
      <c r="V29" s="40">
        <v>1.1591030875945077E-2</v>
      </c>
      <c r="W29" s="40">
        <v>0.14474509999999999</v>
      </c>
      <c r="X29" s="40">
        <v>2.6166149163E-3</v>
      </c>
      <c r="Y29" s="40">
        <v>1.5845056992399999E-2</v>
      </c>
      <c r="Z29" s="40">
        <v>1.77057609336E-2</v>
      </c>
      <c r="AA29" s="40">
        <v>4.0702898698999996E-3</v>
      </c>
      <c r="AB29" s="40">
        <f t="shared" si="0"/>
        <v>4.0237722712199997E-2</v>
      </c>
      <c r="AC29" s="40">
        <v>1.1086079999999999E-4</v>
      </c>
      <c r="AD29" s="40">
        <v>2.4898699999999999E-5</v>
      </c>
      <c r="AE29" s="193"/>
      <c r="AF29" s="40">
        <v>25253.378954264099</v>
      </c>
      <c r="AG29" s="40" t="s">
        <v>423</v>
      </c>
      <c r="AH29" s="40">
        <v>780.52704315259996</v>
      </c>
      <c r="AI29" s="40">
        <v>1729.9712195758</v>
      </c>
      <c r="AJ29" s="40" t="s">
        <v>423</v>
      </c>
      <c r="AK29" s="40" t="s">
        <v>423</v>
      </c>
      <c r="AL29" s="41" t="s">
        <v>70</v>
      </c>
    </row>
    <row r="30" spans="1:40" s="143" customFormat="1" ht="26.25" customHeight="1" thickBot="1" x14ac:dyDescent="0.25">
      <c r="A30" s="142" t="s">
        <v>94</v>
      </c>
      <c r="B30" s="142" t="s">
        <v>101</v>
      </c>
      <c r="C30" s="142" t="s">
        <v>102</v>
      </c>
      <c r="D30" s="39"/>
      <c r="E30" s="40">
        <v>5.3355594814618247E-2</v>
      </c>
      <c r="F30" s="40">
        <v>0.4838581866128282</v>
      </c>
      <c r="G30" s="40">
        <v>4.3414275354483411E-4</v>
      </c>
      <c r="H30" s="40">
        <v>4.4610869421728031E-4</v>
      </c>
      <c r="I30" s="40">
        <v>9.5470396895746181E-3</v>
      </c>
      <c r="J30" s="40">
        <v>9.5470396895746181E-3</v>
      </c>
      <c r="K30" s="40">
        <v>9.5470396895746181E-3</v>
      </c>
      <c r="L30" s="40">
        <v>1.6556713487773998E-3</v>
      </c>
      <c r="M30" s="40">
        <v>2.6353651907037157</v>
      </c>
      <c r="N30" s="40">
        <v>1.5845163237941856E-5</v>
      </c>
      <c r="O30" s="40">
        <v>3.6396034290969129E-4</v>
      </c>
      <c r="P30" s="40">
        <v>7.1814673788864032E-5</v>
      </c>
      <c r="Q30" s="40">
        <v>2.4763680616849665E-6</v>
      </c>
      <c r="R30" s="40">
        <v>1.5775171224261969E-3</v>
      </c>
      <c r="S30" s="40">
        <v>6.1852219471746746E-2</v>
      </c>
      <c r="T30" s="40">
        <v>2.5527678898761273E-3</v>
      </c>
      <c r="U30" s="40">
        <v>3.6237126645851335E-4</v>
      </c>
      <c r="V30" s="40">
        <v>3.6042511402800542E-2</v>
      </c>
      <c r="W30" s="40">
        <v>4.8599000000000003E-3</v>
      </c>
      <c r="X30" s="40">
        <v>7.8237445300000002E-5</v>
      </c>
      <c r="Y30" s="40">
        <v>1.209918106E-4</v>
      </c>
      <c r="Z30" s="40">
        <v>5.4839331099999998E-5</v>
      </c>
      <c r="AA30" s="40">
        <v>1.3850992959999999E-4</v>
      </c>
      <c r="AB30" s="40">
        <f t="shared" si="0"/>
        <v>3.9257851660000001E-4</v>
      </c>
      <c r="AC30" s="40">
        <v>4.8600000000000001E-6</v>
      </c>
      <c r="AD30" s="40">
        <v>3.416E-6</v>
      </c>
      <c r="AE30" s="193"/>
      <c r="AF30" s="40">
        <v>327.90548182970002</v>
      </c>
      <c r="AG30" s="40" t="s">
        <v>423</v>
      </c>
      <c r="AH30" s="40" t="s">
        <v>442</v>
      </c>
      <c r="AI30" s="40">
        <v>21.658398065299998</v>
      </c>
      <c r="AJ30" s="40" t="s">
        <v>423</v>
      </c>
      <c r="AK30" s="40" t="s">
        <v>423</v>
      </c>
      <c r="AL30" s="41" t="s">
        <v>70</v>
      </c>
    </row>
    <row r="31" spans="1:40" s="143" customFormat="1" ht="26.25" customHeight="1" thickBot="1" x14ac:dyDescent="0.25">
      <c r="A31" s="142" t="s">
        <v>94</v>
      </c>
      <c r="B31" s="142" t="s">
        <v>103</v>
      </c>
      <c r="C31" s="142" t="s">
        <v>104</v>
      </c>
      <c r="D31" s="39"/>
      <c r="E31" s="40" t="s">
        <v>423</v>
      </c>
      <c r="F31" s="40">
        <v>2.570964197973701</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112.480359765</v>
      </c>
      <c r="AG31" s="40" t="s">
        <v>423</v>
      </c>
      <c r="AH31" s="40" t="s">
        <v>423</v>
      </c>
      <c r="AI31" s="40">
        <v>7.4294104284999998</v>
      </c>
      <c r="AJ31" s="40" t="s">
        <v>423</v>
      </c>
      <c r="AK31" s="40" t="s">
        <v>423</v>
      </c>
      <c r="AL31" s="41" t="s">
        <v>70</v>
      </c>
    </row>
    <row r="32" spans="1:40" s="143" customFormat="1" ht="26.25" customHeight="1" thickBot="1" x14ac:dyDescent="0.25">
      <c r="A32" s="142" t="s">
        <v>94</v>
      </c>
      <c r="B32" s="142" t="s">
        <v>105</v>
      </c>
      <c r="C32" s="142" t="s">
        <v>106</v>
      </c>
      <c r="D32" s="39"/>
      <c r="E32" s="40" t="s">
        <v>423</v>
      </c>
      <c r="F32" s="40" t="s">
        <v>423</v>
      </c>
      <c r="G32" s="40" t="s">
        <v>423</v>
      </c>
      <c r="H32" s="40" t="s">
        <v>423</v>
      </c>
      <c r="I32" s="40">
        <v>0.52292672328551637</v>
      </c>
      <c r="J32" s="40">
        <v>1.0181460010955956</v>
      </c>
      <c r="K32" s="40">
        <v>1.2908588675752488</v>
      </c>
      <c r="L32" s="40">
        <v>0.11614158210256115</v>
      </c>
      <c r="M32" s="40" t="s">
        <v>423</v>
      </c>
      <c r="N32" s="40">
        <v>4.0073135094443941</v>
      </c>
      <c r="O32" s="40">
        <v>1.7415097324295564E-2</v>
      </c>
      <c r="P32" s="40" t="s">
        <v>442</v>
      </c>
      <c r="Q32" s="40">
        <v>4.5745459357479354E-2</v>
      </c>
      <c r="R32" s="40">
        <v>1.4971226846140346</v>
      </c>
      <c r="S32" s="40">
        <v>32.882661037375662</v>
      </c>
      <c r="T32" s="40">
        <v>0.22907740432875717</v>
      </c>
      <c r="U32" s="40">
        <v>2.5817177351504995E-2</v>
      </c>
      <c r="V32" s="40">
        <v>10.392532466932447</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42160.428873494944</v>
      </c>
      <c r="AL32" s="41" t="s">
        <v>107</v>
      </c>
    </row>
    <row r="33" spans="1:40" s="143" customFormat="1" ht="26.25" customHeight="1" thickBot="1" x14ac:dyDescent="0.25">
      <c r="A33" s="142" t="s">
        <v>94</v>
      </c>
      <c r="B33" s="142" t="s">
        <v>108</v>
      </c>
      <c r="C33" s="142" t="s">
        <v>109</v>
      </c>
      <c r="D33" s="39"/>
      <c r="E33" s="40" t="s">
        <v>423</v>
      </c>
      <c r="F33" s="40" t="s">
        <v>423</v>
      </c>
      <c r="G33" s="40" t="s">
        <v>423</v>
      </c>
      <c r="H33" s="40" t="s">
        <v>423</v>
      </c>
      <c r="I33" s="40">
        <v>0.22347384293132355</v>
      </c>
      <c r="J33" s="40">
        <v>0.41384044987282159</v>
      </c>
      <c r="K33" s="40">
        <v>0.82768089974564318</v>
      </c>
      <c r="L33" s="40">
        <v>8.7734175373038129E-3</v>
      </c>
      <c r="M33" s="40" t="s">
        <v>423</v>
      </c>
      <c r="N33" s="40" t="s">
        <v>442</v>
      </c>
      <c r="O33" s="40" t="s">
        <v>442</v>
      </c>
      <c r="P33" s="40" t="s">
        <v>442</v>
      </c>
      <c r="Q33" s="40" t="s">
        <v>442</v>
      </c>
      <c r="R33" s="40" t="s">
        <v>442</v>
      </c>
      <c r="S33" s="40" t="s">
        <v>442</v>
      </c>
      <c r="T33" s="40" t="s">
        <v>442</v>
      </c>
      <c r="U33" s="40" t="s">
        <v>442</v>
      </c>
      <c r="V33" s="40" t="s">
        <v>442</v>
      </c>
      <c r="W33" s="40" t="s">
        <v>442</v>
      </c>
      <c r="X33" s="40">
        <v>3.8404393748197843E-6</v>
      </c>
      <c r="Y33" s="40">
        <v>3.4762597789317016E-7</v>
      </c>
      <c r="Z33" s="40">
        <v>5.1316215784229873E-7</v>
      </c>
      <c r="AA33" s="40" t="s">
        <v>442</v>
      </c>
      <c r="AB33" s="40">
        <f t="shared" si="0"/>
        <v>4.7012275105552539E-6</v>
      </c>
      <c r="AC33" s="40" t="s">
        <v>442</v>
      </c>
      <c r="AD33" s="40" t="s">
        <v>442</v>
      </c>
      <c r="AE33" s="193"/>
      <c r="AF33" s="40" t="s">
        <v>423</v>
      </c>
      <c r="AG33" s="40" t="s">
        <v>423</v>
      </c>
      <c r="AH33" s="40" t="s">
        <v>423</v>
      </c>
      <c r="AI33" s="40" t="s">
        <v>423</v>
      </c>
      <c r="AJ33" s="40" t="s">
        <v>423</v>
      </c>
      <c r="AK33" s="40">
        <v>42160.428873494944</v>
      </c>
      <c r="AL33" s="41" t="s">
        <v>107</v>
      </c>
    </row>
    <row r="34" spans="1:40" s="5" customFormat="1" ht="24.75" customHeight="1" thickBot="1" x14ac:dyDescent="0.25">
      <c r="A34" s="144" t="s">
        <v>84</v>
      </c>
      <c r="B34" s="38" t="s">
        <v>110</v>
      </c>
      <c r="C34" s="144" t="s">
        <v>111</v>
      </c>
      <c r="D34" s="145"/>
      <c r="E34" s="40">
        <v>0.68120000000000003</v>
      </c>
      <c r="F34" s="40">
        <v>6.0450000000000011E-2</v>
      </c>
      <c r="G34" s="40">
        <v>1.8746E-4</v>
      </c>
      <c r="H34" s="40">
        <v>9.1000000000000003E-5</v>
      </c>
      <c r="I34" s="40">
        <v>1.7809999999999999E-2</v>
      </c>
      <c r="J34" s="40">
        <v>1.8720000000000001E-2</v>
      </c>
      <c r="K34" s="40">
        <v>1.976E-2</v>
      </c>
      <c r="L34" s="40" t="s">
        <v>423</v>
      </c>
      <c r="M34" s="40">
        <v>0.1391</v>
      </c>
      <c r="N34" s="40" t="s">
        <v>423</v>
      </c>
      <c r="O34" s="40">
        <v>1.2999999999999999E-4</v>
      </c>
      <c r="P34" s="40" t="s">
        <v>423</v>
      </c>
      <c r="Q34" s="40" t="s">
        <v>423</v>
      </c>
      <c r="R34" s="40">
        <v>6.4999999999999997E-4</v>
      </c>
      <c r="S34" s="40">
        <v>2.2100000000000002E-2</v>
      </c>
      <c r="T34" s="40">
        <v>9.1000000000000011E-4</v>
      </c>
      <c r="U34" s="40">
        <v>1.2999999999999999E-4</v>
      </c>
      <c r="V34" s="40">
        <v>1.2999999999999999E-2</v>
      </c>
      <c r="W34" s="40" t="s">
        <v>423</v>
      </c>
      <c r="X34" s="40">
        <v>3.8999999999999999E-4</v>
      </c>
      <c r="Y34" s="40">
        <v>6.4999999999999997E-4</v>
      </c>
      <c r="Z34" s="40" t="s">
        <v>423</v>
      </c>
      <c r="AA34" s="40" t="s">
        <v>423</v>
      </c>
      <c r="AB34" s="40">
        <v>1.0399999999999999E-3</v>
      </c>
      <c r="AC34" s="40" t="s">
        <v>423</v>
      </c>
      <c r="AD34" s="40" t="s">
        <v>423</v>
      </c>
      <c r="AE34" s="193"/>
      <c r="AF34" s="40">
        <v>546.03899999999999</v>
      </c>
      <c r="AG34" s="40" t="s">
        <v>423</v>
      </c>
      <c r="AH34" s="40" t="s">
        <v>423</v>
      </c>
      <c r="AI34" s="40" t="s">
        <v>423</v>
      </c>
      <c r="AJ34" s="40" t="s">
        <v>423</v>
      </c>
      <c r="AK34" s="40" t="s">
        <v>423</v>
      </c>
      <c r="AL34" s="148" t="s">
        <v>70</v>
      </c>
      <c r="AN34" s="158"/>
    </row>
    <row r="35" spans="1:40" s="5" customFormat="1" ht="24.75" customHeight="1" thickBot="1" x14ac:dyDescent="0.25">
      <c r="A35" s="144" t="s">
        <v>112</v>
      </c>
      <c r="B35" s="38" t="s">
        <v>113</v>
      </c>
      <c r="C35" s="144" t="s">
        <v>114</v>
      </c>
      <c r="D35" s="145"/>
      <c r="E35" s="40">
        <v>1.1024537089190345</v>
      </c>
      <c r="F35" s="40">
        <v>2.6702675653699378E-2</v>
      </c>
      <c r="G35" s="40">
        <v>0.29450420608753891</v>
      </c>
      <c r="H35" s="40" t="s">
        <v>423</v>
      </c>
      <c r="I35" s="40">
        <v>3.2528208200758565E-2</v>
      </c>
      <c r="J35" s="40">
        <v>3.2528208200758565E-2</v>
      </c>
      <c r="K35" s="40">
        <v>3.2528208200758565E-2</v>
      </c>
      <c r="L35" s="40">
        <v>1.9521597061655141E-3</v>
      </c>
      <c r="M35" s="40">
        <v>5.7308847454123055E-2</v>
      </c>
      <c r="N35" s="40">
        <v>2.2005148287118381E-3</v>
      </c>
      <c r="O35" s="40">
        <v>1.9312850707320871E-4</v>
      </c>
      <c r="P35" s="40">
        <v>4.2430763959968849E-4</v>
      </c>
      <c r="Q35" s="40">
        <v>3.0986822525919007E-3</v>
      </c>
      <c r="R35" s="40">
        <v>3.3693497004750783E-3</v>
      </c>
      <c r="S35" s="40">
        <v>1.5018065631788162E-2</v>
      </c>
      <c r="T35" s="40">
        <v>0.13562126192227414</v>
      </c>
      <c r="U35" s="40">
        <v>1.9700545411370719E-3</v>
      </c>
      <c r="V35" s="40">
        <v>1.8523084400186917E-2</v>
      </c>
      <c r="W35" s="40">
        <v>3.3248294704563857E-3</v>
      </c>
      <c r="X35" s="40" t="s">
        <v>423</v>
      </c>
      <c r="Y35" s="40" t="s">
        <v>423</v>
      </c>
      <c r="Z35" s="40" t="s">
        <v>423</v>
      </c>
      <c r="AA35" s="40" t="s">
        <v>423</v>
      </c>
      <c r="AB35" s="40" t="s">
        <v>423</v>
      </c>
      <c r="AC35" s="40">
        <v>1.4674891157757011E-3</v>
      </c>
      <c r="AD35" s="40">
        <v>2.6491001648844231E-3</v>
      </c>
      <c r="AE35" s="193"/>
      <c r="AF35" s="40">
        <v>640.58873679542421</v>
      </c>
      <c r="AG35" s="40" t="s">
        <v>423</v>
      </c>
      <c r="AH35" s="40" t="s">
        <v>423</v>
      </c>
      <c r="AI35" s="40" t="s">
        <v>423</v>
      </c>
      <c r="AJ35" s="40" t="s">
        <v>423</v>
      </c>
      <c r="AK35" s="40" t="s">
        <v>423</v>
      </c>
      <c r="AL35" s="148" t="s">
        <v>70</v>
      </c>
      <c r="AN35" s="158"/>
    </row>
    <row r="36" spans="1:40" s="5" customFormat="1" ht="24.75" customHeight="1" thickBot="1" x14ac:dyDescent="0.25">
      <c r="A36" s="144" t="s">
        <v>112</v>
      </c>
      <c r="B36" s="38" t="s">
        <v>115</v>
      </c>
      <c r="C36" s="144" t="s">
        <v>116</v>
      </c>
      <c r="D36" s="145"/>
      <c r="E36" s="40">
        <v>0.16983525858000006</v>
      </c>
      <c r="F36" s="40">
        <v>4.1165055750000011E-3</v>
      </c>
      <c r="G36" s="40">
        <v>4.7045778000000009E-3</v>
      </c>
      <c r="H36" s="40" t="s">
        <v>423</v>
      </c>
      <c r="I36" s="40">
        <v>2.5169491230000009E-3</v>
      </c>
      <c r="J36" s="40">
        <v>2.5169491230000009E-3</v>
      </c>
      <c r="K36" s="40">
        <v>2.5169491230000009E-3</v>
      </c>
      <c r="L36" s="40">
        <v>2.1241168767000004E-4</v>
      </c>
      <c r="M36" s="40">
        <v>8.6329002630000009E-3</v>
      </c>
      <c r="N36" s="40">
        <v>3.0579755700000012E-4</v>
      </c>
      <c r="O36" s="40">
        <v>2.3522889000000005E-5</v>
      </c>
      <c r="P36" s="40">
        <v>7.0568667000000011E-5</v>
      </c>
      <c r="Q36" s="40">
        <v>9.4091556000000019E-5</v>
      </c>
      <c r="R36" s="40">
        <v>1.1761444500000003E-4</v>
      </c>
      <c r="S36" s="40">
        <v>2.0700142320000006E-3</v>
      </c>
      <c r="T36" s="40">
        <v>2.3522889000000004E-3</v>
      </c>
      <c r="U36" s="40">
        <v>2.3522889000000005E-4</v>
      </c>
      <c r="V36" s="40">
        <v>2.8227466800000009E-3</v>
      </c>
      <c r="W36" s="40">
        <v>3.0579755700000012E-4</v>
      </c>
      <c r="X36" s="40" t="s">
        <v>423</v>
      </c>
      <c r="Y36" s="40" t="s">
        <v>423</v>
      </c>
      <c r="Z36" s="40" t="s">
        <v>423</v>
      </c>
      <c r="AA36" s="40" t="s">
        <v>423</v>
      </c>
      <c r="AB36" s="40" t="s">
        <v>423</v>
      </c>
      <c r="AC36" s="40">
        <v>1.8818311200000004E-4</v>
      </c>
      <c r="AD36" s="40">
        <v>8.938697820000002E-5</v>
      </c>
      <c r="AE36" s="193"/>
      <c r="AF36" s="40">
        <v>2352.2889000000005</v>
      </c>
      <c r="AG36" s="40" t="s">
        <v>423</v>
      </c>
      <c r="AH36" s="40" t="s">
        <v>423</v>
      </c>
      <c r="AI36" s="40" t="s">
        <v>423</v>
      </c>
      <c r="AJ36" s="40" t="s">
        <v>423</v>
      </c>
      <c r="AK36" s="40" t="s">
        <v>423</v>
      </c>
      <c r="AL36" s="148" t="s">
        <v>70</v>
      </c>
      <c r="AN36" s="158"/>
    </row>
    <row r="37" spans="1:40" s="5" customFormat="1" ht="24.75" customHeight="1" thickBot="1" x14ac:dyDescent="0.25">
      <c r="A37" s="144" t="s">
        <v>84</v>
      </c>
      <c r="B37" s="38" t="s">
        <v>117</v>
      </c>
      <c r="C37" s="144" t="s">
        <v>444</v>
      </c>
      <c r="D37" s="145"/>
      <c r="E37" s="40">
        <v>0.31904447400000002</v>
      </c>
      <c r="F37" s="40">
        <v>4.1200390800000014E-2</v>
      </c>
      <c r="G37" s="40">
        <v>1.6896249000000003E-3</v>
      </c>
      <c r="H37" s="40" t="s">
        <v>442</v>
      </c>
      <c r="I37" s="40">
        <v>1.8820377000000005E-3</v>
      </c>
      <c r="J37" s="40">
        <v>1.8820377000000005E-3</v>
      </c>
      <c r="K37" s="40">
        <v>1.8820377000000005E-3</v>
      </c>
      <c r="L37" s="40">
        <v>4.8620309400000011E-5</v>
      </c>
      <c r="M37" s="40">
        <v>5.0364050400000006E-2</v>
      </c>
      <c r="N37" s="40">
        <v>2.2909149000000008E-5</v>
      </c>
      <c r="O37" s="40">
        <v>2.4953535000000002E-6</v>
      </c>
      <c r="P37" s="40">
        <v>6.0129000000000009E-4</v>
      </c>
      <c r="Q37" s="40">
        <v>6.9629382000000026E-4</v>
      </c>
      <c r="R37" s="40">
        <v>2.2334315760000002E-5</v>
      </c>
      <c r="S37" s="40">
        <v>4.0373015760000009E-6</v>
      </c>
      <c r="T37" s="40">
        <v>2.0921284260000004E-5</v>
      </c>
      <c r="U37" s="40">
        <v>1.3432818600000001E-4</v>
      </c>
      <c r="V37" s="40">
        <v>1.054722789E-3</v>
      </c>
      <c r="W37" s="40">
        <v>3.0317041800000007E-3</v>
      </c>
      <c r="X37" s="40">
        <v>3.5981193600000007E-6</v>
      </c>
      <c r="Y37" s="40">
        <v>7.9947518400000016E-6</v>
      </c>
      <c r="Z37" s="40">
        <v>5.3611016400000019E-6</v>
      </c>
      <c r="AA37" s="40">
        <v>5.3971790400000008E-6</v>
      </c>
      <c r="AB37" s="40">
        <v>2.2351151880000005E-5</v>
      </c>
      <c r="AC37" s="40" t="s">
        <v>423</v>
      </c>
      <c r="AD37" s="40" t="s">
        <v>423</v>
      </c>
      <c r="AE37" s="193"/>
      <c r="AF37" s="40" t="s">
        <v>441</v>
      </c>
      <c r="AG37" s="40" t="s">
        <v>441</v>
      </c>
      <c r="AH37" s="40" t="s">
        <v>457</v>
      </c>
      <c r="AI37" s="40" t="s">
        <v>441</v>
      </c>
      <c r="AJ37" s="40" t="s">
        <v>441</v>
      </c>
      <c r="AK37" s="40" t="s">
        <v>423</v>
      </c>
      <c r="AL37" s="146" t="s">
        <v>70</v>
      </c>
      <c r="AN37" s="158"/>
    </row>
    <row r="38" spans="1:40"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46" t="s">
        <v>70</v>
      </c>
      <c r="AN38" s="158"/>
    </row>
    <row r="39" spans="1:40" s="5" customFormat="1" ht="26.25" customHeight="1" thickBot="1" x14ac:dyDescent="0.25">
      <c r="A39" s="38" t="s">
        <v>121</v>
      </c>
      <c r="B39" s="38" t="s">
        <v>122</v>
      </c>
      <c r="C39" s="38" t="s">
        <v>123</v>
      </c>
      <c r="D39" s="39"/>
      <c r="E39" s="40">
        <v>0.44886533155390068</v>
      </c>
      <c r="F39" s="40">
        <v>5.7596408169353908E-2</v>
      </c>
      <c r="G39" s="40">
        <v>0.70652274706053053</v>
      </c>
      <c r="H39" s="40" t="s">
        <v>442</v>
      </c>
      <c r="I39" s="40">
        <v>5.0942654222531941E-2</v>
      </c>
      <c r="J39" s="40">
        <v>5.8577075895419897E-2</v>
      </c>
      <c r="K39" s="40">
        <v>6.0046935241195892E-2</v>
      </c>
      <c r="L39" s="40">
        <v>2.5616462539172838E-3</v>
      </c>
      <c r="M39" s="40">
        <v>0.31902962457876261</v>
      </c>
      <c r="N39" s="40">
        <v>5.5638603513776891E-2</v>
      </c>
      <c r="O39" s="40">
        <v>3.7726387994086483E-3</v>
      </c>
      <c r="P39" s="40">
        <v>2.9614252397534777E-3</v>
      </c>
      <c r="Q39" s="40">
        <v>3.0761379753655176E-3</v>
      </c>
      <c r="R39" s="40">
        <v>3.9868289849365031E-2</v>
      </c>
      <c r="S39" s="40">
        <v>1.4778220594481839E-2</v>
      </c>
      <c r="T39" s="40">
        <v>0.39933194539588757</v>
      </c>
      <c r="U39" s="40">
        <v>7.1793409600966088E-4</v>
      </c>
      <c r="V39" s="40">
        <v>0.17099203154438861</v>
      </c>
      <c r="W39" s="40">
        <v>6.4112853557012642E-2</v>
      </c>
      <c r="X39" s="40">
        <v>1.339734583569085E-2</v>
      </c>
      <c r="Y39" s="40">
        <v>1.7345646966740586E-2</v>
      </c>
      <c r="Z39" s="40">
        <v>6.4890809825869852E-2</v>
      </c>
      <c r="AA39" s="40">
        <v>5.7642085567560127E-3</v>
      </c>
      <c r="AB39" s="40">
        <v>0.1013980111850573</v>
      </c>
      <c r="AC39" s="40">
        <v>1.3321025901400002E-3</v>
      </c>
      <c r="AD39" s="40">
        <v>4.2458468106081768E-2</v>
      </c>
      <c r="AE39" s="193"/>
      <c r="AF39" s="40">
        <v>1533.5755300000014</v>
      </c>
      <c r="AG39" s="40">
        <v>249.74599999999995</v>
      </c>
      <c r="AH39" s="40">
        <v>4028.0999999999995</v>
      </c>
      <c r="AI39" s="40">
        <v>522</v>
      </c>
      <c r="AJ39" s="40" t="s">
        <v>441</v>
      </c>
      <c r="AK39" s="40" t="s">
        <v>423</v>
      </c>
      <c r="AL39" s="41" t="s">
        <v>70</v>
      </c>
    </row>
    <row r="40" spans="1:40" s="5" customFormat="1" ht="24.75" customHeight="1" thickBot="1" x14ac:dyDescent="0.25">
      <c r="A40" s="144" t="s">
        <v>84</v>
      </c>
      <c r="B40" s="38" t="s">
        <v>124</v>
      </c>
      <c r="C40" s="144" t="s">
        <v>445</v>
      </c>
      <c r="D40" s="145"/>
      <c r="E40" s="40">
        <v>0.26103199999999999</v>
      </c>
      <c r="F40" s="40">
        <v>2.7015999999999998E-2</v>
      </c>
      <c r="G40" s="40">
        <v>1.1535999999999999E-4</v>
      </c>
      <c r="H40" s="40">
        <v>6.3999999999999997E-5</v>
      </c>
      <c r="I40" s="40">
        <v>1.6832E-2</v>
      </c>
      <c r="J40" s="40">
        <v>1.6832E-2</v>
      </c>
      <c r="K40" s="40">
        <v>1.6832E-2</v>
      </c>
      <c r="L40" s="40" t="s">
        <v>423</v>
      </c>
      <c r="M40" s="40">
        <v>8.6192000000000005E-2</v>
      </c>
      <c r="N40" s="40" t="s">
        <v>423</v>
      </c>
      <c r="O40" s="40">
        <v>8.0000000000000007E-5</v>
      </c>
      <c r="P40" s="40" t="s">
        <v>423</v>
      </c>
      <c r="Q40" s="40" t="s">
        <v>423</v>
      </c>
      <c r="R40" s="40">
        <v>4.0000000000000002E-4</v>
      </c>
      <c r="S40" s="40">
        <v>1.3599999999999999E-2</v>
      </c>
      <c r="T40" s="40">
        <v>5.6000000000000006E-4</v>
      </c>
      <c r="U40" s="40">
        <v>8.0000000000000007E-5</v>
      </c>
      <c r="V40" s="40">
        <v>8.0000000000000002E-3</v>
      </c>
      <c r="W40" s="40" t="s">
        <v>423</v>
      </c>
      <c r="X40" s="40">
        <v>2.4000000000000001E-4</v>
      </c>
      <c r="Y40" s="40">
        <v>4.0000000000000002E-4</v>
      </c>
      <c r="Z40" s="40" t="s">
        <v>423</v>
      </c>
      <c r="AA40" s="40" t="s">
        <v>423</v>
      </c>
      <c r="AB40" s="40">
        <v>6.4000000000000005E-4</v>
      </c>
      <c r="AC40" s="40" t="s">
        <v>423</v>
      </c>
      <c r="AD40" s="40" t="s">
        <v>423</v>
      </c>
      <c r="AE40" s="193"/>
      <c r="AF40" s="40">
        <v>335.99200000000002</v>
      </c>
      <c r="AG40" s="40" t="s">
        <v>423</v>
      </c>
      <c r="AH40" s="40" t="s">
        <v>423</v>
      </c>
      <c r="AI40" s="40" t="s">
        <v>423</v>
      </c>
      <c r="AJ40" s="40" t="s">
        <v>423</v>
      </c>
      <c r="AK40" s="40" t="s">
        <v>423</v>
      </c>
      <c r="AL40" s="146" t="s">
        <v>70</v>
      </c>
      <c r="AN40" s="158"/>
    </row>
    <row r="41" spans="1:40" s="5" customFormat="1" ht="24.6" customHeight="1" thickBot="1" x14ac:dyDescent="0.25">
      <c r="A41" s="144" t="s">
        <v>121</v>
      </c>
      <c r="B41" s="38" t="s">
        <v>126</v>
      </c>
      <c r="C41" s="144" t="s">
        <v>446</v>
      </c>
      <c r="D41" s="145"/>
      <c r="E41" s="40">
        <v>2.635794313841346</v>
      </c>
      <c r="F41" s="40">
        <v>19.022423359454912</v>
      </c>
      <c r="G41" s="40">
        <v>5.231735969999999</v>
      </c>
      <c r="H41" s="40">
        <v>2.0920589478866516</v>
      </c>
      <c r="I41" s="40">
        <v>22.99733813520216</v>
      </c>
      <c r="J41" s="40">
        <v>23.662346458124588</v>
      </c>
      <c r="K41" s="40">
        <v>25.032045357899307</v>
      </c>
      <c r="L41" s="40">
        <v>2.2978175092566335</v>
      </c>
      <c r="M41" s="40">
        <v>145.1974452156586</v>
      </c>
      <c r="N41" s="40">
        <v>1.769589321612</v>
      </c>
      <c r="O41" s="40">
        <v>0.42546726035100002</v>
      </c>
      <c r="P41" s="40">
        <v>4.8734150519999998E-2</v>
      </c>
      <c r="Q41" s="40">
        <v>2.7566831501999997E-2</v>
      </c>
      <c r="R41" s="40">
        <v>0.80257323611999998</v>
      </c>
      <c r="S41" s="40">
        <v>0.33546971902199996</v>
      </c>
      <c r="T41" s="40">
        <v>0.154746732675</v>
      </c>
      <c r="U41" s="40">
        <v>2.6637474101999993E-2</v>
      </c>
      <c r="V41" s="40">
        <v>17.699194854419996</v>
      </c>
      <c r="W41" s="40">
        <v>26.829258669241533</v>
      </c>
      <c r="X41" s="40">
        <v>5.0636728268459237</v>
      </c>
      <c r="Y41" s="40">
        <v>4.9213341734266915</v>
      </c>
      <c r="Z41" s="40">
        <v>1.9184742762819744</v>
      </c>
      <c r="AA41" s="40">
        <v>2.7489699669430352</v>
      </c>
      <c r="AB41" s="40">
        <v>14.652451243497623</v>
      </c>
      <c r="AC41" s="40">
        <v>0.16201358903999993</v>
      </c>
      <c r="AD41" s="40">
        <v>0.91445820099637443</v>
      </c>
      <c r="AE41" s="193"/>
      <c r="AF41" s="40">
        <v>714.05100000000004</v>
      </c>
      <c r="AG41" s="40">
        <v>5368.6919999999991</v>
      </c>
      <c r="AH41" s="40">
        <v>2742</v>
      </c>
      <c r="AI41" s="40">
        <v>31737</v>
      </c>
      <c r="AJ41" s="40" t="s">
        <v>423</v>
      </c>
      <c r="AK41" s="40" t="s">
        <v>423</v>
      </c>
      <c r="AL41" s="148" t="s">
        <v>70</v>
      </c>
      <c r="AN41" s="158"/>
    </row>
    <row r="42" spans="1:40"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39" t="s">
        <v>409</v>
      </c>
      <c r="AG42" s="39" t="s">
        <v>409</v>
      </c>
      <c r="AH42" s="39" t="s">
        <v>409</v>
      </c>
      <c r="AI42" s="39" t="s">
        <v>409</v>
      </c>
      <c r="AJ42" s="39" t="s">
        <v>409</v>
      </c>
      <c r="AK42" s="39" t="s">
        <v>409</v>
      </c>
      <c r="AL42" s="146" t="s">
        <v>70</v>
      </c>
      <c r="AN42" s="158"/>
    </row>
    <row r="43" spans="1:40" s="5" customFormat="1" ht="26.25" customHeight="1" thickBot="1" x14ac:dyDescent="0.25">
      <c r="A43" s="38" t="s">
        <v>121</v>
      </c>
      <c r="B43" s="38" t="s">
        <v>130</v>
      </c>
      <c r="C43" s="38" t="s">
        <v>131</v>
      </c>
      <c r="D43" s="39"/>
      <c r="E43" s="40">
        <v>0.26708716315749997</v>
      </c>
      <c r="F43" s="40">
        <v>4.3672129736499997E-2</v>
      </c>
      <c r="G43" s="40">
        <v>0.55656236739905574</v>
      </c>
      <c r="H43" s="40" t="s">
        <v>442</v>
      </c>
      <c r="I43" s="40">
        <v>4.801533205079999E-2</v>
      </c>
      <c r="J43" s="40">
        <v>4.9925848317299994E-2</v>
      </c>
      <c r="K43" s="40">
        <v>5.2489160050299986E-2</v>
      </c>
      <c r="L43" s="40">
        <v>5.3016306646151996E-3</v>
      </c>
      <c r="M43" s="40">
        <v>0.29339200226199996</v>
      </c>
      <c r="N43" s="40">
        <v>4.9884386634801034E-2</v>
      </c>
      <c r="O43" s="40">
        <v>8.8240936476120021E-3</v>
      </c>
      <c r="P43" s="40">
        <v>3.2763475540900002E-3</v>
      </c>
      <c r="Q43" s="40">
        <v>1.4949636072899997E-3</v>
      </c>
      <c r="R43" s="40">
        <v>2.058103394736565E-2</v>
      </c>
      <c r="S43" s="40">
        <v>7.4772888263840674E-3</v>
      </c>
      <c r="T43" s="40">
        <v>1.676220154261213E-2</v>
      </c>
      <c r="U43" s="40">
        <v>1.0239470903040003E-3</v>
      </c>
      <c r="V43" s="40">
        <v>0.38355562906407076</v>
      </c>
      <c r="W43" s="40">
        <v>9.7357318493115019E-2</v>
      </c>
      <c r="X43" s="40">
        <v>1.0946329101893403E-2</v>
      </c>
      <c r="Y43" s="40">
        <v>1.61675346565755E-2</v>
      </c>
      <c r="Z43" s="40">
        <v>8.8790266230531524E-3</v>
      </c>
      <c r="AA43" s="40">
        <v>4.6220332247651E-3</v>
      </c>
      <c r="AB43" s="40">
        <v>4.061492360628715E-2</v>
      </c>
      <c r="AC43" s="40">
        <v>3.4645526225000008E-3</v>
      </c>
      <c r="AD43" s="40">
        <v>5.3390526236550481E-2</v>
      </c>
      <c r="AE43" s="193"/>
      <c r="AF43" s="40" t="s">
        <v>423</v>
      </c>
      <c r="AG43" s="40">
        <v>314.03500000000008</v>
      </c>
      <c r="AH43" s="40">
        <v>702.2</v>
      </c>
      <c r="AI43" s="40">
        <v>741.00000000000011</v>
      </c>
      <c r="AJ43" s="40" t="s">
        <v>441</v>
      </c>
      <c r="AK43" s="40" t="s">
        <v>423</v>
      </c>
      <c r="AL43" s="41" t="s">
        <v>70</v>
      </c>
    </row>
    <row r="44" spans="1:40" s="5" customFormat="1" ht="24.75" customHeight="1" thickBot="1" x14ac:dyDescent="0.25">
      <c r="A44" s="144" t="s">
        <v>84</v>
      </c>
      <c r="B44" s="38" t="s">
        <v>132</v>
      </c>
      <c r="C44" s="144" t="s">
        <v>133</v>
      </c>
      <c r="D44" s="145"/>
      <c r="E44" s="40">
        <v>1.5781511174723002</v>
      </c>
      <c r="F44" s="40">
        <v>0.82872934793603259</v>
      </c>
      <c r="G44" s="40">
        <v>1.6294599999999999E-3</v>
      </c>
      <c r="H44" s="40">
        <v>8.3751240165887966E-4</v>
      </c>
      <c r="I44" s="40">
        <v>7.7638140033615063E-2</v>
      </c>
      <c r="J44" s="40">
        <v>7.7638140033615063E-2</v>
      </c>
      <c r="K44" s="40">
        <v>7.7638140033615063E-2</v>
      </c>
      <c r="L44" s="40">
        <v>3.6610020688360029E-2</v>
      </c>
      <c r="M44" s="40">
        <v>8.7260796154312388</v>
      </c>
      <c r="N44" s="40" t="s">
        <v>423</v>
      </c>
      <c r="O44" s="40">
        <v>1.1300000000000001E-3</v>
      </c>
      <c r="P44" s="40" t="s">
        <v>423</v>
      </c>
      <c r="Q44" s="40" t="s">
        <v>423</v>
      </c>
      <c r="R44" s="40">
        <v>5.6500000000000005E-3</v>
      </c>
      <c r="S44" s="40">
        <v>0.19209999999999999</v>
      </c>
      <c r="T44" s="40">
        <v>7.9100000000000004E-3</v>
      </c>
      <c r="U44" s="40">
        <v>1.1300000000000001E-3</v>
      </c>
      <c r="V44" s="40">
        <v>0.113</v>
      </c>
      <c r="W44" s="40" t="s">
        <v>423</v>
      </c>
      <c r="X44" s="40">
        <v>3.3899999999999998E-3</v>
      </c>
      <c r="Y44" s="40">
        <v>5.6499999999999996E-3</v>
      </c>
      <c r="Z44" s="40" t="s">
        <v>423</v>
      </c>
      <c r="AA44" s="40" t="s">
        <v>423</v>
      </c>
      <c r="AB44" s="40">
        <v>9.0399999999999994E-3</v>
      </c>
      <c r="AC44" s="40" t="s">
        <v>423</v>
      </c>
      <c r="AD44" s="40" t="s">
        <v>423</v>
      </c>
      <c r="AE44" s="193"/>
      <c r="AF44" s="40">
        <v>4745.8869999999997</v>
      </c>
      <c r="AG44" s="40" t="s">
        <v>423</v>
      </c>
      <c r="AH44" s="40" t="s">
        <v>423</v>
      </c>
      <c r="AI44" s="40" t="s">
        <v>423</v>
      </c>
      <c r="AJ44" s="40" t="s">
        <v>423</v>
      </c>
      <c r="AK44" s="40" t="s">
        <v>423</v>
      </c>
      <c r="AL44" s="146" t="s">
        <v>70</v>
      </c>
      <c r="AN44" s="158"/>
    </row>
    <row r="45" spans="1:40"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6.4000000000000005E-4</v>
      </c>
      <c r="AC45" s="40" t="s">
        <v>409</v>
      </c>
      <c r="AD45" s="40" t="s">
        <v>409</v>
      </c>
      <c r="AE45" s="193"/>
      <c r="AF45" s="40" t="s">
        <v>409</v>
      </c>
      <c r="AG45" s="40" t="s">
        <v>423</v>
      </c>
      <c r="AH45" s="40" t="s">
        <v>423</v>
      </c>
      <c r="AI45" s="40" t="s">
        <v>423</v>
      </c>
      <c r="AJ45" s="40" t="s">
        <v>423</v>
      </c>
      <c r="AK45" s="40" t="s">
        <v>423</v>
      </c>
      <c r="AL45" s="146" t="s">
        <v>70</v>
      </c>
      <c r="AN45" s="158"/>
    </row>
    <row r="46" spans="1:40"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46" t="s">
        <v>70</v>
      </c>
      <c r="AN46" s="158"/>
    </row>
    <row r="47" spans="1:40"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46" t="s">
        <v>70</v>
      </c>
      <c r="AN47" s="158"/>
    </row>
    <row r="48" spans="1:40" s="5" customFormat="1" ht="24.75" customHeight="1" thickBot="1" x14ac:dyDescent="0.25">
      <c r="A48" s="144" t="s">
        <v>140</v>
      </c>
      <c r="B48" s="38" t="s">
        <v>11</v>
      </c>
      <c r="C48" s="144" t="s">
        <v>141</v>
      </c>
      <c r="D48" s="145"/>
      <c r="E48" s="40" t="s">
        <v>423</v>
      </c>
      <c r="F48" s="40">
        <v>7.0022000000000011</v>
      </c>
      <c r="G48" s="40" t="s">
        <v>423</v>
      </c>
      <c r="H48" s="40" t="s">
        <v>423</v>
      </c>
      <c r="I48" s="40">
        <v>0.18576599999999999</v>
      </c>
      <c r="J48" s="40">
        <v>1.207479</v>
      </c>
      <c r="K48" s="40">
        <v>2.538802</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31.231000000000002</v>
      </c>
      <c r="AL48" s="148" t="s">
        <v>142</v>
      </c>
      <c r="AN48" s="158"/>
    </row>
    <row r="49" spans="1:40" s="5" customFormat="1" ht="24.75" customHeight="1" thickBot="1" x14ac:dyDescent="0.25">
      <c r="A49" s="144" t="s">
        <v>140</v>
      </c>
      <c r="B49" s="38" t="s">
        <v>18</v>
      </c>
      <c r="C49" s="144" t="s">
        <v>143</v>
      </c>
      <c r="D49" s="145"/>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146" t="s">
        <v>144</v>
      </c>
      <c r="AN49" s="158"/>
    </row>
    <row r="50" spans="1:40"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46" t="s">
        <v>147</v>
      </c>
      <c r="AN50" s="158"/>
    </row>
    <row r="51" spans="1:40" s="5" customFormat="1" ht="26.25" customHeight="1" thickBot="1" x14ac:dyDescent="0.25">
      <c r="A51" s="38" t="s">
        <v>140</v>
      </c>
      <c r="B51" s="38" t="s">
        <v>148</v>
      </c>
      <c r="C51" s="38" t="s">
        <v>149</v>
      </c>
      <c r="D51" s="39"/>
      <c r="E51" s="40" t="s">
        <v>423</v>
      </c>
      <c r="F51" s="40">
        <v>2.3999999999999998E-3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40" s="5" customFormat="1" ht="24.75" customHeight="1" thickBot="1" x14ac:dyDescent="0.25">
      <c r="A52" s="144" t="s">
        <v>140</v>
      </c>
      <c r="B52" s="38" t="s">
        <v>151</v>
      </c>
      <c r="C52" s="144" t="s">
        <v>447</v>
      </c>
      <c r="D52" s="144"/>
      <c r="E52" s="40">
        <v>0.21903000000000003</v>
      </c>
      <c r="F52" s="40">
        <v>0.68837999999999999</v>
      </c>
      <c r="G52" s="40">
        <v>1.53321</v>
      </c>
      <c r="H52" s="40" t="s">
        <v>409</v>
      </c>
      <c r="I52" s="40">
        <v>1.2515999999999999E-2</v>
      </c>
      <c r="J52" s="40">
        <v>3.1290000000000005E-2</v>
      </c>
      <c r="K52" s="40">
        <v>3.7547999999999998E-2</v>
      </c>
      <c r="L52" s="40" t="s">
        <v>423</v>
      </c>
      <c r="M52" s="40">
        <v>0.25657800000000003</v>
      </c>
      <c r="N52" s="40">
        <v>1.8773999999999999E-2</v>
      </c>
      <c r="O52" s="40">
        <v>3.1289999999999998E-3</v>
      </c>
      <c r="P52" s="40">
        <v>3.7548E-3</v>
      </c>
      <c r="Q52" s="40">
        <v>6.2580000000000003E-4</v>
      </c>
      <c r="R52" s="40">
        <v>6.2580000000000003E-4</v>
      </c>
      <c r="S52" s="40">
        <v>7.5096E-3</v>
      </c>
      <c r="T52" s="40">
        <v>3.3167400000000007E-2</v>
      </c>
      <c r="U52" s="40">
        <v>6.2580000000000003E-4</v>
      </c>
      <c r="V52" s="40">
        <v>6.2579999999999997E-3</v>
      </c>
      <c r="W52" s="40">
        <v>7.5096E-3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48" t="s">
        <v>153</v>
      </c>
      <c r="AN52" s="158"/>
    </row>
    <row r="53" spans="1:40" s="5" customFormat="1" ht="26.25" customHeight="1" thickBot="1" x14ac:dyDescent="0.25">
      <c r="A53" s="38" t="s">
        <v>140</v>
      </c>
      <c r="B53" s="38" t="s">
        <v>154</v>
      </c>
      <c r="C53" s="38" t="s">
        <v>155</v>
      </c>
      <c r="D53" s="39"/>
      <c r="E53" s="40" t="s">
        <v>423</v>
      </c>
      <c r="F53" s="40">
        <v>2.0330133859999999</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2344.1557699999998</v>
      </c>
      <c r="AL53" s="41" t="s">
        <v>156</v>
      </c>
    </row>
    <row r="54" spans="1:40" s="5" customFormat="1" ht="26.25" customHeight="1" thickBot="1" x14ac:dyDescent="0.25">
      <c r="A54" s="38" t="s">
        <v>140</v>
      </c>
      <c r="B54" s="38" t="s">
        <v>12</v>
      </c>
      <c r="C54" s="38" t="s">
        <v>157</v>
      </c>
      <c r="D54" s="39"/>
      <c r="E54" s="40" t="s">
        <v>423</v>
      </c>
      <c r="F54" s="40">
        <v>0.28775999999999996</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40" s="5" customFormat="1" ht="26.25" customHeight="1" thickBot="1" x14ac:dyDescent="0.25">
      <c r="A55" s="38" t="s">
        <v>140</v>
      </c>
      <c r="B55" s="38" t="s">
        <v>13</v>
      </c>
      <c r="C55" s="38" t="s">
        <v>159</v>
      </c>
      <c r="D55" s="39"/>
      <c r="E55" s="40">
        <v>0.36789622200000005</v>
      </c>
      <c r="F55" s="40" t="s">
        <v>423</v>
      </c>
      <c r="G55" s="40">
        <v>0.52409276100000002</v>
      </c>
      <c r="H55" s="40" t="s">
        <v>423</v>
      </c>
      <c r="I55" s="40" t="s">
        <v>423</v>
      </c>
      <c r="J55" s="40" t="s">
        <v>423</v>
      </c>
      <c r="K55" s="40" t="s">
        <v>423</v>
      </c>
      <c r="L55" s="40" t="s">
        <v>423</v>
      </c>
      <c r="M55" s="40">
        <v>8.1754716000000005E-2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6812.8930899999996</v>
      </c>
      <c r="AL55" s="41" t="s">
        <v>160</v>
      </c>
    </row>
    <row r="56" spans="1:40"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46" t="s">
        <v>147</v>
      </c>
      <c r="AN56" s="158"/>
    </row>
    <row r="57" spans="1:40" s="5" customFormat="1" ht="26.25" customHeight="1" thickBot="1" x14ac:dyDescent="0.25">
      <c r="A57" s="38" t="s">
        <v>73</v>
      </c>
      <c r="B57" s="38" t="s">
        <v>19</v>
      </c>
      <c r="C57" s="38" t="s">
        <v>163</v>
      </c>
      <c r="D57" s="39"/>
      <c r="E57" s="40">
        <v>2.801000813461</v>
      </c>
      <c r="F57" s="40">
        <v>4.0626925578000003E-2</v>
      </c>
      <c r="G57" s="40">
        <v>0.84413723145399999</v>
      </c>
      <c r="H57" s="40" t="s">
        <v>442</v>
      </c>
      <c r="I57" s="40">
        <v>0.29341668473000004</v>
      </c>
      <c r="J57" s="40">
        <v>0.52815003251399995</v>
      </c>
      <c r="K57" s="40">
        <v>0.58683336946000009</v>
      </c>
      <c r="L57" s="40">
        <v>8.8025005419000001E-3</v>
      </c>
      <c r="M57" s="40">
        <v>3.2840098175550003</v>
      </c>
      <c r="N57" s="40">
        <v>0.22119103925800002</v>
      </c>
      <c r="O57" s="40">
        <v>1.8056411368E-2</v>
      </c>
      <c r="P57" s="40">
        <v>0.11059551962900001</v>
      </c>
      <c r="Q57" s="40">
        <v>5.9811862656500001E-2</v>
      </c>
      <c r="R57" s="40">
        <v>9.2539108260999994E-2</v>
      </c>
      <c r="S57" s="40">
        <v>0.14603122693869999</v>
      </c>
      <c r="T57" s="40">
        <v>0.11059551962900001</v>
      </c>
      <c r="U57" s="40">
        <v>5.7103400951299996E-2</v>
      </c>
      <c r="V57" s="40">
        <v>0.95698980250400001</v>
      </c>
      <c r="W57" s="40">
        <v>9.253910826099998E-3</v>
      </c>
      <c r="X57" s="40">
        <v>1.4670834236500002E-4</v>
      </c>
      <c r="Y57" s="40">
        <v>6.3197439787999999E-4</v>
      </c>
      <c r="Z57" s="40">
        <v>1.7379295941700001E-4</v>
      </c>
      <c r="AA57" s="40">
        <v>9.7053211102999997E-5</v>
      </c>
      <c r="AB57" s="40">
        <v>1.049528910765E-3</v>
      </c>
      <c r="AC57" s="40">
        <v>1.0382436536600001E-2</v>
      </c>
      <c r="AD57" s="40">
        <v>0.23247629636300002</v>
      </c>
      <c r="AE57" s="193"/>
      <c r="AF57" s="40" t="s">
        <v>409</v>
      </c>
      <c r="AG57" s="40" t="s">
        <v>409</v>
      </c>
      <c r="AH57" s="40" t="s">
        <v>409</v>
      </c>
      <c r="AI57" s="40" t="s">
        <v>409</v>
      </c>
      <c r="AJ57" s="40" t="s">
        <v>409</v>
      </c>
      <c r="AK57" s="40" t="s">
        <v>457</v>
      </c>
      <c r="AL57" s="41" t="s">
        <v>164</v>
      </c>
    </row>
    <row r="58" spans="1:40" s="5" customFormat="1" ht="26.25" customHeight="1" thickBot="1" x14ac:dyDescent="0.25">
      <c r="A58" s="38" t="s">
        <v>73</v>
      </c>
      <c r="B58" s="38" t="s">
        <v>20</v>
      </c>
      <c r="C58" s="38" t="s">
        <v>165</v>
      </c>
      <c r="D58" s="39"/>
      <c r="E58" s="40">
        <v>0.13685517072599959</v>
      </c>
      <c r="F58" s="40" t="s">
        <v>442</v>
      </c>
      <c r="G58" s="40">
        <v>3.1589652263999908E-2</v>
      </c>
      <c r="H58" s="40" t="s">
        <v>423</v>
      </c>
      <c r="I58" s="40">
        <v>6.9977077799999801E-2</v>
      </c>
      <c r="J58" s="40">
        <v>0.34988538899999899</v>
      </c>
      <c r="K58" s="40">
        <v>0.89970528599999733</v>
      </c>
      <c r="L58" s="40">
        <v>3.2189455787999906E-4</v>
      </c>
      <c r="M58" s="40">
        <v>0.19393647275999942</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277.68725399999971</v>
      </c>
      <c r="AL58" s="41" t="s">
        <v>166</v>
      </c>
    </row>
    <row r="59" spans="1:40" s="5" customFormat="1" ht="26.25" customHeight="1" thickBot="1" x14ac:dyDescent="0.25">
      <c r="A59" s="38" t="s">
        <v>73</v>
      </c>
      <c r="B59" s="162" t="s">
        <v>22</v>
      </c>
      <c r="C59" s="38" t="s">
        <v>167</v>
      </c>
      <c r="D59" s="39"/>
      <c r="E59" s="40" t="s">
        <v>409</v>
      </c>
      <c r="F59" s="40" t="s">
        <v>442</v>
      </c>
      <c r="G59" s="40" t="s">
        <v>409</v>
      </c>
      <c r="H59" s="40" t="s">
        <v>442</v>
      </c>
      <c r="I59" s="40">
        <v>0.17150445323999997</v>
      </c>
      <c r="J59" s="40">
        <v>0.19752092408000002</v>
      </c>
      <c r="K59" s="40">
        <v>0.21889831692</v>
      </c>
      <c r="L59" s="40">
        <v>1.063327610088E-4</v>
      </c>
      <c r="M59" s="40" t="s">
        <v>409</v>
      </c>
      <c r="N59" s="40">
        <v>1.4605257146000001</v>
      </c>
      <c r="O59" s="40">
        <v>8.4302803280000005E-2</v>
      </c>
      <c r="P59" s="40">
        <v>1.3917234E-3</v>
      </c>
      <c r="Q59" s="40">
        <v>0.16460888345999999</v>
      </c>
      <c r="R59" s="40">
        <v>0.19978026538000002</v>
      </c>
      <c r="S59" s="40">
        <v>3.2473546000000002E-3</v>
      </c>
      <c r="T59" s="40">
        <v>0.44880591776000001</v>
      </c>
      <c r="U59" s="40">
        <v>0.72904958099999995</v>
      </c>
      <c r="V59" s="40">
        <v>0.171645886</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1081.002405</v>
      </c>
      <c r="AL59" s="41" t="s">
        <v>168</v>
      </c>
    </row>
    <row r="60" spans="1:40"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46" t="s">
        <v>171</v>
      </c>
      <c r="AN60" s="158"/>
    </row>
    <row r="61" spans="1:40"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46" t="s">
        <v>174</v>
      </c>
      <c r="AN61" s="158"/>
    </row>
    <row r="62" spans="1:40"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46" t="s">
        <v>177</v>
      </c>
      <c r="AN62" s="158"/>
    </row>
    <row r="63" spans="1:40"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46" t="s">
        <v>147</v>
      </c>
      <c r="AN63" s="158"/>
    </row>
    <row r="64" spans="1:40" s="5" customFormat="1" ht="24.75" customHeight="1" thickBot="1" x14ac:dyDescent="0.25">
      <c r="A64" s="144" t="s">
        <v>73</v>
      </c>
      <c r="B64" s="162" t="s">
        <v>10</v>
      </c>
      <c r="C64" s="144" t="s">
        <v>179</v>
      </c>
      <c r="D64" s="145"/>
      <c r="E64" s="40">
        <v>0.50141800000000003</v>
      </c>
      <c r="F64" s="40">
        <v>4.5127619999999993E-2</v>
      </c>
      <c r="G64" s="40" t="s">
        <v>423</v>
      </c>
      <c r="H64" s="40">
        <v>2.50709E-2</v>
      </c>
      <c r="I64" s="40" t="s">
        <v>423</v>
      </c>
      <c r="J64" s="40" t="s">
        <v>423</v>
      </c>
      <c r="K64" s="40" t="s">
        <v>423</v>
      </c>
      <c r="L64" s="40" t="s">
        <v>423</v>
      </c>
      <c r="M64" s="40">
        <v>3.008508E-3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48" t="s">
        <v>180</v>
      </c>
      <c r="AN64" s="158"/>
    </row>
    <row r="65" spans="1:40" s="5" customFormat="1" ht="24.75" customHeight="1" thickBot="1" x14ac:dyDescent="0.25">
      <c r="A65" s="144" t="s">
        <v>73</v>
      </c>
      <c r="B65" s="38" t="s">
        <v>9</v>
      </c>
      <c r="C65" s="144" t="s">
        <v>181</v>
      </c>
      <c r="D65" s="144"/>
      <c r="E65" s="40">
        <v>0.47938389999999992</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769.52099999999996</v>
      </c>
      <c r="AL65" s="146" t="s">
        <v>182</v>
      </c>
      <c r="AN65" s="158"/>
    </row>
    <row r="66" spans="1:40"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46" t="s">
        <v>184</v>
      </c>
      <c r="AN66" s="158"/>
    </row>
    <row r="67" spans="1:40"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1.9527675999999998E-4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40"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46" t="s">
        <v>189</v>
      </c>
      <c r="AN68" s="158"/>
    </row>
    <row r="69" spans="1:40" s="5" customFormat="1" ht="26.25" customHeight="1" thickBot="1" x14ac:dyDescent="0.25">
      <c r="A69" s="38" t="s">
        <v>73</v>
      </c>
      <c r="B69" s="38" t="s">
        <v>190</v>
      </c>
      <c r="C69" s="38" t="s">
        <v>191</v>
      </c>
      <c r="D69" s="44"/>
      <c r="E69" s="40" t="s">
        <v>423</v>
      </c>
      <c r="F69" s="40" t="s">
        <v>423</v>
      </c>
      <c r="G69" s="40" t="s">
        <v>423</v>
      </c>
      <c r="H69" s="40">
        <v>1.3433904000000001</v>
      </c>
      <c r="I69" s="40" t="s">
        <v>442</v>
      </c>
      <c r="J69" s="40" t="s">
        <v>442</v>
      </c>
      <c r="K69" s="40">
        <v>0.1492656</v>
      </c>
      <c r="L69" s="40" t="s">
        <v>442</v>
      </c>
      <c r="M69" s="40">
        <v>13.433904</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40" s="5" customFormat="1" ht="26.25" customHeight="1" thickBot="1" x14ac:dyDescent="0.25">
      <c r="A70" s="38" t="s">
        <v>73</v>
      </c>
      <c r="B70" s="38" t="s">
        <v>193</v>
      </c>
      <c r="C70" s="38" t="s">
        <v>194</v>
      </c>
      <c r="D70" s="44"/>
      <c r="E70" s="40" t="s">
        <v>423</v>
      </c>
      <c r="F70" s="40">
        <v>5.6879129E-2</v>
      </c>
      <c r="G70" s="40">
        <v>4.7231950999999842E-2</v>
      </c>
      <c r="H70" s="40">
        <v>2.8234769999999999E-2</v>
      </c>
      <c r="I70" s="40">
        <v>4.6084450000000006E-2</v>
      </c>
      <c r="J70" s="40">
        <v>6.9491999999999998E-2</v>
      </c>
      <c r="K70" s="40">
        <v>1.9691829999999999</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2522.6224750000001</v>
      </c>
      <c r="AL70" s="41" t="s">
        <v>147</v>
      </c>
    </row>
    <row r="71" spans="1:40"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46" t="s">
        <v>147</v>
      </c>
      <c r="AN71" s="158"/>
    </row>
    <row r="72" spans="1:40" s="5" customFormat="1" ht="24.75" customHeight="1" thickBot="1" x14ac:dyDescent="0.25">
      <c r="A72" s="144" t="s">
        <v>73</v>
      </c>
      <c r="B72" s="38" t="s">
        <v>6</v>
      </c>
      <c r="C72" s="144" t="s">
        <v>197</v>
      </c>
      <c r="D72" s="145"/>
      <c r="E72" s="40">
        <v>6.8510000000000001E-2</v>
      </c>
      <c r="F72" s="40">
        <v>3.0689000000000001E-2</v>
      </c>
      <c r="G72" s="40">
        <v>3.1620000000000002E-2</v>
      </c>
      <c r="H72" s="40" t="s">
        <v>423</v>
      </c>
      <c r="I72" s="40">
        <v>1.1067E-2</v>
      </c>
      <c r="J72" s="40">
        <v>1.2648E-2</v>
      </c>
      <c r="K72" s="40">
        <v>2.4098999999999999E-2</v>
      </c>
      <c r="L72" s="40">
        <v>3.9841200000000001E-5</v>
      </c>
      <c r="M72" s="40">
        <v>0.89590000000000003</v>
      </c>
      <c r="N72" s="40">
        <v>1.3702000000000001</v>
      </c>
      <c r="O72" s="40">
        <v>0.10540000000000001</v>
      </c>
      <c r="P72" s="40">
        <v>2.6350000000000002E-2</v>
      </c>
      <c r="Q72" s="40">
        <v>7.9049999999999988E-3</v>
      </c>
      <c r="R72" s="40">
        <v>5.2700000000000004E-2</v>
      </c>
      <c r="S72" s="40">
        <v>1.0540000000000001E-2</v>
      </c>
      <c r="T72" s="40">
        <v>0.36889999999999995</v>
      </c>
      <c r="U72" s="40" t="s">
        <v>423</v>
      </c>
      <c r="V72" s="40">
        <v>1.8972</v>
      </c>
      <c r="W72" s="40">
        <v>1.581</v>
      </c>
      <c r="X72" s="40" t="s">
        <v>423</v>
      </c>
      <c r="Y72" s="40" t="s">
        <v>423</v>
      </c>
      <c r="Z72" s="40" t="s">
        <v>423</v>
      </c>
      <c r="AA72" s="40" t="s">
        <v>423</v>
      </c>
      <c r="AB72" s="40">
        <v>0.25295999999999996</v>
      </c>
      <c r="AC72" s="40" t="s">
        <v>441</v>
      </c>
      <c r="AD72" s="40">
        <v>1.3174999999999999</v>
      </c>
      <c r="AE72" s="193"/>
      <c r="AF72" s="40" t="s">
        <v>423</v>
      </c>
      <c r="AG72" s="40" t="s">
        <v>423</v>
      </c>
      <c r="AH72" s="40" t="s">
        <v>423</v>
      </c>
      <c r="AI72" s="40" t="s">
        <v>423</v>
      </c>
      <c r="AJ72" s="40" t="s">
        <v>423</v>
      </c>
      <c r="AK72" s="40">
        <v>1448</v>
      </c>
      <c r="AL72" s="148" t="s">
        <v>198</v>
      </c>
      <c r="AN72" s="158"/>
    </row>
    <row r="73" spans="1:40" s="5" customFormat="1" ht="26.25" customHeight="1" thickBot="1" x14ac:dyDescent="0.25">
      <c r="A73" s="38" t="s">
        <v>73</v>
      </c>
      <c r="B73" s="38" t="s">
        <v>7</v>
      </c>
      <c r="C73" s="38" t="s">
        <v>199</v>
      </c>
      <c r="D73" s="39"/>
      <c r="E73" s="40" t="s">
        <v>442</v>
      </c>
      <c r="F73" s="40" t="s">
        <v>442</v>
      </c>
      <c r="G73" s="40" t="s">
        <v>442</v>
      </c>
      <c r="H73" s="40" t="s">
        <v>442</v>
      </c>
      <c r="I73" s="40">
        <v>9.4692000000000008E-6</v>
      </c>
      <c r="J73" s="40">
        <v>1.3414700000000002E-5</v>
      </c>
      <c r="K73" s="40">
        <v>1.5781999999999999E-5</v>
      </c>
      <c r="L73" s="40">
        <v>9.4692000000000012E-7</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40" s="5" customFormat="1" ht="26.25" customHeight="1" thickBot="1" x14ac:dyDescent="0.25">
      <c r="A74" s="38" t="s">
        <v>73</v>
      </c>
      <c r="B74" s="38" t="s">
        <v>14</v>
      </c>
      <c r="C74" s="38" t="s">
        <v>201</v>
      </c>
      <c r="D74" s="39"/>
      <c r="E74" s="40" t="s">
        <v>409</v>
      </c>
      <c r="F74" s="40" t="s">
        <v>442</v>
      </c>
      <c r="G74" s="40" t="s">
        <v>409</v>
      </c>
      <c r="H74" s="40" t="s">
        <v>442</v>
      </c>
      <c r="I74" s="40">
        <v>5.1238093500000003E-3</v>
      </c>
      <c r="J74" s="40">
        <v>1.3042423799999999E-2</v>
      </c>
      <c r="K74" s="40">
        <v>1.8632034000000002E-2</v>
      </c>
      <c r="L74" s="40">
        <v>1.1784761505E-4</v>
      </c>
      <c r="M74" s="40" t="s">
        <v>442</v>
      </c>
      <c r="N74" s="40" t="s">
        <v>442</v>
      </c>
      <c r="O74" s="40" t="s">
        <v>442</v>
      </c>
      <c r="P74" s="40" t="s">
        <v>442</v>
      </c>
      <c r="Q74" s="40" t="s">
        <v>442</v>
      </c>
      <c r="R74" s="40" t="s">
        <v>442</v>
      </c>
      <c r="S74" s="40" t="s">
        <v>442</v>
      </c>
      <c r="T74" s="40" t="s">
        <v>442</v>
      </c>
      <c r="U74" s="40" t="s">
        <v>442</v>
      </c>
      <c r="V74" s="40" t="s">
        <v>442</v>
      </c>
      <c r="W74" s="40">
        <v>0.32606059500000001</v>
      </c>
      <c r="X74" s="40" t="s">
        <v>442</v>
      </c>
      <c r="Y74" s="40" t="s">
        <v>442</v>
      </c>
      <c r="Z74" s="40" t="s">
        <v>442</v>
      </c>
      <c r="AA74" s="40" t="s">
        <v>442</v>
      </c>
      <c r="AB74" s="40" t="s">
        <v>442</v>
      </c>
      <c r="AC74" s="40">
        <v>4.6580085E-2</v>
      </c>
      <c r="AD74" s="40" t="s">
        <v>442</v>
      </c>
      <c r="AE74" s="193"/>
      <c r="AF74" s="40" t="s">
        <v>409</v>
      </c>
      <c r="AG74" s="40" t="s">
        <v>441</v>
      </c>
      <c r="AH74" s="40" t="s">
        <v>409</v>
      </c>
      <c r="AI74" s="40" t="s">
        <v>441</v>
      </c>
      <c r="AJ74" s="40" t="s">
        <v>441</v>
      </c>
      <c r="AK74" s="40">
        <v>9.3160170000000004</v>
      </c>
      <c r="AL74" s="41" t="s">
        <v>202</v>
      </c>
    </row>
    <row r="75" spans="1:40"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46" t="s">
        <v>205</v>
      </c>
      <c r="AN75" s="158"/>
    </row>
    <row r="76" spans="1:40" s="5" customFormat="1" ht="26.25" customHeight="1" thickBot="1" x14ac:dyDescent="0.25">
      <c r="A76" s="38" t="s">
        <v>73</v>
      </c>
      <c r="B76" s="38" t="s">
        <v>17</v>
      </c>
      <c r="C76" s="38" t="s">
        <v>206</v>
      </c>
      <c r="D76" s="39"/>
      <c r="E76" s="40" t="s">
        <v>409</v>
      </c>
      <c r="F76" s="40" t="s">
        <v>442</v>
      </c>
      <c r="G76" s="40">
        <v>1.0146004</v>
      </c>
      <c r="H76" s="40" t="s">
        <v>442</v>
      </c>
      <c r="I76" s="40">
        <v>7.064112E-3</v>
      </c>
      <c r="J76" s="40">
        <v>1.4950839376000001E-2</v>
      </c>
      <c r="K76" s="40">
        <v>1.8601979220000002E-2</v>
      </c>
      <c r="L76" s="40" t="s">
        <v>442</v>
      </c>
      <c r="M76" s="40" t="s">
        <v>442</v>
      </c>
      <c r="N76" s="40">
        <v>3.9803400571000003</v>
      </c>
      <c r="O76" s="40">
        <v>2.9190948050000002E-2</v>
      </c>
      <c r="P76" s="40">
        <v>5.5404800000000004E-2</v>
      </c>
      <c r="Q76" s="40">
        <v>1.72420083E-2</v>
      </c>
      <c r="R76" s="40" t="s">
        <v>442</v>
      </c>
      <c r="S76" s="40" t="s">
        <v>442</v>
      </c>
      <c r="T76" s="40" t="s">
        <v>442</v>
      </c>
      <c r="U76" s="40" t="s">
        <v>442</v>
      </c>
      <c r="V76" s="40">
        <v>2.5639605480500005E-3</v>
      </c>
      <c r="W76" s="40">
        <v>0.44154707519999997</v>
      </c>
      <c r="X76" s="40" t="s">
        <v>442</v>
      </c>
      <c r="Y76" s="40" t="s">
        <v>442</v>
      </c>
      <c r="Z76" s="40" t="s">
        <v>442</v>
      </c>
      <c r="AA76" s="40" t="s">
        <v>442</v>
      </c>
      <c r="AB76" s="40" t="s">
        <v>442</v>
      </c>
      <c r="AC76" s="40" t="s">
        <v>442</v>
      </c>
      <c r="AD76" s="40">
        <v>2.0899089859999998E-4</v>
      </c>
      <c r="AE76" s="193"/>
      <c r="AF76" s="40" t="s">
        <v>409</v>
      </c>
      <c r="AG76" s="40" t="s">
        <v>409</v>
      </c>
      <c r="AH76" s="40" t="s">
        <v>409</v>
      </c>
      <c r="AI76" s="40" t="s">
        <v>441</v>
      </c>
      <c r="AJ76" s="40" t="s">
        <v>441</v>
      </c>
      <c r="AK76" s="40" t="s">
        <v>457</v>
      </c>
      <c r="AL76" s="41" t="s">
        <v>207</v>
      </c>
    </row>
    <row r="77" spans="1:40" s="5" customFormat="1" ht="26.25" customHeight="1" thickBot="1" x14ac:dyDescent="0.25">
      <c r="A77" s="38" t="s">
        <v>73</v>
      </c>
      <c r="B77" s="38" t="s">
        <v>208</v>
      </c>
      <c r="C77" s="38" t="s">
        <v>209</v>
      </c>
      <c r="D77" s="39"/>
      <c r="E77" s="40" t="s">
        <v>409</v>
      </c>
      <c r="F77" s="40" t="s">
        <v>442</v>
      </c>
      <c r="G77" s="40">
        <v>0.48822284000000005</v>
      </c>
      <c r="H77" s="40" t="s">
        <v>442</v>
      </c>
      <c r="I77" s="40">
        <v>5.4599573820000007E-3</v>
      </c>
      <c r="J77" s="40">
        <v>6.1424370030000001E-3</v>
      </c>
      <c r="K77" s="40">
        <v>6.8249166240000013E-3</v>
      </c>
      <c r="L77" s="40" t="s">
        <v>442</v>
      </c>
      <c r="M77" s="40" t="s">
        <v>442</v>
      </c>
      <c r="N77" s="40">
        <v>0.22749019665000003</v>
      </c>
      <c r="O77" s="40">
        <v>3.1854467609999999E-2</v>
      </c>
      <c r="P77" s="40">
        <v>0.11371659031050001</v>
      </c>
      <c r="Q77" s="40">
        <v>7.5829062100000013E-3</v>
      </c>
      <c r="R77" s="40" t="s">
        <v>442</v>
      </c>
      <c r="S77" s="40" t="s">
        <v>442</v>
      </c>
      <c r="T77" s="40" t="s">
        <v>442</v>
      </c>
      <c r="U77" s="40" t="s">
        <v>442</v>
      </c>
      <c r="V77" s="40">
        <v>1.5925728630000002</v>
      </c>
      <c r="W77" s="40">
        <v>0.37935603500000009</v>
      </c>
      <c r="X77" s="40" t="s">
        <v>442</v>
      </c>
      <c r="Y77" s="40" t="s">
        <v>442</v>
      </c>
      <c r="Z77" s="40" t="s">
        <v>442</v>
      </c>
      <c r="AA77" s="40" t="s">
        <v>442</v>
      </c>
      <c r="AB77" s="40" t="s">
        <v>442</v>
      </c>
      <c r="AC77" s="40" t="s">
        <v>442</v>
      </c>
      <c r="AD77" s="40">
        <v>6.8230086641700015E-5</v>
      </c>
      <c r="AE77" s="193"/>
      <c r="AF77" s="40" t="s">
        <v>409</v>
      </c>
      <c r="AG77" s="40" t="s">
        <v>409</v>
      </c>
      <c r="AH77" s="40" t="s">
        <v>409</v>
      </c>
      <c r="AI77" s="40" t="s">
        <v>441</v>
      </c>
      <c r="AJ77" s="40" t="s">
        <v>441</v>
      </c>
      <c r="AK77" s="40" t="s">
        <v>457</v>
      </c>
      <c r="AL77" s="41" t="s">
        <v>210</v>
      </c>
    </row>
    <row r="78" spans="1:40" s="5" customFormat="1" ht="26.25" customHeight="1" thickBot="1" x14ac:dyDescent="0.25">
      <c r="A78" s="38" t="s">
        <v>73</v>
      </c>
      <c r="B78" s="38" t="s">
        <v>211</v>
      </c>
      <c r="C78" s="38" t="s">
        <v>212</v>
      </c>
      <c r="D78" s="39"/>
      <c r="E78" s="40" t="s">
        <v>409</v>
      </c>
      <c r="F78" s="40" t="s">
        <v>442</v>
      </c>
      <c r="G78" s="40">
        <v>1.66394</v>
      </c>
      <c r="H78" s="40" t="s">
        <v>442</v>
      </c>
      <c r="I78" s="40">
        <v>1.0888783076923076E-2</v>
      </c>
      <c r="J78" s="40">
        <v>1.4000941538461537E-2</v>
      </c>
      <c r="K78" s="40">
        <v>1.7113099999999999E-2</v>
      </c>
      <c r="L78" s="40">
        <v>5.4443915384615393E-6</v>
      </c>
      <c r="M78" s="40" t="s">
        <v>409</v>
      </c>
      <c r="N78" s="40">
        <v>1.1680023076923076</v>
      </c>
      <c r="O78" s="40">
        <v>1.0086387153846155</v>
      </c>
      <c r="P78" s="40">
        <v>1.629923076923077E-3</v>
      </c>
      <c r="Q78" s="40">
        <v>0.19034626923076922</v>
      </c>
      <c r="R78" s="40">
        <v>1.1642307692307692</v>
      </c>
      <c r="S78" s="40">
        <v>2.5022326153846155</v>
      </c>
      <c r="T78" s="40">
        <v>0.93538778238461551</v>
      </c>
      <c r="U78" s="40" t="s">
        <v>442</v>
      </c>
      <c r="V78" s="40" t="s">
        <v>442</v>
      </c>
      <c r="W78" s="40">
        <v>2.9973419999999996E-3</v>
      </c>
      <c r="X78" s="40" t="s">
        <v>442</v>
      </c>
      <c r="Y78" s="40" t="s">
        <v>442</v>
      </c>
      <c r="Z78" s="40" t="s">
        <v>442</v>
      </c>
      <c r="AA78" s="40" t="s">
        <v>442</v>
      </c>
      <c r="AB78" s="40" t="s">
        <v>442</v>
      </c>
      <c r="AC78" s="40" t="s">
        <v>442</v>
      </c>
      <c r="AD78" s="40">
        <v>1.6855439999999999E-4</v>
      </c>
      <c r="AE78" s="193"/>
      <c r="AF78" s="40" t="s">
        <v>409</v>
      </c>
      <c r="AG78" s="40" t="s">
        <v>409</v>
      </c>
      <c r="AH78" s="40" t="s">
        <v>409</v>
      </c>
      <c r="AI78" s="40" t="s">
        <v>441</v>
      </c>
      <c r="AJ78" s="40" t="s">
        <v>441</v>
      </c>
      <c r="AK78" s="40" t="s">
        <v>457</v>
      </c>
      <c r="AL78" s="41" t="s">
        <v>213</v>
      </c>
    </row>
    <row r="79" spans="1:40"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46" t="s">
        <v>216</v>
      </c>
      <c r="AN79" s="158"/>
    </row>
    <row r="80" spans="1:40"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46" t="s">
        <v>147</v>
      </c>
      <c r="AN80" s="158"/>
    </row>
    <row r="81" spans="1:40"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46" t="s">
        <v>221</v>
      </c>
      <c r="AN81" s="158"/>
    </row>
    <row r="82" spans="1:40" s="5" customFormat="1" ht="24.75" customHeight="1" thickBot="1" x14ac:dyDescent="0.25">
      <c r="A82" s="144" t="s">
        <v>222</v>
      </c>
      <c r="B82" s="38" t="s">
        <v>223</v>
      </c>
      <c r="C82" s="149" t="s">
        <v>224</v>
      </c>
      <c r="D82" s="145"/>
      <c r="E82" s="40" t="s">
        <v>423</v>
      </c>
      <c r="F82" s="40">
        <v>13.3814414469712</v>
      </c>
      <c r="G82" s="40" t="s">
        <v>423</v>
      </c>
      <c r="H82" s="40" t="s">
        <v>423</v>
      </c>
      <c r="I82" s="40" t="s">
        <v>442</v>
      </c>
      <c r="J82" s="40" t="s">
        <v>423</v>
      </c>
      <c r="K82" s="40" t="s">
        <v>423</v>
      </c>
      <c r="L82" s="40" t="s">
        <v>423</v>
      </c>
      <c r="M82" s="40" t="s">
        <v>423</v>
      </c>
      <c r="N82" s="40" t="s">
        <v>423</v>
      </c>
      <c r="O82" s="40" t="s">
        <v>423</v>
      </c>
      <c r="P82" s="40">
        <v>3.4499444057595996E-10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6.1606150102849998E-2</v>
      </c>
      <c r="AL82" s="148" t="s">
        <v>456</v>
      </c>
      <c r="AN82" s="158"/>
    </row>
    <row r="83" spans="1:40" s="5" customFormat="1" ht="24.75" customHeight="1" thickBot="1" x14ac:dyDescent="0.25">
      <c r="A83" s="144" t="s">
        <v>222</v>
      </c>
      <c r="B83" s="162" t="s">
        <v>226</v>
      </c>
      <c r="C83" s="144" t="s">
        <v>227</v>
      </c>
      <c r="D83" s="145"/>
      <c r="E83" s="40">
        <v>7.9254351441200022E-2</v>
      </c>
      <c r="F83" s="40">
        <v>3.339368740499999E-2</v>
      </c>
      <c r="G83" s="40">
        <v>3.9404551137899986E-2</v>
      </c>
      <c r="H83" s="40" t="s">
        <v>423</v>
      </c>
      <c r="I83" s="40">
        <v>0.12138117195599996</v>
      </c>
      <c r="J83" s="40">
        <v>2.4276234391200013</v>
      </c>
      <c r="K83" s="40">
        <v>17.959232746679998</v>
      </c>
      <c r="L83" s="40">
        <v>6.9187268014920004E-3</v>
      </c>
      <c r="M83" s="40">
        <v>0.44524916539999987</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2226.2458269999997</v>
      </c>
      <c r="AL83" s="165" t="s">
        <v>451</v>
      </c>
      <c r="AN83" s="158"/>
    </row>
    <row r="84" spans="1:40" s="5" customFormat="1" ht="26.25" customHeight="1" thickBot="1" x14ac:dyDescent="0.25">
      <c r="A84" s="38" t="s">
        <v>73</v>
      </c>
      <c r="B84" s="162" t="s">
        <v>228</v>
      </c>
      <c r="C84" s="43" t="s">
        <v>229</v>
      </c>
      <c r="D84" s="39"/>
      <c r="E84" s="40" t="s">
        <v>423</v>
      </c>
      <c r="F84" s="40">
        <v>5.1151100000000008E-3</v>
      </c>
      <c r="G84" s="40" t="s">
        <v>423</v>
      </c>
      <c r="H84" s="40" t="s">
        <v>423</v>
      </c>
      <c r="I84" s="40">
        <v>3.1477600000000007E-3</v>
      </c>
      <c r="J84" s="40">
        <v>1.5738800000000001E-2</v>
      </c>
      <c r="K84" s="40">
        <v>6.2955200000000003E-2</v>
      </c>
      <c r="L84" s="40">
        <v>4.0920880000000009E-7</v>
      </c>
      <c r="M84" s="40">
        <v>3.7379650000000009E-4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5.6210000000000004</v>
      </c>
      <c r="AL84" s="41" t="s">
        <v>147</v>
      </c>
    </row>
    <row r="85" spans="1:40" s="5" customFormat="1" ht="24.75" customHeight="1" thickBot="1" x14ac:dyDescent="0.25">
      <c r="A85" s="144" t="s">
        <v>73</v>
      </c>
      <c r="B85" s="38" t="s">
        <v>230</v>
      </c>
      <c r="C85" s="149" t="s">
        <v>452</v>
      </c>
      <c r="D85" s="145"/>
      <c r="E85" s="40" t="s">
        <v>423</v>
      </c>
      <c r="F85" s="40">
        <v>1.009495432</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4.4736099999999999</v>
      </c>
      <c r="AL85" s="148" t="s">
        <v>232</v>
      </c>
      <c r="AN85" s="158"/>
    </row>
    <row r="86" spans="1:40" s="5" customFormat="1" ht="24.75" customHeight="1" thickBot="1" x14ac:dyDescent="0.25">
      <c r="A86" s="144" t="s">
        <v>222</v>
      </c>
      <c r="B86" s="38" t="s">
        <v>233</v>
      </c>
      <c r="C86" s="149" t="s">
        <v>234</v>
      </c>
      <c r="D86" s="145"/>
      <c r="E86" s="40" t="s">
        <v>423</v>
      </c>
      <c r="F86" s="40">
        <v>0.1329978</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0.18731999999999999</v>
      </c>
      <c r="AL86" s="148" t="s">
        <v>225</v>
      </c>
      <c r="AN86" s="158"/>
    </row>
    <row r="87" spans="1:40" s="5" customFormat="1" ht="24.75" customHeight="1" thickBot="1" x14ac:dyDescent="0.25">
      <c r="A87" s="144" t="s">
        <v>222</v>
      </c>
      <c r="B87" s="38" t="s">
        <v>235</v>
      </c>
      <c r="C87" s="149" t="s">
        <v>236</v>
      </c>
      <c r="D87" s="145"/>
      <c r="E87" s="40" t="s">
        <v>423</v>
      </c>
      <c r="F87" s="40">
        <v>2.3363999999999998E-6</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1.1999999999999999E-4</v>
      </c>
      <c r="AL87" s="148" t="s">
        <v>225</v>
      </c>
      <c r="AN87" s="158"/>
    </row>
    <row r="88" spans="1:40" s="5" customFormat="1" ht="24.75" customHeight="1" thickBot="1" x14ac:dyDescent="0.25">
      <c r="A88" s="144" t="s">
        <v>222</v>
      </c>
      <c r="B88" s="38" t="s">
        <v>237</v>
      </c>
      <c r="C88" s="149" t="s">
        <v>238</v>
      </c>
      <c r="D88" s="145"/>
      <c r="E88" s="40" t="s">
        <v>423</v>
      </c>
      <c r="F88" s="40">
        <v>0.51997897640000001</v>
      </c>
      <c r="G88" s="40" t="s">
        <v>423</v>
      </c>
      <c r="H88" s="40" t="s">
        <v>423</v>
      </c>
      <c r="I88" s="40" t="s">
        <v>442</v>
      </c>
      <c r="J88" s="40" t="s">
        <v>423</v>
      </c>
      <c r="K88" s="40">
        <v>0.28807199999999999</v>
      </c>
      <c r="L88" s="40" t="s">
        <v>423</v>
      </c>
      <c r="M88" s="40" t="s">
        <v>423</v>
      </c>
      <c r="N88" s="40" t="s">
        <v>423</v>
      </c>
      <c r="O88" s="40">
        <v>2.4006000000000002E-9</v>
      </c>
      <c r="P88" s="40" t="s">
        <v>442</v>
      </c>
      <c r="Q88" s="40">
        <v>1.2003E-8</v>
      </c>
      <c r="R88" s="40">
        <v>1.4403600000000001E-7</v>
      </c>
      <c r="S88" s="40" t="s">
        <v>423</v>
      </c>
      <c r="T88" s="40">
        <v>1.2003E-6</v>
      </c>
      <c r="U88" s="40">
        <v>1.2003E-8</v>
      </c>
      <c r="V88" s="40" t="s">
        <v>423</v>
      </c>
      <c r="W88" s="40" t="s">
        <v>423</v>
      </c>
      <c r="X88" s="40">
        <v>9.6023999999999998E-2</v>
      </c>
      <c r="Y88" s="40" t="s">
        <v>423</v>
      </c>
      <c r="Z88" s="40" t="s">
        <v>423</v>
      </c>
      <c r="AA88" s="40" t="s">
        <v>423</v>
      </c>
      <c r="AB88" s="40">
        <v>9.6023999999999998E-2</v>
      </c>
      <c r="AC88" s="40" t="s">
        <v>423</v>
      </c>
      <c r="AD88" s="40" t="s">
        <v>423</v>
      </c>
      <c r="AE88" s="193"/>
      <c r="AF88" s="40" t="s">
        <v>423</v>
      </c>
      <c r="AG88" s="40" t="s">
        <v>423</v>
      </c>
      <c r="AH88" s="40" t="s">
        <v>423</v>
      </c>
      <c r="AI88" s="40" t="s">
        <v>423</v>
      </c>
      <c r="AJ88" s="40" t="s">
        <v>423</v>
      </c>
      <c r="AK88" s="40">
        <v>65.946272399999998</v>
      </c>
      <c r="AL88" s="148" t="s">
        <v>225</v>
      </c>
      <c r="AN88" s="158"/>
    </row>
    <row r="89" spans="1:40" s="5" customFormat="1" ht="24.75" customHeight="1" thickBot="1" x14ac:dyDescent="0.25">
      <c r="A89" s="144" t="s">
        <v>222</v>
      </c>
      <c r="B89" s="38" t="s">
        <v>239</v>
      </c>
      <c r="C89" s="149" t="s">
        <v>240</v>
      </c>
      <c r="D89" s="145"/>
      <c r="E89" s="40" t="s">
        <v>423</v>
      </c>
      <c r="F89" s="40">
        <v>0.87261279999999997</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1.19536</v>
      </c>
      <c r="AL89" s="148" t="s">
        <v>225</v>
      </c>
      <c r="AN89" s="158"/>
    </row>
    <row r="90" spans="1:40" s="46" customFormat="1" ht="24.75" customHeight="1" thickBot="1" x14ac:dyDescent="0.25">
      <c r="A90" s="144" t="s">
        <v>222</v>
      </c>
      <c r="B90" s="38" t="s">
        <v>241</v>
      </c>
      <c r="C90" s="149" t="s">
        <v>242</v>
      </c>
      <c r="D90" s="145"/>
      <c r="E90" s="40">
        <v>3.8398913393999999E-2</v>
      </c>
      <c r="F90" s="40">
        <v>1.5742306319512052</v>
      </c>
      <c r="G90" s="40">
        <v>3.8549756399999997E-3</v>
      </c>
      <c r="H90" s="40">
        <v>8.7765648059500004E-2</v>
      </c>
      <c r="I90" s="40">
        <v>1.0142338155850801</v>
      </c>
      <c r="J90" s="40">
        <v>1.23587610819144</v>
      </c>
      <c r="K90" s="40">
        <v>1.3836094561280601</v>
      </c>
      <c r="L90" s="40">
        <v>5.0748954461778672E-11</v>
      </c>
      <c r="M90" s="40">
        <v>1.1744008723430002</v>
      </c>
      <c r="N90" s="40">
        <v>1.000761888</v>
      </c>
      <c r="O90" s="40">
        <v>0.11609027758200001</v>
      </c>
      <c r="P90" s="40">
        <v>7.2759473999999989E-5</v>
      </c>
      <c r="Q90" s="40">
        <v>1.6977210599999999E-3</v>
      </c>
      <c r="R90" s="40">
        <v>1.9913119199999996E-2</v>
      </c>
      <c r="S90" s="40">
        <v>0.68095909222199991</v>
      </c>
      <c r="T90" s="40">
        <v>8.9050497431999998E-2</v>
      </c>
      <c r="U90" s="40" t="s">
        <v>442</v>
      </c>
      <c r="V90" s="40">
        <v>0.388985862111</v>
      </c>
      <c r="W90" s="40">
        <v>2.1148348930000002E-3</v>
      </c>
      <c r="X90" s="40">
        <v>2.7544026312300001E-3</v>
      </c>
      <c r="Y90" s="40">
        <v>1.1570814418500001E-3</v>
      </c>
      <c r="Z90" s="40">
        <v>1.1570814418500001E-3</v>
      </c>
      <c r="AA90" s="40">
        <v>1.1570814418500001E-3</v>
      </c>
      <c r="AB90" s="40">
        <v>6.2256469567800003E-3</v>
      </c>
      <c r="AC90" s="40" t="s">
        <v>442</v>
      </c>
      <c r="AD90" s="40" t="s">
        <v>442</v>
      </c>
      <c r="AE90" s="193"/>
      <c r="AF90" s="40" t="s">
        <v>423</v>
      </c>
      <c r="AG90" s="40" t="s">
        <v>423</v>
      </c>
      <c r="AH90" s="40" t="s">
        <v>423</v>
      </c>
      <c r="AI90" s="40" t="s">
        <v>423</v>
      </c>
      <c r="AJ90" s="40" t="s">
        <v>423</v>
      </c>
      <c r="AK90" s="40">
        <v>761.93822094500001</v>
      </c>
      <c r="AL90" s="146" t="s">
        <v>147</v>
      </c>
      <c r="AN90" s="158"/>
    </row>
    <row r="91" spans="1:40" s="143" customFormat="1" ht="26.25" customHeight="1" thickBot="1" x14ac:dyDescent="0.25">
      <c r="A91" s="142" t="s">
        <v>222</v>
      </c>
      <c r="B91" s="142" t="s">
        <v>243</v>
      </c>
      <c r="C91" s="142" t="s">
        <v>244</v>
      </c>
      <c r="D91" s="39"/>
      <c r="E91" s="40" t="s">
        <v>423</v>
      </c>
      <c r="F91" s="40" t="s">
        <v>423</v>
      </c>
      <c r="G91" s="40">
        <v>2.5635585722875647E-2</v>
      </c>
      <c r="H91" s="40" t="s">
        <v>423</v>
      </c>
      <c r="I91" s="40" t="s">
        <v>442</v>
      </c>
      <c r="J91" s="40" t="s">
        <v>442</v>
      </c>
      <c r="K91" s="40" t="s">
        <v>442</v>
      </c>
      <c r="L91" s="40" t="s">
        <v>442</v>
      </c>
      <c r="M91" s="40" t="s">
        <v>423</v>
      </c>
      <c r="N91" s="40">
        <v>2.1171677761180888E-4</v>
      </c>
      <c r="O91" s="40">
        <v>2.9079171864754443E-2</v>
      </c>
      <c r="P91" s="40" t="s">
        <v>442</v>
      </c>
      <c r="Q91" s="40" t="s">
        <v>442</v>
      </c>
      <c r="R91" s="40">
        <v>0.12243861837791355</v>
      </c>
      <c r="S91" s="40">
        <v>4.9613148488550358</v>
      </c>
      <c r="T91" s="40">
        <v>0.2033628927120657</v>
      </c>
      <c r="U91" s="40">
        <v>2.8951631637277472E-2</v>
      </c>
      <c r="V91" s="40">
        <v>2.8709305205071169</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40" s="5" customFormat="1" ht="26.25" customHeight="1" thickBot="1" x14ac:dyDescent="0.25">
      <c r="A92" s="38" t="s">
        <v>73</v>
      </c>
      <c r="B92" s="38" t="s">
        <v>245</v>
      </c>
      <c r="C92" s="38" t="s">
        <v>246</v>
      </c>
      <c r="D92" s="44"/>
      <c r="E92" s="40">
        <v>0.29116593630000004</v>
      </c>
      <c r="F92" s="40">
        <v>0.20887077618</v>
      </c>
      <c r="G92" s="40">
        <v>0.58233187260000008</v>
      </c>
      <c r="H92" s="40" t="s">
        <v>442</v>
      </c>
      <c r="I92" s="40">
        <v>0.11573202024000001</v>
      </c>
      <c r="J92" s="40">
        <v>0.15430936031999998</v>
      </c>
      <c r="K92" s="40">
        <v>0.1928867004</v>
      </c>
      <c r="L92" s="40">
        <v>3.00903252624E-3</v>
      </c>
      <c r="M92" s="40">
        <v>0.52034105475000003</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40" s="5" customFormat="1" ht="26.25" customHeight="1" thickBot="1" x14ac:dyDescent="0.25">
      <c r="A93" s="38" t="s">
        <v>73</v>
      </c>
      <c r="B93" s="38" t="s">
        <v>248</v>
      </c>
      <c r="C93" s="38" t="s">
        <v>249</v>
      </c>
      <c r="D93" s="44"/>
      <c r="E93" s="40" t="s">
        <v>423</v>
      </c>
      <c r="F93" s="40">
        <v>5.9616099629580006</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1245230.0620700005</v>
      </c>
      <c r="AL93" s="41" t="s">
        <v>250</v>
      </c>
    </row>
    <row r="94" spans="1:40"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46" t="s">
        <v>147</v>
      </c>
      <c r="AN94" s="158"/>
    </row>
    <row r="95" spans="1:40"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46" t="s">
        <v>147</v>
      </c>
      <c r="AN95" s="158"/>
    </row>
    <row r="96" spans="1:40"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46" t="s">
        <v>147</v>
      </c>
      <c r="AN96" s="158"/>
    </row>
    <row r="97" spans="1:40"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46" t="s">
        <v>147</v>
      </c>
      <c r="AN97" s="158"/>
    </row>
    <row r="98" spans="1:40"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46" t="s">
        <v>147</v>
      </c>
      <c r="AN98" s="158"/>
    </row>
    <row r="99" spans="1:40" s="5" customFormat="1" ht="26.25" customHeight="1" thickBot="1" x14ac:dyDescent="0.25">
      <c r="A99" s="38" t="s">
        <v>261</v>
      </c>
      <c r="B99" s="38" t="s">
        <v>262</v>
      </c>
      <c r="C99" s="38" t="s">
        <v>263</v>
      </c>
      <c r="D99" s="44"/>
      <c r="E99" s="40">
        <v>5.8080894748917429E-2</v>
      </c>
      <c r="F99" s="40">
        <v>4.0574440282445492</v>
      </c>
      <c r="G99" s="40" t="s">
        <v>423</v>
      </c>
      <c r="H99" s="40">
        <v>6.753288094094466</v>
      </c>
      <c r="I99" s="40">
        <v>9.708348692499999E-2</v>
      </c>
      <c r="J99" s="40">
        <v>0.14917706527499999</v>
      </c>
      <c r="K99" s="40">
        <v>0.32676880964999994</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273.74450000000002</v>
      </c>
      <c r="AL99" s="41" t="s">
        <v>264</v>
      </c>
    </row>
    <row r="100" spans="1:40" s="5" customFormat="1" ht="26.25" customHeight="1" thickBot="1" x14ac:dyDescent="0.25">
      <c r="A100" s="38" t="s">
        <v>261</v>
      </c>
      <c r="B100" s="38" t="s">
        <v>265</v>
      </c>
      <c r="C100" s="38" t="s">
        <v>266</v>
      </c>
      <c r="D100" s="44"/>
      <c r="E100" s="40">
        <v>4.7005726327897651E-2</v>
      </c>
      <c r="F100" s="40">
        <v>1.9447718733143193</v>
      </c>
      <c r="G100" s="40" t="s">
        <v>423</v>
      </c>
      <c r="H100" s="40">
        <v>4.7029227120456465</v>
      </c>
      <c r="I100" s="40">
        <v>3.5861740900000001E-2</v>
      </c>
      <c r="J100" s="40">
        <v>5.4765018400000004E-2</v>
      </c>
      <c r="K100" s="40">
        <v>0.1187353149</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280.28899999999999</v>
      </c>
      <c r="AL100" s="41" t="s">
        <v>264</v>
      </c>
    </row>
    <row r="101" spans="1:40" s="5" customFormat="1" ht="26.25" customHeight="1" thickBot="1" x14ac:dyDescent="0.25">
      <c r="A101" s="38" t="s">
        <v>261</v>
      </c>
      <c r="B101" s="38" t="s">
        <v>267</v>
      </c>
      <c r="C101" s="38" t="s">
        <v>268</v>
      </c>
      <c r="D101" s="44"/>
      <c r="E101" s="40">
        <v>5.7284413673487321E-2</v>
      </c>
      <c r="F101" s="40">
        <v>0.22747239450000004</v>
      </c>
      <c r="G101" s="40" t="s">
        <v>423</v>
      </c>
      <c r="H101" s="40">
        <v>1.6837524374661612</v>
      </c>
      <c r="I101" s="40">
        <v>9.4219334999999984E-3</v>
      </c>
      <c r="J101" s="40">
        <v>2.8265800499999997E-2</v>
      </c>
      <c r="K101" s="40">
        <v>6.5953534500000008E-2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1345.9905000000001</v>
      </c>
      <c r="AL101" s="41" t="s">
        <v>264</v>
      </c>
    </row>
    <row r="102" spans="1:40" s="5" customFormat="1" ht="26.25" customHeight="1" thickBot="1" x14ac:dyDescent="0.25">
      <c r="A102" s="38" t="s">
        <v>261</v>
      </c>
      <c r="B102" s="38" t="s">
        <v>269</v>
      </c>
      <c r="C102" s="38" t="s">
        <v>270</v>
      </c>
      <c r="D102" s="44"/>
      <c r="E102" s="40">
        <v>9.5997539029938697E-3</v>
      </c>
      <c r="F102" s="40">
        <v>0.40585643400000004</v>
      </c>
      <c r="G102" s="40" t="s">
        <v>423</v>
      </c>
      <c r="H102" s="40">
        <v>2.3478048881785867</v>
      </c>
      <c r="I102" s="40">
        <v>2.8036973493975905E-4</v>
      </c>
      <c r="J102" s="40">
        <v>6.2555681927710851E-3</v>
      </c>
      <c r="K102" s="40">
        <v>4.251118430292599E-2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608.24699999999996</v>
      </c>
      <c r="AL102" s="41" t="s">
        <v>264</v>
      </c>
    </row>
    <row r="103" spans="1:40" s="5" customFormat="1" ht="26.25" customHeight="1" thickBot="1" x14ac:dyDescent="0.25">
      <c r="A103" s="38" t="s">
        <v>261</v>
      </c>
      <c r="B103" s="38" t="s">
        <v>271</v>
      </c>
      <c r="C103" s="38" t="s">
        <v>272</v>
      </c>
      <c r="D103" s="44"/>
      <c r="E103" s="40">
        <v>2.7876188914771263E-4</v>
      </c>
      <c r="F103" s="40">
        <v>4.9156173999999997E-2</v>
      </c>
      <c r="G103" s="40" t="s">
        <v>423</v>
      </c>
      <c r="H103" s="40">
        <v>3.0645776344864862E-2</v>
      </c>
      <c r="I103" s="40">
        <v>3.1347145279999994E-3</v>
      </c>
      <c r="J103" s="40">
        <v>4.7733153039999998E-3</v>
      </c>
      <c r="K103" s="40">
        <v>1.0330309239999998E-2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11.558</v>
      </c>
      <c r="AL103" s="41" t="s">
        <v>264</v>
      </c>
    </row>
    <row r="104" spans="1:40" s="5" customFormat="1" ht="26.25" customHeight="1" thickBot="1" x14ac:dyDescent="0.25">
      <c r="A104" s="38" t="s">
        <v>261</v>
      </c>
      <c r="B104" s="38" t="s">
        <v>273</v>
      </c>
      <c r="C104" s="38" t="s">
        <v>274</v>
      </c>
      <c r="D104" s="44"/>
      <c r="E104" s="40">
        <v>1.8204240417811809E-2</v>
      </c>
      <c r="F104" s="40">
        <v>0.13941920200000002</v>
      </c>
      <c r="G104" s="40" t="s">
        <v>423</v>
      </c>
      <c r="H104" s="40">
        <v>0.43558112471106131</v>
      </c>
      <c r="I104" s="40">
        <v>4.2288776399999992E-4</v>
      </c>
      <c r="J104" s="40">
        <v>1.2686632919999997E-3</v>
      </c>
      <c r="K104" s="40">
        <v>2.960214348E-3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257.23099999999999</v>
      </c>
      <c r="AL104" s="41" t="s">
        <v>264</v>
      </c>
    </row>
    <row r="105" spans="1:40" s="5" customFormat="1" ht="26.25" customHeight="1" thickBot="1" x14ac:dyDescent="0.25">
      <c r="A105" s="38" t="s">
        <v>261</v>
      </c>
      <c r="B105" s="38" t="s">
        <v>275</v>
      </c>
      <c r="C105" s="38" t="s">
        <v>276</v>
      </c>
      <c r="D105" s="44"/>
      <c r="E105" s="40">
        <v>5.4237832223959347E-3</v>
      </c>
      <c r="F105" s="40">
        <v>0.14083560000000001</v>
      </c>
      <c r="G105" s="40" t="s">
        <v>423</v>
      </c>
      <c r="H105" s="40">
        <v>0.1573494580293536</v>
      </c>
      <c r="I105" s="40">
        <v>2.2747173120000004E-3</v>
      </c>
      <c r="J105" s="40">
        <v>3.574555776E-3</v>
      </c>
      <c r="K105" s="40">
        <v>7.7990307840000005E-3</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32.944000000000003</v>
      </c>
      <c r="AL105" s="41" t="s">
        <v>264</v>
      </c>
    </row>
    <row r="106" spans="1:40" s="5" customFormat="1" ht="26.25" customHeight="1" thickBot="1" x14ac:dyDescent="0.25">
      <c r="A106" s="38" t="s">
        <v>261</v>
      </c>
      <c r="B106" s="38" t="s">
        <v>277</v>
      </c>
      <c r="C106" s="38" t="s">
        <v>278</v>
      </c>
      <c r="D106" s="44"/>
      <c r="E106" s="40">
        <v>2.346E-3</v>
      </c>
      <c r="F106" s="40">
        <v>1.379448E-2</v>
      </c>
      <c r="G106" s="40" t="s">
        <v>423</v>
      </c>
      <c r="H106" s="40">
        <v>8.5644657874285688E-3</v>
      </c>
      <c r="I106" s="40">
        <v>4.6281888000000005E-4</v>
      </c>
      <c r="J106" s="40">
        <v>3.574555776E-3</v>
      </c>
      <c r="K106" s="40">
        <v>1.5735841919999999E-3</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9.3840000000000003</v>
      </c>
      <c r="AL106" s="41" t="s">
        <v>264</v>
      </c>
    </row>
    <row r="107" spans="1:40" s="5" customFormat="1" ht="26.25" customHeight="1" thickBot="1" x14ac:dyDescent="0.25">
      <c r="A107" s="38" t="s">
        <v>261</v>
      </c>
      <c r="B107" s="38" t="s">
        <v>279</v>
      </c>
      <c r="C107" s="38" t="s">
        <v>280</v>
      </c>
      <c r="D107" s="44"/>
      <c r="E107" s="40">
        <v>8.2197302411172152E-2</v>
      </c>
      <c r="F107" s="40">
        <v>1.166385</v>
      </c>
      <c r="G107" s="40" t="s">
        <v>423</v>
      </c>
      <c r="H107" s="40">
        <v>0.8560212763701458</v>
      </c>
      <c r="I107" s="40">
        <v>2.1207E-2</v>
      </c>
      <c r="J107" s="40">
        <v>0.28276000000000001</v>
      </c>
      <c r="K107" s="40">
        <v>1.34311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7069</v>
      </c>
      <c r="AL107" s="41" t="s">
        <v>264</v>
      </c>
    </row>
    <row r="108" spans="1:40" s="5" customFormat="1" ht="26.25" customHeight="1" thickBot="1" x14ac:dyDescent="0.25">
      <c r="A108" s="38" t="s">
        <v>261</v>
      </c>
      <c r="B108" s="38" t="s">
        <v>281</v>
      </c>
      <c r="C108" s="38" t="s">
        <v>282</v>
      </c>
      <c r="D108" s="44"/>
      <c r="E108" s="40">
        <v>0.11781749281939996</v>
      </c>
      <c r="F108" s="40">
        <v>0.67867200000000005</v>
      </c>
      <c r="G108" s="40" t="s">
        <v>423</v>
      </c>
      <c r="H108" s="40">
        <v>2.4636629827589993</v>
      </c>
      <c r="I108" s="40">
        <v>1.2567999999999999E-2</v>
      </c>
      <c r="J108" s="40">
        <v>0.12567999999999999</v>
      </c>
      <c r="K108" s="40">
        <v>0.25135999999999997</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6284</v>
      </c>
      <c r="AL108" s="41" t="s">
        <v>264</v>
      </c>
    </row>
    <row r="109" spans="1:40" s="5" customFormat="1" ht="26.25" customHeight="1" thickBot="1" x14ac:dyDescent="0.25">
      <c r="A109" s="38" t="s">
        <v>261</v>
      </c>
      <c r="B109" s="38" t="s">
        <v>283</v>
      </c>
      <c r="C109" s="38" t="s">
        <v>284</v>
      </c>
      <c r="D109" s="44"/>
      <c r="E109" s="40">
        <v>1.0902586499999998E-3</v>
      </c>
      <c r="F109" s="40">
        <v>1.4670000000000001E-2</v>
      </c>
      <c r="G109" s="40" t="s">
        <v>423</v>
      </c>
      <c r="H109" s="40">
        <v>3.1365902699999997E-2</v>
      </c>
      <c r="I109" s="40">
        <v>5.9999999999999995E-4</v>
      </c>
      <c r="J109" s="40">
        <v>3.3E-3</v>
      </c>
      <c r="K109" s="40">
        <v>3.3E-3</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30</v>
      </c>
      <c r="AL109" s="41" t="s">
        <v>264</v>
      </c>
    </row>
    <row r="110" spans="1:40" s="5" customFormat="1" ht="26.25" customHeight="1" thickBot="1" x14ac:dyDescent="0.25">
      <c r="A110" s="38" t="s">
        <v>261</v>
      </c>
      <c r="B110" s="38" t="s">
        <v>285</v>
      </c>
      <c r="C110" s="38" t="s">
        <v>286</v>
      </c>
      <c r="D110" s="44"/>
      <c r="E110" s="40">
        <v>3.3767422034397962E-2</v>
      </c>
      <c r="F110" s="40">
        <v>0.61956300000000009</v>
      </c>
      <c r="G110" s="40" t="s">
        <v>423</v>
      </c>
      <c r="H110" s="40">
        <v>0.740874703316176</v>
      </c>
      <c r="I110" s="40">
        <v>2.6225000000000002E-2</v>
      </c>
      <c r="J110" s="40">
        <v>0.18623000000000003</v>
      </c>
      <c r="K110" s="40">
        <v>0.18623000000000003</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1.2669999999999999</v>
      </c>
      <c r="AL110" s="41" t="s">
        <v>264</v>
      </c>
    </row>
    <row r="111" spans="1:40"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40" s="5" customFormat="1" ht="26.25" customHeight="1" thickBot="1" x14ac:dyDescent="0.25">
      <c r="A112" s="38" t="s">
        <v>289</v>
      </c>
      <c r="B112" s="38" t="s">
        <v>290</v>
      </c>
      <c r="C112" s="38" t="s">
        <v>291</v>
      </c>
      <c r="D112" s="39"/>
      <c r="E112" s="40">
        <v>14.636520000000001</v>
      </c>
      <c r="F112" s="40" t="s">
        <v>423</v>
      </c>
      <c r="G112" s="40" t="s">
        <v>423</v>
      </c>
      <c r="H112" s="40">
        <v>24.439908690723097</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365.91300000000001</v>
      </c>
      <c r="AL112" s="41" t="s">
        <v>292</v>
      </c>
    </row>
    <row r="113" spans="1:38" s="5" customFormat="1" ht="26.25" customHeight="1" thickBot="1" x14ac:dyDescent="0.25">
      <c r="A113" s="38" t="s">
        <v>289</v>
      </c>
      <c r="B113" s="168" t="s">
        <v>293</v>
      </c>
      <c r="C113" s="168" t="s">
        <v>294</v>
      </c>
      <c r="D113" s="39"/>
      <c r="E113" s="40">
        <v>1.923770143786425</v>
      </c>
      <c r="F113" s="40" t="s">
        <v>409</v>
      </c>
      <c r="G113" s="40" t="s">
        <v>423</v>
      </c>
      <c r="H113" s="40">
        <v>12.306376320011012</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4.0917957599999999E-2</v>
      </c>
      <c r="F114" s="40" t="s">
        <v>423</v>
      </c>
      <c r="G114" s="40" t="s">
        <v>423</v>
      </c>
      <c r="H114" s="40">
        <v>0.13298336220000001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v>26.22946</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0.87987467676264308</v>
      </c>
      <c r="F116" s="40" t="s">
        <v>423</v>
      </c>
      <c r="G116" s="40" t="s">
        <v>423</v>
      </c>
      <c r="H116" s="40">
        <v>1.6643249057460308</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0.33985973999999997</v>
      </c>
      <c r="J119" s="40">
        <v>8.8363532400000011</v>
      </c>
      <c r="K119" s="40">
        <v>8.8363532400000011</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5664.3289999999997</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2.2559002846616396</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5664.3289999999997</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8.612885590926E-4</v>
      </c>
      <c r="F123" s="40">
        <v>1.8723664328100002E-4</v>
      </c>
      <c r="G123" s="40">
        <v>1.8723664328100002E-4</v>
      </c>
      <c r="H123" s="40">
        <v>8.9873588774880004E-4</v>
      </c>
      <c r="I123" s="40">
        <v>2.0221557474348001E-3</v>
      </c>
      <c r="J123" s="40">
        <v>2.1344977334034E-3</v>
      </c>
      <c r="K123" s="40">
        <v>2.1719450620596003E-3</v>
      </c>
      <c r="L123" s="40">
        <v>1.8723664328100002E-4</v>
      </c>
      <c r="M123" s="40">
        <v>2.4977368213685399E-2</v>
      </c>
      <c r="N123" s="40">
        <v>4.1192061521820009E-5</v>
      </c>
      <c r="O123" s="40">
        <v>3.2953649217456007E-4</v>
      </c>
      <c r="P123" s="40">
        <v>5.2426260118680009E-5</v>
      </c>
      <c r="Q123" s="40">
        <v>2.3966290339968005E-6</v>
      </c>
      <c r="R123" s="40">
        <v>2.9957862924960005E-5</v>
      </c>
      <c r="S123" s="40">
        <v>2.7336549919026003E-5</v>
      </c>
      <c r="T123" s="40">
        <v>1.9472610901224002E-5</v>
      </c>
      <c r="U123" s="40">
        <v>7.4894657312400012E-6</v>
      </c>
      <c r="V123" s="40">
        <v>2.0970504047472004E-4</v>
      </c>
      <c r="W123" s="40">
        <v>0.18723664328100001</v>
      </c>
      <c r="X123" s="40">
        <v>1.4716800161886602E-4</v>
      </c>
      <c r="Y123" s="40">
        <v>4.1079719535851405E-4</v>
      </c>
      <c r="Z123" s="40">
        <v>1.7525349811101603E-4</v>
      </c>
      <c r="AA123" s="40">
        <v>1.2582302428483202E-4</v>
      </c>
      <c r="AB123" s="40">
        <f t="shared" si="1"/>
        <v>8.5904171937322804E-4</v>
      </c>
      <c r="AC123" s="40" t="s">
        <v>423</v>
      </c>
      <c r="AD123" s="40" t="s">
        <v>423</v>
      </c>
      <c r="AE123" s="193"/>
      <c r="AF123" s="40" t="s">
        <v>423</v>
      </c>
      <c r="AG123" s="40" t="s">
        <v>423</v>
      </c>
      <c r="AH123" s="40" t="s">
        <v>423</v>
      </c>
      <c r="AI123" s="40" t="s">
        <v>423</v>
      </c>
      <c r="AJ123" s="40" t="s">
        <v>423</v>
      </c>
      <c r="AK123" s="40">
        <v>88.03803000000002</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0.34057296446935714</v>
      </c>
      <c r="G125" s="40" t="s">
        <v>423</v>
      </c>
      <c r="H125" s="40" t="s">
        <v>442</v>
      </c>
      <c r="I125" s="40">
        <v>6.0143391000000013E-5</v>
      </c>
      <c r="J125" s="40">
        <v>3.9913341300000001E-4</v>
      </c>
      <c r="K125" s="40">
        <v>8.4383000100000005E-4</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1822.527</v>
      </c>
      <c r="AL125" s="41" t="s">
        <v>321</v>
      </c>
    </row>
    <row r="126" spans="1:38" s="5" customFormat="1" ht="26.25" customHeight="1" thickBot="1" x14ac:dyDescent="0.25">
      <c r="A126" s="38" t="s">
        <v>318</v>
      </c>
      <c r="B126" s="38" t="s">
        <v>322</v>
      </c>
      <c r="C126" s="38" t="s">
        <v>323</v>
      </c>
      <c r="D126" s="39"/>
      <c r="E126" s="40" t="s">
        <v>442</v>
      </c>
      <c r="F126" s="40" t="s">
        <v>442</v>
      </c>
      <c r="G126" s="40" t="s">
        <v>423</v>
      </c>
      <c r="H126" s="40">
        <v>0.17358000000000001</v>
      </c>
      <c r="I126" s="40" t="s">
        <v>442</v>
      </c>
      <c r="J126" s="40" t="s">
        <v>442</v>
      </c>
      <c r="K126" s="40" t="s">
        <v>442</v>
      </c>
      <c r="L126" s="40" t="s">
        <v>442</v>
      </c>
      <c r="M126" s="40">
        <v>0.14727999999999999</v>
      </c>
      <c r="N126" s="40" t="s">
        <v>423</v>
      </c>
      <c r="O126" s="40" t="s">
        <v>423</v>
      </c>
      <c r="P126" s="40" t="s">
        <v>423</v>
      </c>
      <c r="Q126" s="40" t="s">
        <v>423</v>
      </c>
      <c r="R126" s="40" t="s">
        <v>423</v>
      </c>
      <c r="S126" s="40" t="s">
        <v>423</v>
      </c>
      <c r="T126" s="40" t="s">
        <v>423</v>
      </c>
      <c r="U126" s="40" t="s">
        <v>423</v>
      </c>
      <c r="V126" s="40" t="s">
        <v>423</v>
      </c>
      <c r="W126" s="40" t="s">
        <v>423</v>
      </c>
      <c r="X126" s="40" t="s">
        <v>423</v>
      </c>
      <c r="Y126" s="40" t="s">
        <v>423</v>
      </c>
      <c r="Z126" s="40" t="s">
        <v>423</v>
      </c>
      <c r="AA126" s="40" t="s">
        <v>423</v>
      </c>
      <c r="AB126" s="40" t="str">
        <f t="shared" si="1"/>
        <v>NA</v>
      </c>
      <c r="AC126" s="40" t="s">
        <v>423</v>
      </c>
      <c r="AD126" s="40" t="s">
        <v>423</v>
      </c>
      <c r="AE126" s="193"/>
      <c r="AF126" s="40" t="s">
        <v>423</v>
      </c>
      <c r="AG126" s="40" t="s">
        <v>423</v>
      </c>
      <c r="AH126" s="40" t="s">
        <v>423</v>
      </c>
      <c r="AI126" s="40" t="s">
        <v>423</v>
      </c>
      <c r="AJ126" s="40" t="s">
        <v>423</v>
      </c>
      <c r="AK126" s="40">
        <v>263</v>
      </c>
      <c r="AL126" s="41" t="s">
        <v>324</v>
      </c>
    </row>
    <row r="127" spans="1:38" s="5" customFormat="1" ht="26.25" customHeight="1" thickBot="1" x14ac:dyDescent="0.25">
      <c r="A127" s="38" t="s">
        <v>318</v>
      </c>
      <c r="B127" s="38" t="s">
        <v>325</v>
      </c>
      <c r="C127" s="38" t="s">
        <v>326</v>
      </c>
      <c r="D127" s="39"/>
      <c r="E127" s="40" t="s">
        <v>442</v>
      </c>
      <c r="F127" s="40" t="s">
        <v>442</v>
      </c>
      <c r="G127" s="40" t="s">
        <v>442</v>
      </c>
      <c r="H127" s="40">
        <v>2.4203142857142862E-3</v>
      </c>
      <c r="I127" s="40" t="s">
        <v>442</v>
      </c>
      <c r="J127" s="40" t="s">
        <v>442</v>
      </c>
      <c r="K127" s="40" t="s">
        <v>442</v>
      </c>
      <c r="L127" s="40" t="s">
        <v>442</v>
      </c>
      <c r="M127" s="40" t="s">
        <v>441</v>
      </c>
      <c r="N127" s="40" t="s">
        <v>442</v>
      </c>
      <c r="O127" s="40" t="s">
        <v>442</v>
      </c>
      <c r="P127" s="40" t="s">
        <v>442</v>
      </c>
      <c r="Q127" s="40" t="s">
        <v>423</v>
      </c>
      <c r="R127" s="40" t="s">
        <v>442</v>
      </c>
      <c r="S127" s="40" t="s">
        <v>423</v>
      </c>
      <c r="T127" s="40" t="s">
        <v>423</v>
      </c>
      <c r="U127" s="40" t="s">
        <v>423</v>
      </c>
      <c r="V127" s="40" t="s">
        <v>423</v>
      </c>
      <c r="W127" s="40" t="s">
        <v>442</v>
      </c>
      <c r="X127" s="40" t="s">
        <v>442</v>
      </c>
      <c r="Y127" s="40" t="s">
        <v>442</v>
      </c>
      <c r="Z127" s="40" t="s">
        <v>442</v>
      </c>
      <c r="AA127" s="40" t="s">
        <v>442</v>
      </c>
      <c r="AB127" s="40" t="s">
        <v>442</v>
      </c>
      <c r="AC127" s="40" t="s">
        <v>442</v>
      </c>
      <c r="AD127" s="40" t="s">
        <v>442</v>
      </c>
      <c r="AE127" s="193"/>
      <c r="AF127" s="40" t="s">
        <v>423</v>
      </c>
      <c r="AG127" s="40" t="s">
        <v>423</v>
      </c>
      <c r="AH127" s="40" t="s">
        <v>423</v>
      </c>
      <c r="AI127" s="40" t="s">
        <v>423</v>
      </c>
      <c r="AJ127" s="40" t="s">
        <v>423</v>
      </c>
      <c r="AK127" s="40">
        <v>9060</v>
      </c>
      <c r="AL127" s="41" t="s">
        <v>454</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423</v>
      </c>
      <c r="AG128" s="40" t="s">
        <v>423</v>
      </c>
      <c r="AH128" s="40" t="s">
        <v>423</v>
      </c>
      <c r="AI128" s="40" t="s">
        <v>423</v>
      </c>
      <c r="AJ128" s="40" t="s">
        <v>423</v>
      </c>
      <c r="AK128" s="40" t="s">
        <v>423</v>
      </c>
      <c r="AL128" s="41" t="s">
        <v>330</v>
      </c>
    </row>
    <row r="129" spans="1:40" s="5" customFormat="1" ht="26.25" customHeight="1" thickBot="1" x14ac:dyDescent="0.25">
      <c r="A129" s="38" t="s">
        <v>318</v>
      </c>
      <c r="B129" s="38" t="s">
        <v>331</v>
      </c>
      <c r="C129" s="43" t="s">
        <v>332</v>
      </c>
      <c r="D129" s="39"/>
      <c r="E129" s="40">
        <v>6.1390070999999997E-3</v>
      </c>
      <c r="F129" s="40">
        <v>5.2216841999999999E-2</v>
      </c>
      <c r="G129" s="40">
        <v>3.3164750999999999E-4</v>
      </c>
      <c r="H129" s="40" t="s">
        <v>442</v>
      </c>
      <c r="I129" s="40">
        <v>2.822532E-5</v>
      </c>
      <c r="J129" s="40">
        <v>4.9394310000000003E-5</v>
      </c>
      <c r="K129" s="40">
        <v>7.0563299999999989E-5</v>
      </c>
      <c r="L129" s="40">
        <v>9.8788620000000002E-7</v>
      </c>
      <c r="M129" s="40">
        <v>4.9394309999999998E-4</v>
      </c>
      <c r="N129" s="40">
        <v>9.1732290000000015E-3</v>
      </c>
      <c r="O129" s="40">
        <v>7.0563300000000011E-4</v>
      </c>
      <c r="P129" s="40">
        <v>3.9515448000000002E-4</v>
      </c>
      <c r="Q129" s="40">
        <v>1.1290128E-4</v>
      </c>
      <c r="R129" s="40" t="s">
        <v>459</v>
      </c>
      <c r="S129" s="40" t="s">
        <v>459</v>
      </c>
      <c r="T129" s="40">
        <v>9.8788619999999995E-4</v>
      </c>
      <c r="U129" s="40" t="s">
        <v>442</v>
      </c>
      <c r="V129" s="40" t="s">
        <v>442</v>
      </c>
      <c r="W129" s="40">
        <v>7.0563299999999995E-2</v>
      </c>
      <c r="X129" s="40" t="s">
        <v>442</v>
      </c>
      <c r="Y129" s="40" t="s">
        <v>442</v>
      </c>
      <c r="Z129" s="40" t="s">
        <v>442</v>
      </c>
      <c r="AA129" s="40" t="s">
        <v>442</v>
      </c>
      <c r="AB129" s="40">
        <v>1.4112659999999998E-4</v>
      </c>
      <c r="AC129" s="40">
        <v>1.4112660000000001E-2</v>
      </c>
      <c r="AD129" s="40" t="s">
        <v>423</v>
      </c>
      <c r="AE129" s="193"/>
      <c r="AF129" s="40" t="s">
        <v>423</v>
      </c>
      <c r="AG129" s="40" t="s">
        <v>423</v>
      </c>
      <c r="AH129" s="40" t="s">
        <v>423</v>
      </c>
      <c r="AI129" s="40" t="s">
        <v>423</v>
      </c>
      <c r="AJ129" s="40" t="s">
        <v>423</v>
      </c>
      <c r="AK129" s="40">
        <v>7.05633</v>
      </c>
      <c r="AL129" s="41" t="s">
        <v>330</v>
      </c>
    </row>
    <row r="130" spans="1:40"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40" s="5" customFormat="1" ht="26.25" customHeight="1" thickBot="1" x14ac:dyDescent="0.25">
      <c r="A131" s="38" t="s">
        <v>318</v>
      </c>
      <c r="B131" s="38" t="s">
        <v>335</v>
      </c>
      <c r="C131" s="43" t="s">
        <v>336</v>
      </c>
      <c r="D131" s="39"/>
      <c r="E131" s="40">
        <v>1.2871350000000002E-3</v>
      </c>
      <c r="F131" s="40">
        <v>5.0055249999999998E-4</v>
      </c>
      <c r="G131" s="40">
        <v>7.8658250000000014E-4</v>
      </c>
      <c r="H131" s="40" t="s">
        <v>442</v>
      </c>
      <c r="I131" s="40" t="s">
        <v>442</v>
      </c>
      <c r="J131" s="40" t="s">
        <v>442</v>
      </c>
      <c r="K131" s="40">
        <v>1.6446725E-3</v>
      </c>
      <c r="L131" s="40">
        <v>3.7827467499999998E-5</v>
      </c>
      <c r="M131" s="40">
        <v>1.0726125000000001E-3</v>
      </c>
      <c r="N131" s="40">
        <v>2.57427E-2</v>
      </c>
      <c r="O131" s="40">
        <v>2.1452250000000002E-3</v>
      </c>
      <c r="P131" s="40">
        <v>3.8614050000000004E-2</v>
      </c>
      <c r="Q131" s="40">
        <v>7.1507500000000013E-5</v>
      </c>
      <c r="R131" s="40">
        <v>2.8603000000000005E-4</v>
      </c>
      <c r="S131" s="40">
        <v>4.2904500000000003E-3</v>
      </c>
      <c r="T131" s="40">
        <v>2.1452250000000001E-4</v>
      </c>
      <c r="U131" s="40" t="s">
        <v>442</v>
      </c>
      <c r="V131" s="40" t="s">
        <v>442</v>
      </c>
      <c r="W131" s="40">
        <v>0.28603000000000001</v>
      </c>
      <c r="X131" s="40" t="s">
        <v>442</v>
      </c>
      <c r="Y131" s="40" t="s">
        <v>442</v>
      </c>
      <c r="Z131" s="40" t="s">
        <v>442</v>
      </c>
      <c r="AA131" s="40" t="s">
        <v>442</v>
      </c>
      <c r="AB131" s="40">
        <v>2.8603000000000001E-8</v>
      </c>
      <c r="AC131" s="40">
        <v>7.1507500000000013E-5</v>
      </c>
      <c r="AD131" s="40">
        <v>1.43015E-5</v>
      </c>
      <c r="AE131" s="193"/>
      <c r="AF131" s="40" t="s">
        <v>423</v>
      </c>
      <c r="AG131" s="40" t="s">
        <v>423</v>
      </c>
      <c r="AH131" s="40" t="s">
        <v>423</v>
      </c>
      <c r="AI131" s="40" t="s">
        <v>423</v>
      </c>
      <c r="AJ131" s="40" t="s">
        <v>423</v>
      </c>
      <c r="AK131" s="40">
        <v>0.71507500000000002</v>
      </c>
      <c r="AL131" s="41" t="s">
        <v>330</v>
      </c>
    </row>
    <row r="132" spans="1:40"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40" s="5" customFormat="1" ht="26.25" customHeight="1" thickBot="1" x14ac:dyDescent="0.25">
      <c r="A133" s="38" t="s">
        <v>318</v>
      </c>
      <c r="B133" s="38" t="s">
        <v>340</v>
      </c>
      <c r="C133" s="43" t="s">
        <v>341</v>
      </c>
      <c r="D133" s="39"/>
      <c r="E133" s="40">
        <v>7.5000750000000001E-3</v>
      </c>
      <c r="F133" s="40">
        <v>1.1818299999999999E-4</v>
      </c>
      <c r="G133" s="40">
        <v>1.0272830000000001E-3</v>
      </c>
      <c r="H133" s="40" t="s">
        <v>423</v>
      </c>
      <c r="I133" s="40">
        <v>3.1545769999999997E-4</v>
      </c>
      <c r="J133" s="40">
        <v>3.1545769999999997E-4</v>
      </c>
      <c r="K133" s="40">
        <v>3.5054896000000002E-4</v>
      </c>
      <c r="L133" s="40" t="s">
        <v>442</v>
      </c>
      <c r="M133" s="40">
        <v>1.2727400000000001E-3</v>
      </c>
      <c r="N133" s="40">
        <v>2.7300272999999996E-4</v>
      </c>
      <c r="O133" s="40">
        <v>4.5727730000000001E-5</v>
      </c>
      <c r="P133" s="40">
        <v>1.354559E-2</v>
      </c>
      <c r="Q133" s="40">
        <v>1.2372851E-4</v>
      </c>
      <c r="R133" s="40">
        <v>1.2327396000000001E-4</v>
      </c>
      <c r="S133" s="40">
        <v>1.1300113000000001E-4</v>
      </c>
      <c r="T133" s="40">
        <v>1.5754703E-4</v>
      </c>
      <c r="U133" s="40">
        <v>1.7981998000000002E-4</v>
      </c>
      <c r="V133" s="40">
        <v>1.45565092E-3</v>
      </c>
      <c r="W133" s="40">
        <v>2.4545699999999998E-4</v>
      </c>
      <c r="X133" s="40">
        <v>1.200012E-7</v>
      </c>
      <c r="Y133" s="40">
        <v>6.5546109999999999E-8</v>
      </c>
      <c r="Z133" s="40">
        <v>5.854604E-8</v>
      </c>
      <c r="AA133" s="40">
        <v>6.3546090000000001E-8</v>
      </c>
      <c r="AB133" s="40">
        <f t="shared" si="1"/>
        <v>3.0763944E-7</v>
      </c>
      <c r="AC133" s="40">
        <v>1.3636499999999999E-3</v>
      </c>
      <c r="AD133" s="40">
        <v>3.7273099999999997E-3</v>
      </c>
      <c r="AE133" s="193"/>
      <c r="AF133" s="40" t="s">
        <v>423</v>
      </c>
      <c r="AG133" s="40" t="s">
        <v>423</v>
      </c>
      <c r="AH133" s="40" t="s">
        <v>423</v>
      </c>
      <c r="AI133" s="40" t="s">
        <v>423</v>
      </c>
      <c r="AJ133" s="40" t="s">
        <v>423</v>
      </c>
      <c r="AK133" s="40">
        <v>9091</v>
      </c>
      <c r="AL133" s="41" t="s">
        <v>342</v>
      </c>
    </row>
    <row r="134" spans="1:40"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40"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40" s="5" customFormat="1" ht="26.25" customHeight="1" thickBot="1" x14ac:dyDescent="0.25">
      <c r="A136" s="38" t="s">
        <v>318</v>
      </c>
      <c r="B136" s="38" t="s">
        <v>347</v>
      </c>
      <c r="C136" s="38" t="s">
        <v>348</v>
      </c>
      <c r="D136" s="39"/>
      <c r="E136" s="40" t="s">
        <v>423</v>
      </c>
      <c r="F136" s="40">
        <v>8.1669331942650011E-3</v>
      </c>
      <c r="G136" s="40" t="s">
        <v>423</v>
      </c>
      <c r="H136" s="40">
        <v>0.20356903719999997</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544462.21295100008</v>
      </c>
      <c r="AL136" s="41" t="s">
        <v>455</v>
      </c>
    </row>
    <row r="137" spans="1:40" s="5" customFormat="1" ht="26.25" customHeight="1" thickBot="1" x14ac:dyDescent="0.25">
      <c r="A137" s="38" t="s">
        <v>318</v>
      </c>
      <c r="B137" s="38" t="s">
        <v>350</v>
      </c>
      <c r="C137" s="38" t="s">
        <v>351</v>
      </c>
      <c r="D137" s="39"/>
      <c r="E137" s="40" t="s">
        <v>423</v>
      </c>
      <c r="F137" s="40">
        <v>1.0518841440000002E-3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70125.609600000011</v>
      </c>
      <c r="AL137" s="41" t="s">
        <v>455</v>
      </c>
    </row>
    <row r="138" spans="1:40"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40" s="5" customFormat="1" ht="26.25" customHeight="1" thickBot="1" x14ac:dyDescent="0.25">
      <c r="A139" s="38" t="s">
        <v>318</v>
      </c>
      <c r="B139" s="38" t="s">
        <v>354</v>
      </c>
      <c r="C139" s="38" t="s">
        <v>355</v>
      </c>
      <c r="D139" s="39"/>
      <c r="E139" s="40" t="s">
        <v>423</v>
      </c>
      <c r="F139" s="40" t="s">
        <v>423</v>
      </c>
      <c r="G139" s="40" t="s">
        <v>423</v>
      </c>
      <c r="H139" s="40" t="s">
        <v>423</v>
      </c>
      <c r="I139" s="40">
        <v>0.38514855666666675</v>
      </c>
      <c r="J139" s="40">
        <v>0.38514855666666675</v>
      </c>
      <c r="K139" s="40">
        <v>0.38514855666666675</v>
      </c>
      <c r="L139" s="40" t="s">
        <v>423</v>
      </c>
      <c r="M139" s="40" t="s">
        <v>423</v>
      </c>
      <c r="N139" s="40">
        <v>1.1126566666666668E-3</v>
      </c>
      <c r="O139" s="40">
        <v>2.2389299999999997E-3</v>
      </c>
      <c r="P139" s="40">
        <v>2.2389299999999997E-3</v>
      </c>
      <c r="Q139" s="40">
        <v>3.5570500000000008E-3</v>
      </c>
      <c r="R139" s="40">
        <v>3.3924366666666663E-3</v>
      </c>
      <c r="S139" s="40">
        <v>7.8987433333333346E-3</v>
      </c>
      <c r="T139" s="40" t="s">
        <v>423</v>
      </c>
      <c r="U139" s="40" t="s">
        <v>423</v>
      </c>
      <c r="V139" s="40" t="s">
        <v>423</v>
      </c>
      <c r="W139" s="40">
        <v>3.9175206666666669</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7921</v>
      </c>
      <c r="AL139" s="41" t="s">
        <v>147</v>
      </c>
    </row>
    <row r="140" spans="1:40"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46" t="s">
        <v>147</v>
      </c>
      <c r="AN140" s="158"/>
    </row>
    <row r="141" spans="1:40" s="52" customFormat="1" ht="37.5" customHeight="1" thickBot="1" x14ac:dyDescent="0.25">
      <c r="A141" s="47"/>
      <c r="B141" s="48" t="s">
        <v>359</v>
      </c>
      <c r="C141" s="49" t="s">
        <v>424</v>
      </c>
      <c r="D141" s="47" t="s">
        <v>360</v>
      </c>
      <c r="E141" s="50">
        <f>SUM(E14:E140)</f>
        <v>98.342456331737438</v>
      </c>
      <c r="F141" s="50">
        <f t="shared" ref="F141:AK141" si="2">SUM(F14:F140)</f>
        <v>78.288333875694946</v>
      </c>
      <c r="G141" s="50">
        <f t="shared" si="2"/>
        <v>93.309214473815956</v>
      </c>
      <c r="H141" s="50">
        <f t="shared" si="2"/>
        <v>63.576858130371633</v>
      </c>
      <c r="I141" s="50">
        <f t="shared" si="2"/>
        <v>30.71615781557097</v>
      </c>
      <c r="J141" s="50">
        <f t="shared" si="2"/>
        <v>46.347589875462809</v>
      </c>
      <c r="K141" s="50">
        <f t="shared" si="2"/>
        <v>70.922074106406768</v>
      </c>
      <c r="L141" s="50">
        <f t="shared" si="2"/>
        <v>3.725371476547136</v>
      </c>
      <c r="M141" s="50">
        <f t="shared" si="2"/>
        <v>254.8594199940737</v>
      </c>
      <c r="N141" s="50">
        <f t="shared" si="2"/>
        <v>19.173704597527276</v>
      </c>
      <c r="O141" s="50">
        <f t="shared" si="2"/>
        <v>2.2596898600678932</v>
      </c>
      <c r="P141" s="50">
        <f t="shared" si="2"/>
        <v>0.93394291234420257</v>
      </c>
      <c r="Q141" s="50">
        <f t="shared" si="2"/>
        <v>2.876459700182886</v>
      </c>
      <c r="R141" s="50">
        <f t="shared" si="2"/>
        <v>5.7867378408194208</v>
      </c>
      <c r="S141" s="50">
        <f t="shared" si="2"/>
        <v>42.28746083363523</v>
      </c>
      <c r="T141" s="50">
        <f t="shared" si="2"/>
        <v>8.0333040012232804</v>
      </c>
      <c r="U141" s="50">
        <f t="shared" si="2"/>
        <v>8.1142471273061645</v>
      </c>
      <c r="V141" s="50">
        <f t="shared" si="2"/>
        <v>42.599814289513716</v>
      </c>
      <c r="W141" s="50">
        <f t="shared" si="2"/>
        <v>37.946320055544653</v>
      </c>
      <c r="X141" s="50">
        <f t="shared" si="2"/>
        <v>5.316562610714624</v>
      </c>
      <c r="Y141" s="50">
        <f t="shared" si="2"/>
        <v>5.1538350308171479</v>
      </c>
      <c r="Z141" s="50">
        <f t="shared" si="2"/>
        <v>2.1264929845493135</v>
      </c>
      <c r="AA141" s="50">
        <f t="shared" si="2"/>
        <v>2.8385561663567391</v>
      </c>
      <c r="AB141" s="50">
        <f t="shared" si="2"/>
        <v>15.689187947640825</v>
      </c>
      <c r="AC141" s="50">
        <f t="shared" si="2"/>
        <v>1.3191158785520145</v>
      </c>
      <c r="AD141" s="50">
        <f t="shared" si="2"/>
        <v>2.8396111444428169</v>
      </c>
      <c r="AE141" s="36"/>
      <c r="AF141" s="50">
        <f t="shared" si="2"/>
        <v>145705.77139528355</v>
      </c>
      <c r="AG141" s="50">
        <f>SUM(AG14:AG140)</f>
        <v>227825.78360194998</v>
      </c>
      <c r="AH141" s="50">
        <f t="shared" si="2"/>
        <v>76072.407032059913</v>
      </c>
      <c r="AI141" s="50">
        <f t="shared" si="2"/>
        <v>48185.135638298198</v>
      </c>
      <c r="AJ141" s="50">
        <f t="shared" si="2"/>
        <v>2489.1114587900001</v>
      </c>
      <c r="AK141" s="50">
        <f t="shared" si="2"/>
        <v>2018678.6326104854</v>
      </c>
      <c r="AL141" s="51"/>
    </row>
    <row r="142" spans="1:40"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40"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40"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98.342456331737438</v>
      </c>
      <c r="F152" s="81">
        <f t="shared" ref="F152:AD152" si="3">SUM(F$141, F$151, IF(AND(ISNUMBER(SEARCH($B$4,"AT|BE|CH|GB|IE|LT|LU|NL")),SUM(F$143:F$149)&gt;0),SUM(F$143:F$149)-SUM(F$27:F$33),0))</f>
        <v>78.288333875694946</v>
      </c>
      <c r="G152" s="81">
        <f t="shared" si="3"/>
        <v>93.309214473815956</v>
      </c>
      <c r="H152" s="81">
        <f t="shared" si="3"/>
        <v>63.576858130371633</v>
      </c>
      <c r="I152" s="81">
        <f t="shared" si="3"/>
        <v>30.71615781557097</v>
      </c>
      <c r="J152" s="81">
        <f t="shared" si="3"/>
        <v>46.347589875462809</v>
      </c>
      <c r="K152" s="81">
        <f t="shared" si="3"/>
        <v>70.922074106406768</v>
      </c>
      <c r="L152" s="81">
        <f t="shared" si="3"/>
        <v>3.725371476547136</v>
      </c>
      <c r="M152" s="81">
        <f t="shared" si="3"/>
        <v>254.8594199940737</v>
      </c>
      <c r="N152" s="81">
        <f t="shared" si="3"/>
        <v>19.173704597527276</v>
      </c>
      <c r="O152" s="81">
        <f t="shared" si="3"/>
        <v>2.2596898600678932</v>
      </c>
      <c r="P152" s="81">
        <f t="shared" si="3"/>
        <v>0.93394291234420257</v>
      </c>
      <c r="Q152" s="81">
        <f t="shared" si="3"/>
        <v>2.876459700182886</v>
      </c>
      <c r="R152" s="81">
        <f t="shared" si="3"/>
        <v>5.7867378408194208</v>
      </c>
      <c r="S152" s="81">
        <f t="shared" si="3"/>
        <v>42.28746083363523</v>
      </c>
      <c r="T152" s="81">
        <f t="shared" si="3"/>
        <v>8.0333040012232804</v>
      </c>
      <c r="U152" s="81">
        <f t="shared" si="3"/>
        <v>8.1142471273061645</v>
      </c>
      <c r="V152" s="81">
        <f t="shared" si="3"/>
        <v>42.599814289513716</v>
      </c>
      <c r="W152" s="81">
        <f t="shared" si="3"/>
        <v>37.946320055544653</v>
      </c>
      <c r="X152" s="81">
        <f t="shared" si="3"/>
        <v>5.316562610714624</v>
      </c>
      <c r="Y152" s="81">
        <f t="shared" si="3"/>
        <v>5.1538350308171479</v>
      </c>
      <c r="Z152" s="81">
        <f t="shared" si="3"/>
        <v>2.1264929845493135</v>
      </c>
      <c r="AA152" s="81">
        <f t="shared" si="3"/>
        <v>2.8385561663567391</v>
      </c>
      <c r="AB152" s="81">
        <f t="shared" si="3"/>
        <v>15.689187947640825</v>
      </c>
      <c r="AC152" s="81">
        <f t="shared" si="3"/>
        <v>1.3191158785520145</v>
      </c>
      <c r="AD152" s="81">
        <f t="shared" si="3"/>
        <v>2.8396111444428169</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98.342456331737438</v>
      </c>
      <c r="F154" s="81">
        <f>F141 + F153 - IF(OR($B$6=2005,$B$6&gt;=2020),SUM(F99:F122),0) + IF(AND(OR($B$4="AT",$B$4="BE",$B$4="CH",$B$4="GB",$B$4="IE",$B$4="LT",$B$4="LU",$B$4="NL"),SUM(F143:F149)&gt;0),SUM(F143:F149)-SUM(F27:F33),0)</f>
        <v>78.288333875694946</v>
      </c>
      <c r="G154" s="81">
        <f>G141 + G153 + IF(AND(OR($B$4="AT",$B$4="BE",$B$4="CH",$B$4="GB",$B$4="IE",$B$4="LT",$B$4="LU",$B$4="NL"),SUM(G143:G149)&gt;0),SUM(G143:G149)-SUM(G27:G33),0)</f>
        <v>93.309214473815956</v>
      </c>
      <c r="H154" s="81">
        <f t="shared" ref="H154:AD154" si="4">H141 + H153 + IF(AND(OR($B$4="AT",$B$4="BE",$B$4="CH",$B$4="GB",$B$4="IE",$B$4="LT",$B$4="LU",$B$4="NL"),SUM(H143:H149)&gt;0),SUM(H143:H149)-SUM(H27:H33),0)</f>
        <v>63.576858130371633</v>
      </c>
      <c r="I154" s="81">
        <f t="shared" si="4"/>
        <v>30.71615781557097</v>
      </c>
      <c r="J154" s="81">
        <f t="shared" si="4"/>
        <v>46.347589875462809</v>
      </c>
      <c r="K154" s="81">
        <f t="shared" si="4"/>
        <v>70.922074106406768</v>
      </c>
      <c r="L154" s="81">
        <f t="shared" si="4"/>
        <v>3.725371476547136</v>
      </c>
      <c r="M154" s="81">
        <f t="shared" si="4"/>
        <v>254.8594199940737</v>
      </c>
      <c r="N154" s="81">
        <f t="shared" si="4"/>
        <v>19.173704597527276</v>
      </c>
      <c r="O154" s="81">
        <f t="shared" si="4"/>
        <v>2.2596898600678932</v>
      </c>
      <c r="P154" s="81">
        <f t="shared" si="4"/>
        <v>0.93394291234420257</v>
      </c>
      <c r="Q154" s="81">
        <f t="shared" si="4"/>
        <v>2.876459700182886</v>
      </c>
      <c r="R154" s="81">
        <f t="shared" si="4"/>
        <v>5.7867378408194208</v>
      </c>
      <c r="S154" s="81">
        <f t="shared" si="4"/>
        <v>42.28746083363523</v>
      </c>
      <c r="T154" s="81">
        <f t="shared" si="4"/>
        <v>8.0333040012232804</v>
      </c>
      <c r="U154" s="81">
        <f t="shared" si="4"/>
        <v>8.1142471273061645</v>
      </c>
      <c r="V154" s="81">
        <f t="shared" si="4"/>
        <v>42.599814289513716</v>
      </c>
      <c r="W154" s="81">
        <f t="shared" si="4"/>
        <v>37.946320055544653</v>
      </c>
      <c r="X154" s="81">
        <f t="shared" si="4"/>
        <v>5.316562610714624</v>
      </c>
      <c r="Y154" s="81">
        <f t="shared" si="4"/>
        <v>5.1538350308171479</v>
      </c>
      <c r="Z154" s="81">
        <f t="shared" si="4"/>
        <v>2.1264929845493135</v>
      </c>
      <c r="AA154" s="81">
        <f t="shared" si="4"/>
        <v>2.8385561663567391</v>
      </c>
      <c r="AB154" s="81">
        <f t="shared" si="4"/>
        <v>15.689187947640825</v>
      </c>
      <c r="AC154" s="81">
        <f t="shared" si="4"/>
        <v>1.3191158785520145</v>
      </c>
      <c r="AD154" s="81">
        <f t="shared" si="4"/>
        <v>2.8396111444428169</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2.4594698344930057</v>
      </c>
      <c r="F157" s="91">
        <v>0.10009557485503943</v>
      </c>
      <c r="G157" s="91">
        <v>0.16199587725903011</v>
      </c>
      <c r="H157" s="91" t="s">
        <v>423</v>
      </c>
      <c r="I157" s="91">
        <v>1.928522342906829E-3</v>
      </c>
      <c r="J157" s="91">
        <v>1.928522342906829E-3</v>
      </c>
      <c r="K157" s="91">
        <v>1.928522342906829E-3</v>
      </c>
      <c r="L157" s="91" t="s">
        <v>442</v>
      </c>
      <c r="M157" s="91">
        <v>0.72512408964830988</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9531.7770971257069</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1.8940744702417398</v>
      </c>
      <c r="F158" s="91">
        <v>3.5097137829014999E-3</v>
      </c>
      <c r="G158" s="91">
        <v>2.9495184558400002E-3</v>
      </c>
      <c r="H158" s="91" t="s">
        <v>442</v>
      </c>
      <c r="I158" s="91">
        <v>5.2407932191380004E-5</v>
      </c>
      <c r="J158" s="91">
        <v>5.2407932191380004E-5</v>
      </c>
      <c r="K158" s="91">
        <v>5.2407932191380004E-5</v>
      </c>
      <c r="L158" s="91" t="s">
        <v>442</v>
      </c>
      <c r="M158" s="91">
        <v>4.0156006128999999E-2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214.38317975665404</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4.3004110325009668</v>
      </c>
      <c r="F159" s="91">
        <v>0.10416081877130064</v>
      </c>
      <c r="G159" s="91">
        <v>1.1487912161124609</v>
      </c>
      <c r="H159" s="91" t="s">
        <v>423</v>
      </c>
      <c r="I159" s="91">
        <v>0.12688484267624145</v>
      </c>
      <c r="J159" s="91">
        <v>0.12688484267624145</v>
      </c>
      <c r="K159" s="91">
        <v>0.12688484267624145</v>
      </c>
      <c r="L159" s="91">
        <v>7.6149130522944865E-3</v>
      </c>
      <c r="M159" s="91">
        <v>0.22354825228287697</v>
      </c>
      <c r="N159" s="91">
        <v>8.5836876142881633E-3</v>
      </c>
      <c r="O159" s="91">
        <v>7.5334860392679132E-4</v>
      </c>
      <c r="P159" s="91">
        <v>1.6551236934003117E-3</v>
      </c>
      <c r="Q159" s="91">
        <v>1.2087226191408102E-2</v>
      </c>
      <c r="R159" s="91">
        <v>1.3143035854524924E-2</v>
      </c>
      <c r="S159" s="91">
        <v>5.8581920136211843E-2</v>
      </c>
      <c r="T159" s="91">
        <v>0.5290264491777259</v>
      </c>
      <c r="U159" s="91">
        <v>7.6847165688629301E-3</v>
      </c>
      <c r="V159" s="91">
        <v>7.2254168919813094E-2</v>
      </c>
      <c r="W159" s="91">
        <v>1.2969372972543613E-2</v>
      </c>
      <c r="X159" s="91" t="s">
        <v>423</v>
      </c>
      <c r="Y159" s="91" t="s">
        <v>423</v>
      </c>
      <c r="Z159" s="91" t="s">
        <v>423</v>
      </c>
      <c r="AA159" s="91" t="s">
        <v>423</v>
      </c>
      <c r="AB159" s="91" t="s">
        <v>423</v>
      </c>
      <c r="AC159" s="91">
        <v>5.7243277722242997E-3</v>
      </c>
      <c r="AD159" s="91">
        <v>1.0333512856915575E-2</v>
      </c>
      <c r="AE159" s="86"/>
      <c r="AF159" s="91">
        <v>2498.7850725378762</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15" priority="2" operator="equal">
      <formula>0</formula>
    </cfRule>
  </conditionalFormatting>
  <conditionalFormatting sqref="AF23:AK23 AF25:AK36 AF40:AK42 AF44:AK44 AF48:AK48 AF64:AK65 AF72:AK72 AF82:AK82 AF84:AK91 AF94:AK140">
    <cfRule type="cellIs" dxfId="14" priority="1" operator="equal">
      <formula>0</formula>
    </cfRule>
  </conditionalFormatting>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2017</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20.512823744689385</v>
      </c>
      <c r="F14" s="40">
        <v>0.63000096955510687</v>
      </c>
      <c r="G14" s="40">
        <v>65.146336459169206</v>
      </c>
      <c r="H14" s="40" t="s">
        <v>442</v>
      </c>
      <c r="I14" s="40">
        <v>1.3393320947719467</v>
      </c>
      <c r="J14" s="40">
        <v>1.9708259508922248</v>
      </c>
      <c r="K14" s="40">
        <v>2.4806695541033887</v>
      </c>
      <c r="L14" s="40">
        <v>1.0967029660928105E-2</v>
      </c>
      <c r="M14" s="40">
        <v>3.3868095291583193</v>
      </c>
      <c r="N14" s="40">
        <v>2.7129914513050792</v>
      </c>
      <c r="O14" s="40">
        <v>0.31289145293855097</v>
      </c>
      <c r="P14" s="40">
        <v>0.51198028703481357</v>
      </c>
      <c r="Q14" s="40">
        <v>2.4623017354410819</v>
      </c>
      <c r="R14" s="40">
        <v>1.5875618784525907</v>
      </c>
      <c r="S14" s="40">
        <v>0.21387296550122123</v>
      </c>
      <c r="T14" s="40">
        <v>1.783574169636583</v>
      </c>
      <c r="U14" s="40">
        <v>7.7163575835695131</v>
      </c>
      <c r="V14" s="40">
        <v>2.0270960532082278</v>
      </c>
      <c r="W14" s="40">
        <v>1.8457505860409458</v>
      </c>
      <c r="X14" s="40">
        <v>2.052890183622387E-2</v>
      </c>
      <c r="Y14" s="40">
        <v>3.2502430469514038E-2</v>
      </c>
      <c r="Z14" s="40">
        <v>1.8391919248281537E-2</v>
      </c>
      <c r="AA14" s="40">
        <v>9.3277391685107538E-3</v>
      </c>
      <c r="AB14" s="40">
        <v>8.0750990722530197E-2</v>
      </c>
      <c r="AC14" s="40">
        <v>1.0838264694240471</v>
      </c>
      <c r="AD14" s="40">
        <v>0.23481026815339226</v>
      </c>
      <c r="AE14" s="193"/>
      <c r="AF14" s="40">
        <v>873.22154577699996</v>
      </c>
      <c r="AG14" s="40">
        <v>229918.62563871997</v>
      </c>
      <c r="AH14" s="40">
        <v>32748.143107170989</v>
      </c>
      <c r="AI14" s="40">
        <v>4275.5980847999999</v>
      </c>
      <c r="AJ14" s="40">
        <v>55.184001000000002</v>
      </c>
      <c r="AK14" s="40" t="s">
        <v>423</v>
      </c>
      <c r="AL14" s="41" t="s">
        <v>70</v>
      </c>
    </row>
    <row r="15" spans="1:38" s="5" customFormat="1" ht="26.25" customHeight="1" thickBot="1" x14ac:dyDescent="0.25">
      <c r="A15" s="38" t="s">
        <v>73</v>
      </c>
      <c r="B15" s="38" t="s">
        <v>21</v>
      </c>
      <c r="C15" s="38" t="s">
        <v>74</v>
      </c>
      <c r="D15" s="39"/>
      <c r="E15" s="40">
        <v>1.327125157818613</v>
      </c>
      <c r="F15" s="40">
        <v>1.1681362515415579E-2</v>
      </c>
      <c r="G15" s="40">
        <v>0.97124057010301545</v>
      </c>
      <c r="H15" s="40" t="s">
        <v>442</v>
      </c>
      <c r="I15" s="40">
        <v>2.4220579996319141E-2</v>
      </c>
      <c r="J15" s="40">
        <v>3.1164499996319144E-2</v>
      </c>
      <c r="K15" s="40">
        <v>3.6951099996319139E-2</v>
      </c>
      <c r="L15" s="40">
        <v>3.0332986517889603E-3</v>
      </c>
      <c r="M15" s="40">
        <v>0.32536218735374434</v>
      </c>
      <c r="N15" s="40">
        <v>2.9416086700824781E-2</v>
      </c>
      <c r="O15" s="40">
        <v>6.0874759658045511E-3</v>
      </c>
      <c r="P15" s="40">
        <v>6.0874759658045511E-3</v>
      </c>
      <c r="Q15" s="40">
        <v>1.0291909888574121E-2</v>
      </c>
      <c r="R15" s="40">
        <v>0.1172199199865275</v>
      </c>
      <c r="S15" s="40">
        <v>6.2993983566818762E-2</v>
      </c>
      <c r="T15" s="40">
        <v>1.0048725334406801</v>
      </c>
      <c r="U15" s="40">
        <v>2.5808648541470337E-2</v>
      </c>
      <c r="V15" s="40">
        <v>0.31139770589276483</v>
      </c>
      <c r="W15" s="40">
        <v>2.8933000000000001E-3</v>
      </c>
      <c r="X15" s="40">
        <v>1.0008892707174001E-5</v>
      </c>
      <c r="Y15" s="40">
        <v>2.1337596236440001E-5</v>
      </c>
      <c r="Z15" s="40">
        <v>9.4403756326260014E-6</v>
      </c>
      <c r="AA15" s="40">
        <v>9.4403756326260014E-6</v>
      </c>
      <c r="AB15" s="40">
        <v>5.0227240208866001E-5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3.3367819932800004E-2</v>
      </c>
      <c r="F16" s="40">
        <v>1.6056050341999998E-3</v>
      </c>
      <c r="G16" s="40">
        <v>0.10257030536465001</v>
      </c>
      <c r="H16" s="40" t="s">
        <v>442</v>
      </c>
      <c r="I16" s="40">
        <v>2.5153632781200002E-3</v>
      </c>
      <c r="J16" s="40">
        <v>2.6696605099600004E-3</v>
      </c>
      <c r="K16" s="40">
        <v>2.7982726218000005E-3</v>
      </c>
      <c r="L16" s="40">
        <v>1.5137746504968004E-4</v>
      </c>
      <c r="M16" s="40">
        <v>9.5132341919999981E-3</v>
      </c>
      <c r="N16" s="40">
        <v>3.3016164499750007E-3</v>
      </c>
      <c r="O16" s="40">
        <v>3.3961324722500004E-5</v>
      </c>
      <c r="P16" s="40">
        <v>3.4633528033999999E-4</v>
      </c>
      <c r="Q16" s="40">
        <v>2.0185246684000001E-4</v>
      </c>
      <c r="R16" s="40">
        <v>5.9387681661399996E-4</v>
      </c>
      <c r="S16" s="40">
        <v>3.5916993132140005E-4</v>
      </c>
      <c r="T16" s="40">
        <v>1.7322578311514999E-3</v>
      </c>
      <c r="U16" s="40">
        <v>7.0510305069999997E-5</v>
      </c>
      <c r="V16" s="40">
        <v>4.8665340379750004E-3</v>
      </c>
      <c r="W16" s="40">
        <v>3.2708791660000002E-3</v>
      </c>
      <c r="X16" s="40">
        <v>4.4447087547999994E-4</v>
      </c>
      <c r="Y16" s="40">
        <v>5.7864062432000005E-4</v>
      </c>
      <c r="Z16" s="40">
        <v>4.9520626364000001E-4</v>
      </c>
      <c r="AA16" s="40">
        <v>2.0445405475999999E-4</v>
      </c>
      <c r="AB16" s="40">
        <v>1.7227718182000001E-3</v>
      </c>
      <c r="AC16" s="40">
        <v>1.9934877335199999E-5</v>
      </c>
      <c r="AD16" s="40">
        <v>5.4660147531999997E-3</v>
      </c>
      <c r="AE16" s="193"/>
      <c r="AF16" s="40">
        <v>5.5036370000000003</v>
      </c>
      <c r="AG16" s="40">
        <v>32.153027960000003</v>
      </c>
      <c r="AH16" s="40">
        <v>564.02265</v>
      </c>
      <c r="AI16" s="40">
        <v>5.3999999999999999E-2</v>
      </c>
      <c r="AJ16" s="40" t="s">
        <v>423</v>
      </c>
      <c r="AK16" s="40" t="s">
        <v>423</v>
      </c>
      <c r="AL16" s="41" t="s">
        <v>70</v>
      </c>
    </row>
    <row r="17" spans="1:38" s="5" customFormat="1" ht="26.25" customHeight="1" thickBot="1" x14ac:dyDescent="0.25">
      <c r="A17" s="38" t="s">
        <v>73</v>
      </c>
      <c r="B17" s="38" t="s">
        <v>2</v>
      </c>
      <c r="C17" s="38" t="s">
        <v>76</v>
      </c>
      <c r="D17" s="39"/>
      <c r="E17" s="40">
        <v>0.12386632312799999</v>
      </c>
      <c r="F17" s="40">
        <v>3.7693678705000004E-2</v>
      </c>
      <c r="G17" s="40">
        <v>1.5876518443295E-3</v>
      </c>
      <c r="H17" s="40" t="s">
        <v>442</v>
      </c>
      <c r="I17" s="40">
        <v>1.3541670058350001E-3</v>
      </c>
      <c r="J17" s="40">
        <v>1.3542328058350002E-3</v>
      </c>
      <c r="K17" s="40">
        <v>1.3543644058350002E-3</v>
      </c>
      <c r="L17" s="40">
        <v>8.6955500029250004E-5</v>
      </c>
      <c r="M17" s="40">
        <v>4.865592774300001E-2</v>
      </c>
      <c r="N17" s="40">
        <v>2.0034943316250001E-5</v>
      </c>
      <c r="O17" s="40">
        <v>2.3522499641749996E-6</v>
      </c>
      <c r="P17" s="40">
        <v>8.8550319003000003E-4</v>
      </c>
      <c r="Q17" s="40">
        <v>1.6774283974000005E-4</v>
      </c>
      <c r="R17" s="40">
        <v>2.3381645820419998E-5</v>
      </c>
      <c r="S17" s="40">
        <v>5.3245550446419999E-6</v>
      </c>
      <c r="T17" s="40">
        <v>2.1394494638044996E-5</v>
      </c>
      <c r="U17" s="40">
        <v>9.5449605740500023E-5</v>
      </c>
      <c r="V17" s="40">
        <v>1.3153353145542493E-3</v>
      </c>
      <c r="W17" s="40">
        <v>1.0927000000000001E-5</v>
      </c>
      <c r="X17" s="40">
        <v>6.638995E-7</v>
      </c>
      <c r="Y17" s="40">
        <v>1.0993749999999997E-6</v>
      </c>
      <c r="Z17" s="40">
        <v>3.3427850000000001E-7</v>
      </c>
      <c r="AA17" s="40">
        <v>2.678575E-7</v>
      </c>
      <c r="AB17" s="40">
        <v>2.3654104999999998E-6</v>
      </c>
      <c r="AC17" s="40">
        <v>3.2899999999999999E-7</v>
      </c>
      <c r="AD17" s="40">
        <v>4.6059999999999999E-10</v>
      </c>
      <c r="AE17" s="193"/>
      <c r="AF17" s="40">
        <v>3.105</v>
      </c>
      <c r="AG17" s="40">
        <v>1.8420485</v>
      </c>
      <c r="AH17" s="40">
        <v>1669.0189315</v>
      </c>
      <c r="AI17" s="40">
        <v>6.5799999999999997E-2</v>
      </c>
      <c r="AJ17" s="40" t="s">
        <v>441</v>
      </c>
      <c r="AK17" s="40" t="s">
        <v>423</v>
      </c>
      <c r="AL17" s="41" t="s">
        <v>70</v>
      </c>
    </row>
    <row r="18" spans="1:38" s="5" customFormat="1" ht="26.25" customHeight="1" thickBot="1" x14ac:dyDescent="0.25">
      <c r="A18" s="38" t="s">
        <v>73</v>
      </c>
      <c r="B18" s="38" t="s">
        <v>4</v>
      </c>
      <c r="C18" s="38" t="s">
        <v>77</v>
      </c>
      <c r="D18" s="39"/>
      <c r="E18" s="40">
        <v>0.57564585601096008</v>
      </c>
      <c r="F18" s="40">
        <v>4.2152316500000003E-4</v>
      </c>
      <c r="G18" s="40">
        <v>3.91934674878205E-3</v>
      </c>
      <c r="H18" s="40" t="s">
        <v>442</v>
      </c>
      <c r="I18" s="40">
        <v>2.9580894682499997E-4</v>
      </c>
      <c r="J18" s="40">
        <v>3.6540764282499998E-4</v>
      </c>
      <c r="K18" s="40">
        <v>3.6540764282499998E-4</v>
      </c>
      <c r="L18" s="40">
        <v>4.69869437655E-6</v>
      </c>
      <c r="M18" s="40">
        <v>1.486020029E-2</v>
      </c>
      <c r="N18" s="40">
        <v>6.9888738862750001E-5</v>
      </c>
      <c r="O18" s="40">
        <v>2.1363013571249995E-6</v>
      </c>
      <c r="P18" s="40">
        <v>2.0032177809999997E-5</v>
      </c>
      <c r="Q18" s="40">
        <v>3.0163298619999993E-5</v>
      </c>
      <c r="R18" s="40">
        <v>1.3934434705046002E-4</v>
      </c>
      <c r="S18" s="40">
        <v>2.0894304305046002E-5</v>
      </c>
      <c r="T18" s="40">
        <v>1.3920725345733349E-3</v>
      </c>
      <c r="U18" s="40">
        <v>2.1269809934999999E-6</v>
      </c>
      <c r="V18" s="40">
        <v>3.5089390862749998E-5</v>
      </c>
      <c r="W18" s="40">
        <v>6.9598696000000004E-5</v>
      </c>
      <c r="X18" s="40">
        <v>6.9598695999999999E-6</v>
      </c>
      <c r="Y18" s="40">
        <v>1.39197392E-5</v>
      </c>
      <c r="Z18" s="40">
        <v>6.9598695999999999E-6</v>
      </c>
      <c r="AA18" s="40">
        <v>6.9598695999999999E-6</v>
      </c>
      <c r="AB18" s="40">
        <v>3.4799348000000002E-5</v>
      </c>
      <c r="AC18" s="40" t="s">
        <v>423</v>
      </c>
      <c r="AD18" s="40" t="s">
        <v>423</v>
      </c>
      <c r="AE18" s="193"/>
      <c r="AF18" s="40">
        <v>378.62488839999997</v>
      </c>
      <c r="AG18" s="40">
        <v>1704.12571903</v>
      </c>
      <c r="AH18" s="40">
        <v>1693.3424685649998</v>
      </c>
      <c r="AI18" s="40" t="s">
        <v>442</v>
      </c>
      <c r="AJ18" s="40" t="s">
        <v>442</v>
      </c>
      <c r="AK18" s="40" t="s">
        <v>423</v>
      </c>
      <c r="AL18" s="41" t="s">
        <v>70</v>
      </c>
    </row>
    <row r="19" spans="1:38" s="5" customFormat="1" ht="24.75" customHeight="1" thickBot="1" x14ac:dyDescent="0.25">
      <c r="A19" s="144" t="s">
        <v>73</v>
      </c>
      <c r="B19" s="38" t="s">
        <v>78</v>
      </c>
      <c r="C19" s="144" t="s">
        <v>79</v>
      </c>
      <c r="D19" s="145"/>
      <c r="E19" s="40">
        <v>1.8390048739938751</v>
      </c>
      <c r="F19" s="40">
        <v>4.6951645750144023E-2</v>
      </c>
      <c r="G19" s="40">
        <v>24.695218681332037</v>
      </c>
      <c r="H19" s="40" t="s">
        <v>442</v>
      </c>
      <c r="I19" s="40">
        <v>0.11512552906249209</v>
      </c>
      <c r="J19" s="40">
        <v>0.20584162284889307</v>
      </c>
      <c r="K19" s="40">
        <v>0.30856057594336112</v>
      </c>
      <c r="L19" s="40">
        <v>6.313373377474279E-3</v>
      </c>
      <c r="M19" s="40">
        <v>0.99179612161666042</v>
      </c>
      <c r="N19" s="40">
        <v>7.9559282218672353E-2</v>
      </c>
      <c r="O19" s="40">
        <v>2.1016277227457407E-2</v>
      </c>
      <c r="P19" s="40">
        <v>8.336744639143261E-3</v>
      </c>
      <c r="Q19" s="40">
        <v>6.0710982613215933E-2</v>
      </c>
      <c r="R19" s="40">
        <v>5.047122172000925E-2</v>
      </c>
      <c r="S19" s="40">
        <v>7.8876345073993728E-2</v>
      </c>
      <c r="T19" s="40">
        <v>2.6586598635447416</v>
      </c>
      <c r="U19" s="40">
        <v>7.6825151746658618E-2</v>
      </c>
      <c r="V19" s="40">
        <v>1.2867608042927154</v>
      </c>
      <c r="W19" s="40">
        <v>0.10630499353703751</v>
      </c>
      <c r="X19" s="40">
        <v>5.4123049963738321E-3</v>
      </c>
      <c r="Y19" s="40">
        <v>8.8264331694704375E-3</v>
      </c>
      <c r="Z19" s="40">
        <v>6.1746216696996195E-3</v>
      </c>
      <c r="AA19" s="40">
        <v>2.2573347994360657E-3</v>
      </c>
      <c r="AB19" s="40">
        <v>2.2670694634979956E-2</v>
      </c>
      <c r="AC19" s="40">
        <v>2.4722522250358005E-2</v>
      </c>
      <c r="AD19" s="40">
        <v>2.0762032958719436E-4</v>
      </c>
      <c r="AE19" s="193"/>
      <c r="AF19" s="40">
        <v>10418.948098325001</v>
      </c>
      <c r="AG19" s="40">
        <v>3900.0575756499998</v>
      </c>
      <c r="AH19" s="40">
        <v>10611.324819172001</v>
      </c>
      <c r="AI19" s="40">
        <v>497.72830507999998</v>
      </c>
      <c r="AJ19" s="40" t="s">
        <v>441</v>
      </c>
      <c r="AK19" s="40" t="s">
        <v>423</v>
      </c>
      <c r="AL19" s="159" t="s">
        <v>70</v>
      </c>
    </row>
    <row r="20" spans="1:38" s="5" customFormat="1" ht="26.25" customHeight="1" thickBot="1" x14ac:dyDescent="0.25">
      <c r="A20" s="38" t="s">
        <v>73</v>
      </c>
      <c r="B20" s="38" t="s">
        <v>5</v>
      </c>
      <c r="C20" s="38" t="s">
        <v>80</v>
      </c>
      <c r="D20" s="39"/>
      <c r="E20" s="40">
        <v>0.45597144356779995</v>
      </c>
      <c r="F20" s="40">
        <v>4.2450205718820008E-2</v>
      </c>
      <c r="G20" s="40">
        <v>0.1292809726821578</v>
      </c>
      <c r="H20" s="40" t="s">
        <v>442</v>
      </c>
      <c r="I20" s="40">
        <v>0.10525981975159003</v>
      </c>
      <c r="J20" s="40">
        <v>0.11730012532675001</v>
      </c>
      <c r="K20" s="40">
        <v>0.12777715486123004</v>
      </c>
      <c r="L20" s="40">
        <v>9.9954437164224627E-3</v>
      </c>
      <c r="M20" s="40">
        <v>0.56781369722924024</v>
      </c>
      <c r="N20" s="40">
        <v>5.8386557581649214E-2</v>
      </c>
      <c r="O20" s="40">
        <v>2.2076286229104201E-2</v>
      </c>
      <c r="P20" s="40">
        <v>2.5771874581584022E-3</v>
      </c>
      <c r="Q20" s="40">
        <v>9.8356241044800013E-4</v>
      </c>
      <c r="R20" s="40">
        <v>4.077303494428397E-2</v>
      </c>
      <c r="S20" s="40">
        <v>1.1438287335490403E-2</v>
      </c>
      <c r="T20" s="40">
        <v>6.0777937108797654E-3</v>
      </c>
      <c r="U20" s="40">
        <v>1.1611129094805997E-3</v>
      </c>
      <c r="V20" s="40">
        <v>0.8843449042114252</v>
      </c>
      <c r="W20" s="40">
        <v>0.18160304671049998</v>
      </c>
      <c r="X20" s="40">
        <v>1.8544170921000001E-2</v>
      </c>
      <c r="Y20" s="40">
        <v>2.9182718847815804E-2</v>
      </c>
      <c r="Z20" s="40">
        <v>9.6374232998157998E-3</v>
      </c>
      <c r="AA20" s="40">
        <v>7.5197126291034087E-3</v>
      </c>
      <c r="AB20" s="40">
        <v>6.4884025697735007E-2</v>
      </c>
      <c r="AC20" s="40">
        <v>8.5183607597399992E-3</v>
      </c>
      <c r="AD20" s="40">
        <v>2.1719909956083999E-2</v>
      </c>
      <c r="AE20" s="193"/>
      <c r="AF20" s="40">
        <v>5.4192924000000007</v>
      </c>
      <c r="AG20" s="40">
        <v>127.69467700000001</v>
      </c>
      <c r="AH20" s="40">
        <v>1716.1580017999997</v>
      </c>
      <c r="AI20" s="40">
        <v>4959.1590219999998</v>
      </c>
      <c r="AJ20" s="40" t="s">
        <v>423</v>
      </c>
      <c r="AK20" s="40" t="s">
        <v>423</v>
      </c>
      <c r="AL20" s="41" t="s">
        <v>70</v>
      </c>
    </row>
    <row r="21" spans="1:38" s="5" customFormat="1" ht="24.75" customHeight="1" thickBot="1" x14ac:dyDescent="0.25">
      <c r="A21" s="144" t="s">
        <v>73</v>
      </c>
      <c r="B21" s="38" t="s">
        <v>81</v>
      </c>
      <c r="C21" s="144" t="s">
        <v>82</v>
      </c>
      <c r="D21" s="145"/>
      <c r="E21" s="40">
        <v>0.36612253981790971</v>
      </c>
      <c r="F21" s="40">
        <v>2.4048697968811966E-2</v>
      </c>
      <c r="G21" s="40">
        <v>6.9000713375179309E-2</v>
      </c>
      <c r="H21" s="40" t="s">
        <v>442</v>
      </c>
      <c r="I21" s="40">
        <v>4.300892508913793E-2</v>
      </c>
      <c r="J21" s="40">
        <v>4.4552695643228932E-2</v>
      </c>
      <c r="K21" s="40">
        <v>4.670872932309094E-2</v>
      </c>
      <c r="L21" s="40">
        <v>6.0528157960498524E-3</v>
      </c>
      <c r="M21" s="40">
        <v>0.41830023728181975</v>
      </c>
      <c r="N21" s="40">
        <v>3.2158031205624306E-2</v>
      </c>
      <c r="O21" s="40">
        <v>1.3857737300906961E-2</v>
      </c>
      <c r="P21" s="40">
        <v>9.8731904601335866E-4</v>
      </c>
      <c r="Q21" s="40">
        <v>7.5216594933729005E-4</v>
      </c>
      <c r="R21" s="40">
        <v>2.766483568511241E-2</v>
      </c>
      <c r="S21" s="40">
        <v>7.6977686032279388E-3</v>
      </c>
      <c r="T21" s="40">
        <v>4.450294823941179E-2</v>
      </c>
      <c r="U21" s="40">
        <v>5.8763129396548154E-4</v>
      </c>
      <c r="V21" s="40">
        <v>0.54632499671986923</v>
      </c>
      <c r="W21" s="40">
        <v>0.10856647490943</v>
      </c>
      <c r="X21" s="40">
        <v>1.1656160303266503E-2</v>
      </c>
      <c r="Y21" s="40">
        <v>1.8215195743917001E-2</v>
      </c>
      <c r="Z21" s="40">
        <v>1.2976314286218501E-2</v>
      </c>
      <c r="AA21" s="40">
        <v>4.6738062292145006E-3</v>
      </c>
      <c r="AB21" s="40">
        <v>4.7521476562616502E-2</v>
      </c>
      <c r="AC21" s="40">
        <v>5.3137696430558008E-3</v>
      </c>
      <c r="AD21" s="40">
        <v>1.3955890367557077E-3</v>
      </c>
      <c r="AE21" s="193"/>
      <c r="AF21" s="40">
        <v>157.23110544800005</v>
      </c>
      <c r="AG21" s="40">
        <v>13.258705095</v>
      </c>
      <c r="AH21" s="40">
        <v>3035.4865781799999</v>
      </c>
      <c r="AI21" s="40">
        <v>1061.6855802509999</v>
      </c>
      <c r="AJ21" s="40" t="s">
        <v>441</v>
      </c>
      <c r="AK21" s="40" t="s">
        <v>423</v>
      </c>
      <c r="AL21" s="159" t="s">
        <v>70</v>
      </c>
    </row>
    <row r="22" spans="1:38" s="5" customFormat="1" ht="26.25" customHeight="1" thickBot="1" x14ac:dyDescent="0.25">
      <c r="A22" s="38" t="s">
        <v>73</v>
      </c>
      <c r="B22" s="38" t="s">
        <v>3</v>
      </c>
      <c r="C22" s="38" t="s">
        <v>83</v>
      </c>
      <c r="D22" s="39"/>
      <c r="E22" s="40">
        <v>0.76549971058889987</v>
      </c>
      <c r="F22" s="40">
        <v>6.5229543809133012E-2</v>
      </c>
      <c r="G22" s="40">
        <v>0.24253234205968</v>
      </c>
      <c r="H22" s="40">
        <v>2.2040046000000002E-5</v>
      </c>
      <c r="I22" s="40">
        <v>1.44516511741227E-2</v>
      </c>
      <c r="J22" s="40">
        <v>1.5388352309402701E-2</v>
      </c>
      <c r="K22" s="40">
        <v>1.6132654546842703E-2</v>
      </c>
      <c r="L22" s="40">
        <v>1.4231233706270361E-3</v>
      </c>
      <c r="M22" s="40">
        <v>0.39613764520550004</v>
      </c>
      <c r="N22" s="40">
        <v>1.2936095436984459E-2</v>
      </c>
      <c r="O22" s="40">
        <v>4.1703400152177651E-4</v>
      </c>
      <c r="P22" s="40">
        <v>1.9570643099881E-3</v>
      </c>
      <c r="Q22" s="40">
        <v>6.9713485949172006E-4</v>
      </c>
      <c r="R22" s="40">
        <v>2.369607675480273E-3</v>
      </c>
      <c r="S22" s="40">
        <v>1.9506986898919279E-3</v>
      </c>
      <c r="T22" s="40">
        <v>1.1057217403941701E-2</v>
      </c>
      <c r="U22" s="40">
        <v>3.0208114329736599E-4</v>
      </c>
      <c r="V22" s="40">
        <v>2.9175040582171463E-2</v>
      </c>
      <c r="W22" s="40">
        <v>1.8417010110709998E-2</v>
      </c>
      <c r="X22" s="40">
        <v>4.4026582331354999E-3</v>
      </c>
      <c r="Y22" s="40">
        <v>5.7273319808179993E-3</v>
      </c>
      <c r="Z22" s="40">
        <v>4.0017067138304998E-3</v>
      </c>
      <c r="AA22" s="40">
        <v>1.7877555587224997E-3</v>
      </c>
      <c r="AB22" s="40">
        <v>1.5919452486506499E-2</v>
      </c>
      <c r="AC22" s="40">
        <v>1.4918589403040001E-4</v>
      </c>
      <c r="AD22" s="40">
        <v>1.4953529716699996E-2</v>
      </c>
      <c r="AE22" s="193"/>
      <c r="AF22" s="40">
        <v>3710.9061981709997</v>
      </c>
      <c r="AG22" s="40">
        <v>2291.3530513619999</v>
      </c>
      <c r="AH22" s="40">
        <v>10902.77021588</v>
      </c>
      <c r="AI22" s="40">
        <v>45.954689639999998</v>
      </c>
      <c r="AJ22" s="40">
        <v>3207.5402806129996</v>
      </c>
      <c r="AK22" s="40" t="s">
        <v>423</v>
      </c>
      <c r="AL22" s="41" t="s">
        <v>70</v>
      </c>
    </row>
    <row r="23" spans="1:38" s="5" customFormat="1" ht="24.75" customHeight="1" thickBot="1" x14ac:dyDescent="0.25">
      <c r="A23" s="144" t="s">
        <v>84</v>
      </c>
      <c r="B23" s="38" t="s">
        <v>85</v>
      </c>
      <c r="C23" s="144" t="s">
        <v>443</v>
      </c>
      <c r="D23" s="147"/>
      <c r="E23" s="40">
        <v>0.54797142599999993</v>
      </c>
      <c r="F23" s="40">
        <v>5.6713338000000002E-2</v>
      </c>
      <c r="G23" s="40">
        <v>2.4485651999999998E-4</v>
      </c>
      <c r="H23" s="40">
        <v>1.3435200000000002E-4</v>
      </c>
      <c r="I23" s="40">
        <v>3.5334575999999999E-2</v>
      </c>
      <c r="J23" s="40">
        <v>3.5334575999999999E-2</v>
      </c>
      <c r="K23" s="40">
        <v>3.5334575999999999E-2</v>
      </c>
      <c r="L23" s="40" t="s">
        <v>423</v>
      </c>
      <c r="M23" s="40">
        <v>0.180938556</v>
      </c>
      <c r="N23" s="40" t="s">
        <v>423</v>
      </c>
      <c r="O23" s="40">
        <v>1.6793999999999999E-4</v>
      </c>
      <c r="P23" s="40" t="s">
        <v>423</v>
      </c>
      <c r="Q23" s="40" t="s">
        <v>423</v>
      </c>
      <c r="R23" s="40">
        <v>8.3970000000000008E-4</v>
      </c>
      <c r="S23" s="40">
        <v>2.85498E-2</v>
      </c>
      <c r="T23" s="40">
        <v>1.1755800000000001E-3</v>
      </c>
      <c r="U23" s="40">
        <v>1.6793999999999999E-4</v>
      </c>
      <c r="V23" s="40">
        <v>1.6794E-2</v>
      </c>
      <c r="W23" s="40" t="s">
        <v>423</v>
      </c>
      <c r="X23" s="40">
        <v>5.0381999999999998E-4</v>
      </c>
      <c r="Y23" s="40">
        <v>8.3970000000000008E-4</v>
      </c>
      <c r="Z23" s="40" t="s">
        <v>423</v>
      </c>
      <c r="AA23" s="40" t="s">
        <v>423</v>
      </c>
      <c r="AB23" s="40">
        <v>1.34352E-3</v>
      </c>
      <c r="AC23" s="40" t="s">
        <v>423</v>
      </c>
      <c r="AD23" s="40" t="s">
        <v>423</v>
      </c>
      <c r="AE23" s="193"/>
      <c r="AF23" s="40">
        <v>705.11288400000012</v>
      </c>
      <c r="AG23" s="40" t="s">
        <v>423</v>
      </c>
      <c r="AH23" s="40" t="s">
        <v>423</v>
      </c>
      <c r="AI23" s="40" t="s">
        <v>423</v>
      </c>
      <c r="AJ23" s="40" t="s">
        <v>423</v>
      </c>
      <c r="AK23" s="40" t="s">
        <v>423</v>
      </c>
      <c r="AL23" s="160" t="s">
        <v>70</v>
      </c>
    </row>
    <row r="24" spans="1:38" s="5" customFormat="1" ht="24.75" customHeight="1" thickBot="1" x14ac:dyDescent="0.25">
      <c r="A24" s="149" t="s">
        <v>73</v>
      </c>
      <c r="B24" s="38" t="s">
        <v>87</v>
      </c>
      <c r="C24" s="144" t="s">
        <v>88</v>
      </c>
      <c r="D24" s="145"/>
      <c r="E24" s="40">
        <v>0.45524598563238278</v>
      </c>
      <c r="F24" s="40">
        <v>3.6727991302535144E-2</v>
      </c>
      <c r="G24" s="40">
        <v>0.66734869544558173</v>
      </c>
      <c r="H24" s="40">
        <v>1.931851404E-6</v>
      </c>
      <c r="I24" s="40">
        <v>5.4987099938207044E-2</v>
      </c>
      <c r="J24" s="40">
        <v>5.785066196658107E-2</v>
      </c>
      <c r="K24" s="40">
        <v>6.0464223583635048E-2</v>
      </c>
      <c r="L24" s="40">
        <v>7.3118861809294503E-3</v>
      </c>
      <c r="M24" s="40">
        <v>0.47988635388590445</v>
      </c>
      <c r="N24" s="40">
        <v>4.4970036042087429E-2</v>
      </c>
      <c r="O24" s="40">
        <v>1.5056377441601166E-2</v>
      </c>
      <c r="P24" s="40">
        <v>1.7596180488288794E-3</v>
      </c>
      <c r="Q24" s="40">
        <v>1.2608721301602195E-3</v>
      </c>
      <c r="R24" s="40">
        <v>3.5400227217060008E-2</v>
      </c>
      <c r="S24" s="40">
        <v>1.0762853148995074E-2</v>
      </c>
      <c r="T24" s="40">
        <v>0.11100650911875386</v>
      </c>
      <c r="U24" s="40">
        <v>7.6165172621930368E-4</v>
      </c>
      <c r="V24" s="40">
        <v>0.60087518808572205</v>
      </c>
      <c r="W24" s="40">
        <v>0.12663987272165197</v>
      </c>
      <c r="X24" s="40">
        <v>1.5112513225026993E-2</v>
      </c>
      <c r="Y24" s="40">
        <v>2.2794574813955599E-2</v>
      </c>
      <c r="Z24" s="40">
        <v>2.49799909652808E-2</v>
      </c>
      <c r="AA24" s="40">
        <v>6.1199838712709962E-3</v>
      </c>
      <c r="AB24" s="40">
        <v>6.9007062875534389E-2</v>
      </c>
      <c r="AC24" s="40">
        <v>5.7589027655282829E-3</v>
      </c>
      <c r="AD24" s="40">
        <v>1.1622573484224678E-2</v>
      </c>
      <c r="AE24" s="193"/>
      <c r="AF24" s="40">
        <v>553.69618076000017</v>
      </c>
      <c r="AG24" s="40">
        <v>69.136669093999984</v>
      </c>
      <c r="AH24" s="40">
        <v>3630.8108185000015</v>
      </c>
      <c r="AI24" s="40">
        <v>1142.5062157379994</v>
      </c>
      <c r="AJ24" s="40" t="s">
        <v>441</v>
      </c>
      <c r="AK24" s="40" t="s">
        <v>423</v>
      </c>
      <c r="AL24" s="159" t="s">
        <v>70</v>
      </c>
    </row>
    <row r="25" spans="1:38" s="5" customFormat="1" ht="24.75" customHeight="1" thickBot="1" x14ac:dyDescent="0.25">
      <c r="A25" s="144" t="s">
        <v>89</v>
      </c>
      <c r="B25" s="38" t="s">
        <v>90</v>
      </c>
      <c r="C25" s="144" t="s">
        <v>91</v>
      </c>
      <c r="D25" s="145"/>
      <c r="E25" s="40">
        <v>0.2158012757171606</v>
      </c>
      <c r="F25" s="40">
        <v>1.4893958657240015E-2</v>
      </c>
      <c r="G25" s="40">
        <v>2.6729710591089993E-2</v>
      </c>
      <c r="H25" s="40" t="s">
        <v>423</v>
      </c>
      <c r="I25" s="40">
        <v>3.1821084033070154E-4</v>
      </c>
      <c r="J25" s="40">
        <v>3.1821084033070154E-4</v>
      </c>
      <c r="K25" s="40">
        <v>3.1821084033070154E-4</v>
      </c>
      <c r="L25" s="40" t="s">
        <v>442</v>
      </c>
      <c r="M25" s="40">
        <v>0.11388717016833</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1368.3066134220167</v>
      </c>
      <c r="AG25" s="40" t="s">
        <v>423</v>
      </c>
      <c r="AH25" s="40" t="s">
        <v>423</v>
      </c>
      <c r="AI25" s="40" t="s">
        <v>423</v>
      </c>
      <c r="AJ25" s="40" t="s">
        <v>423</v>
      </c>
      <c r="AK25" s="40" t="s">
        <v>423</v>
      </c>
      <c r="AL25" s="160" t="s">
        <v>70</v>
      </c>
    </row>
    <row r="26" spans="1:38" s="5" customFormat="1" ht="24.75" customHeight="1" thickBot="1" x14ac:dyDescent="0.25">
      <c r="A26" s="144" t="s">
        <v>89</v>
      </c>
      <c r="B26" s="38" t="s">
        <v>92</v>
      </c>
      <c r="C26" s="144" t="s">
        <v>93</v>
      </c>
      <c r="D26" s="145"/>
      <c r="E26" s="40">
        <v>3.0972493142526279E-2</v>
      </c>
      <c r="F26" s="40">
        <v>1.7684399341124997E-3</v>
      </c>
      <c r="G26" s="40">
        <v>1.82511970278E-3</v>
      </c>
      <c r="H26" s="40" t="s">
        <v>442</v>
      </c>
      <c r="I26" s="40">
        <v>2.6307615269425998E-5</v>
      </c>
      <c r="J26" s="40">
        <v>2.6307615269425998E-5</v>
      </c>
      <c r="K26" s="40">
        <v>2.6307615269425998E-5</v>
      </c>
      <c r="L26" s="40" t="s">
        <v>442</v>
      </c>
      <c r="M26" s="40">
        <v>4.2555249503999998E-2</v>
      </c>
      <c r="N26" s="40">
        <v>1.5784569161655599</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72.496117151051905</v>
      </c>
      <c r="AG26" s="40" t="s">
        <v>423</v>
      </c>
      <c r="AH26" s="40" t="s">
        <v>423</v>
      </c>
      <c r="AI26" s="40" t="s">
        <v>423</v>
      </c>
      <c r="AJ26" s="40" t="s">
        <v>423</v>
      </c>
      <c r="AK26" s="40" t="s">
        <v>423</v>
      </c>
      <c r="AL26" s="160" t="s">
        <v>70</v>
      </c>
    </row>
    <row r="27" spans="1:38" s="143" customFormat="1" ht="26.25" customHeight="1" thickBot="1" x14ac:dyDescent="0.25">
      <c r="A27" s="142" t="s">
        <v>94</v>
      </c>
      <c r="B27" s="142" t="s">
        <v>95</v>
      </c>
      <c r="C27" s="142" t="s">
        <v>96</v>
      </c>
      <c r="D27" s="39"/>
      <c r="E27" s="40">
        <v>17.835461531790418</v>
      </c>
      <c r="F27" s="40">
        <v>5.943736835376896</v>
      </c>
      <c r="G27" s="40">
        <v>2.307598299069883E-2</v>
      </c>
      <c r="H27" s="40">
        <v>0.75523918271864399</v>
      </c>
      <c r="I27" s="40">
        <v>1.1073631541138849</v>
      </c>
      <c r="J27" s="40">
        <v>1.1073631541138849</v>
      </c>
      <c r="K27" s="40">
        <v>1.1073631541138849</v>
      </c>
      <c r="L27" s="40">
        <v>0.64404551263161547</v>
      </c>
      <c r="M27" s="40">
        <v>55.639964997534356</v>
      </c>
      <c r="N27" s="40">
        <v>1.232677948529838E-3</v>
      </c>
      <c r="O27" s="40">
        <v>1.422197173660341E-4</v>
      </c>
      <c r="P27" s="40">
        <v>9.1528142554714101E-3</v>
      </c>
      <c r="Q27" s="40">
        <v>2.3705962844944246E-4</v>
      </c>
      <c r="R27" s="40">
        <v>1.1053145611938498E-2</v>
      </c>
      <c r="S27" s="40">
        <v>7.5425432300073965E-3</v>
      </c>
      <c r="T27" s="40">
        <v>1.2795759637035202E-3</v>
      </c>
      <c r="U27" s="40">
        <v>1.8967982216681691E-4</v>
      </c>
      <c r="V27" s="40">
        <v>3.272097380154828E-2</v>
      </c>
      <c r="W27" s="40">
        <v>1.1117846</v>
      </c>
      <c r="X27" s="40">
        <v>3.2743055032E-2</v>
      </c>
      <c r="Y27" s="40">
        <v>3.68977289211E-2</v>
      </c>
      <c r="Z27" s="40">
        <v>2.8529451645500001E-2</v>
      </c>
      <c r="AA27" s="40">
        <v>3.1705907178699998E-2</v>
      </c>
      <c r="AB27" s="40">
        <f t="shared" ref="AB27:AB33" si="0">IF((N(X27)+N(Y27)+N(Z27)+N(AA27))=0,X27,(N(X27)+N(Y27)+N(Z27)+N(AA27)))</f>
        <v>0.1298761427773</v>
      </c>
      <c r="AC27" s="40">
        <v>1.1117837000000001E-3</v>
      </c>
      <c r="AD27" s="40">
        <v>2.2504900000000001E-4</v>
      </c>
      <c r="AE27" s="193"/>
      <c r="AF27" s="40">
        <v>76340.295271557203</v>
      </c>
      <c r="AG27" s="40" t="s">
        <v>423</v>
      </c>
      <c r="AH27" s="40">
        <v>2332.1357843846999</v>
      </c>
      <c r="AI27" s="40">
        <v>3733.2786804724001</v>
      </c>
      <c r="AJ27" s="40" t="s">
        <v>423</v>
      </c>
      <c r="AK27" s="40" t="s">
        <v>423</v>
      </c>
      <c r="AL27" s="41" t="s">
        <v>70</v>
      </c>
    </row>
    <row r="28" spans="1:38" s="143" customFormat="1" ht="26.25" customHeight="1" thickBot="1" x14ac:dyDescent="0.25">
      <c r="A28" s="142" t="s">
        <v>94</v>
      </c>
      <c r="B28" s="142" t="s">
        <v>97</v>
      </c>
      <c r="C28" s="142" t="s">
        <v>98</v>
      </c>
      <c r="D28" s="39"/>
      <c r="E28" s="40">
        <v>6.2888306490158232</v>
      </c>
      <c r="F28" s="40">
        <v>0.46153705149228963</v>
      </c>
      <c r="G28" s="40">
        <v>6.4004291949341496E-3</v>
      </c>
      <c r="H28" s="40">
        <v>2.5895174495637486E-2</v>
      </c>
      <c r="I28" s="40">
        <v>0.36841826345635104</v>
      </c>
      <c r="J28" s="40">
        <v>0.36841826345635104</v>
      </c>
      <c r="K28" s="40">
        <v>0.36841826345635104</v>
      </c>
      <c r="L28" s="40">
        <v>0.22521583128947006</v>
      </c>
      <c r="M28" s="40">
        <v>3.7601678655486928</v>
      </c>
      <c r="N28" s="40">
        <v>2.5982345385392288E-4</v>
      </c>
      <c r="O28" s="40">
        <v>2.7365250746923611E-5</v>
      </c>
      <c r="P28" s="40">
        <v>2.4685586536953631E-3</v>
      </c>
      <c r="Q28" s="40">
        <v>5.1273238090018914E-5</v>
      </c>
      <c r="R28" s="40">
        <v>3.6944306641165697E-3</v>
      </c>
      <c r="S28" s="40">
        <v>2.4869593822487092E-3</v>
      </c>
      <c r="T28" s="40">
        <v>1.6131995404511929E-4</v>
      </c>
      <c r="U28" s="40">
        <v>4.7815974686190579E-5</v>
      </c>
      <c r="V28" s="40">
        <v>8.5031575413994573E-3</v>
      </c>
      <c r="W28" s="40">
        <v>0.1841971</v>
      </c>
      <c r="X28" s="40">
        <v>9.3105104770999994E-3</v>
      </c>
      <c r="Y28" s="40">
        <v>1.0445620894E-2</v>
      </c>
      <c r="Z28" s="40">
        <v>8.1746840622000001E-3</v>
      </c>
      <c r="AA28" s="40">
        <v>8.7225332561999998E-3</v>
      </c>
      <c r="AB28" s="40">
        <f t="shared" si="0"/>
        <v>3.6653348689500001E-2</v>
      </c>
      <c r="AC28" s="40">
        <v>1.841972E-4</v>
      </c>
      <c r="AD28" s="40">
        <v>3.8142700000000003E-5</v>
      </c>
      <c r="AE28" s="193"/>
      <c r="AF28" s="40">
        <v>17385.1121237472</v>
      </c>
      <c r="AG28" s="40" t="s">
        <v>423</v>
      </c>
      <c r="AH28" s="40" t="s">
        <v>442</v>
      </c>
      <c r="AI28" s="40">
        <v>1246.0611633241001</v>
      </c>
      <c r="AJ28" s="40" t="s">
        <v>423</v>
      </c>
      <c r="AK28" s="40" t="s">
        <v>423</v>
      </c>
      <c r="AL28" s="41" t="s">
        <v>70</v>
      </c>
    </row>
    <row r="29" spans="1:38" s="143" customFormat="1" ht="26.25" customHeight="1" thickBot="1" x14ac:dyDescent="0.25">
      <c r="A29" s="142" t="s">
        <v>94</v>
      </c>
      <c r="B29" s="142" t="s">
        <v>99</v>
      </c>
      <c r="C29" s="142" t="s">
        <v>100</v>
      </c>
      <c r="D29" s="39"/>
      <c r="E29" s="40">
        <v>15.058287085654648</v>
      </c>
      <c r="F29" s="40">
        <v>0.61918469959980649</v>
      </c>
      <c r="G29" s="40">
        <v>9.3638118985168075E-3</v>
      </c>
      <c r="H29" s="40">
        <v>1.7517235725232075E-2</v>
      </c>
      <c r="I29" s="40">
        <v>0.3338259060736733</v>
      </c>
      <c r="J29" s="40">
        <v>0.3338259060736733</v>
      </c>
      <c r="K29" s="40">
        <v>0.3338259060736733</v>
      </c>
      <c r="L29" s="40">
        <v>0.2102910356770735</v>
      </c>
      <c r="M29" s="40">
        <v>3.8344897288628017</v>
      </c>
      <c r="N29" s="40">
        <v>3.2243646883362877E-4</v>
      </c>
      <c r="O29" s="40">
        <v>3.2288843887915812E-5</v>
      </c>
      <c r="P29" s="40">
        <v>3.4084933881962844E-3</v>
      </c>
      <c r="Q29" s="40">
        <v>6.4464695264449296E-5</v>
      </c>
      <c r="R29" s="40">
        <v>5.4578045352927851E-3</v>
      </c>
      <c r="S29" s="40">
        <v>3.6602505736394388E-3</v>
      </c>
      <c r="T29" s="40">
        <v>1.3085026322239821E-4</v>
      </c>
      <c r="U29" s="40">
        <v>6.4351702753066969E-5</v>
      </c>
      <c r="V29" s="40">
        <v>1.1579916720210583E-2</v>
      </c>
      <c r="W29" s="40">
        <v>0.1368801</v>
      </c>
      <c r="X29" s="40">
        <v>2.6254055421000002E-3</v>
      </c>
      <c r="Y29" s="40">
        <v>1.5898289120499998E-2</v>
      </c>
      <c r="Z29" s="40">
        <v>1.7765244172900003E-2</v>
      </c>
      <c r="AA29" s="40">
        <v>4.0839641768000007E-3</v>
      </c>
      <c r="AB29" s="40">
        <f t="shared" si="0"/>
        <v>4.0372903012300003E-2</v>
      </c>
      <c r="AC29" s="40">
        <v>1.0812160000000001E-4</v>
      </c>
      <c r="AD29" s="40">
        <v>2.3572200000000001E-5</v>
      </c>
      <c r="AE29" s="193"/>
      <c r="AF29" s="40">
        <v>25106.267092308099</v>
      </c>
      <c r="AG29" s="40" t="s">
        <v>423</v>
      </c>
      <c r="AH29" s="40">
        <v>808.5771156152</v>
      </c>
      <c r="AI29" s="40">
        <v>1840.1038859078999</v>
      </c>
      <c r="AJ29" s="40" t="s">
        <v>423</v>
      </c>
      <c r="AK29" s="40" t="s">
        <v>423</v>
      </c>
      <c r="AL29" s="41" t="s">
        <v>70</v>
      </c>
    </row>
    <row r="30" spans="1:38" s="143" customFormat="1" ht="26.25" customHeight="1" thickBot="1" x14ac:dyDescent="0.25">
      <c r="A30" s="142" t="s">
        <v>94</v>
      </c>
      <c r="B30" s="142" t="s">
        <v>101</v>
      </c>
      <c r="C30" s="142" t="s">
        <v>102</v>
      </c>
      <c r="D30" s="39"/>
      <c r="E30" s="40">
        <v>6.5264672590572032E-2</v>
      </c>
      <c r="F30" s="40">
        <v>0.57437621660767502</v>
      </c>
      <c r="G30" s="40">
        <v>5.2050151352107281E-4</v>
      </c>
      <c r="H30" s="40">
        <v>5.5334649164030445E-4</v>
      </c>
      <c r="I30" s="40">
        <v>1.1265084677413615E-2</v>
      </c>
      <c r="J30" s="40">
        <v>1.1265084677413615E-2</v>
      </c>
      <c r="K30" s="40">
        <v>1.1265084677413615E-2</v>
      </c>
      <c r="L30" s="40">
        <v>1.9617345874510398E-3</v>
      </c>
      <c r="M30" s="40">
        <v>3.14978149830766</v>
      </c>
      <c r="N30" s="40">
        <v>1.943890614402949E-5</v>
      </c>
      <c r="O30" s="40">
        <v>4.4729988284913073E-4</v>
      </c>
      <c r="P30" s="40">
        <v>8.8071131949004475E-5</v>
      </c>
      <c r="Q30" s="40">
        <v>3.0369355844484298E-6</v>
      </c>
      <c r="R30" s="40">
        <v>1.9386188435941121E-3</v>
      </c>
      <c r="S30" s="40">
        <v>7.6015762718011554E-2</v>
      </c>
      <c r="T30" s="40">
        <v>3.1372805442030087E-3</v>
      </c>
      <c r="U30" s="40">
        <v>4.4534692118629662E-4</v>
      </c>
      <c r="V30" s="40">
        <v>4.4295229944683961E-2</v>
      </c>
      <c r="W30" s="40">
        <v>5.9564000000000006E-3</v>
      </c>
      <c r="X30" s="40">
        <v>9.61906305E-5</v>
      </c>
      <c r="Y30" s="40">
        <v>1.4704659319999999E-4</v>
      </c>
      <c r="Z30" s="40">
        <v>6.7875793100000004E-5</v>
      </c>
      <c r="AA30" s="40">
        <v>1.6805674130000001E-4</v>
      </c>
      <c r="AB30" s="40">
        <f t="shared" si="0"/>
        <v>4.7916975809999998E-4</v>
      </c>
      <c r="AC30" s="40">
        <v>5.9567000000000001E-6</v>
      </c>
      <c r="AD30" s="40">
        <v>4.0694999999999997E-6</v>
      </c>
      <c r="AE30" s="193"/>
      <c r="AF30" s="40">
        <v>410.14276987950001</v>
      </c>
      <c r="AG30" s="40" t="s">
        <v>423</v>
      </c>
      <c r="AH30" s="40" t="s">
        <v>442</v>
      </c>
      <c r="AI30" s="40">
        <v>21.6456847199</v>
      </c>
      <c r="AJ30" s="40" t="s">
        <v>423</v>
      </c>
      <c r="AK30" s="40" t="s">
        <v>423</v>
      </c>
      <c r="AL30" s="41" t="s">
        <v>70</v>
      </c>
    </row>
    <row r="31" spans="1:38" s="143" customFormat="1" ht="26.25" customHeight="1" thickBot="1" x14ac:dyDescent="0.25">
      <c r="A31" s="142" t="s">
        <v>94</v>
      </c>
      <c r="B31" s="142" t="s">
        <v>103</v>
      </c>
      <c r="C31" s="142" t="s">
        <v>104</v>
      </c>
      <c r="D31" s="39"/>
      <c r="E31" s="40" t="s">
        <v>423</v>
      </c>
      <c r="F31" s="40">
        <v>2.0073407393673506</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88.929054494400006</v>
      </c>
      <c r="AG31" s="40" t="s">
        <v>423</v>
      </c>
      <c r="AH31" s="40" t="s">
        <v>423</v>
      </c>
      <c r="AI31" s="40">
        <v>4.6933175894000003</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0.52900938504703832</v>
      </c>
      <c r="J32" s="40">
        <v>1.0297168958876464</v>
      </c>
      <c r="K32" s="40">
        <v>1.3058281148339199</v>
      </c>
      <c r="L32" s="40">
        <v>0.11756717150462212</v>
      </c>
      <c r="M32" s="40" t="s">
        <v>423</v>
      </c>
      <c r="N32" s="40">
        <v>4.0501238511504747</v>
      </c>
      <c r="O32" s="40">
        <v>1.7606061817811804E-2</v>
      </c>
      <c r="P32" s="40" t="s">
        <v>442</v>
      </c>
      <c r="Q32" s="40">
        <v>4.6236398728712644E-2</v>
      </c>
      <c r="R32" s="40">
        <v>1.5130640926207812</v>
      </c>
      <c r="S32" s="40">
        <v>33.232360762188421</v>
      </c>
      <c r="T32" s="40">
        <v>0.23154944489123191</v>
      </c>
      <c r="U32" s="40">
        <v>2.6116562296678393E-2</v>
      </c>
      <c r="V32" s="40">
        <v>10.512276925460148</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42696.257657289891</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0.22580186868728291</v>
      </c>
      <c r="J33" s="40">
        <v>0.41815160868015339</v>
      </c>
      <c r="K33" s="40">
        <v>0.83630321736030677</v>
      </c>
      <c r="L33" s="40">
        <v>8.8648141040192571E-3</v>
      </c>
      <c r="M33" s="40" t="s">
        <v>423</v>
      </c>
      <c r="N33" s="40" t="s">
        <v>442</v>
      </c>
      <c r="O33" s="40" t="s">
        <v>442</v>
      </c>
      <c r="P33" s="40" t="s">
        <v>442</v>
      </c>
      <c r="Q33" s="40" t="s">
        <v>442</v>
      </c>
      <c r="R33" s="40" t="s">
        <v>442</v>
      </c>
      <c r="S33" s="40" t="s">
        <v>442</v>
      </c>
      <c r="T33" s="40" t="s">
        <v>442</v>
      </c>
      <c r="U33" s="40" t="s">
        <v>442</v>
      </c>
      <c r="V33" s="40" t="s">
        <v>442</v>
      </c>
      <c r="W33" s="40" t="s">
        <v>442</v>
      </c>
      <c r="X33" s="40">
        <v>3.8804469285518235E-6</v>
      </c>
      <c r="Y33" s="40">
        <v>3.5124735129132883E-7</v>
      </c>
      <c r="Z33" s="40">
        <v>5.1850799476339022E-7</v>
      </c>
      <c r="AA33" s="40" t="s">
        <v>442</v>
      </c>
      <c r="AB33" s="40">
        <f t="shared" si="0"/>
        <v>4.7502022746065428E-6</v>
      </c>
      <c r="AC33" s="40" t="s">
        <v>442</v>
      </c>
      <c r="AD33" s="40" t="s">
        <v>442</v>
      </c>
      <c r="AE33" s="193"/>
      <c r="AF33" s="40" t="s">
        <v>423</v>
      </c>
      <c r="AG33" s="40" t="s">
        <v>423</v>
      </c>
      <c r="AH33" s="40" t="s">
        <v>423</v>
      </c>
      <c r="AI33" s="40" t="s">
        <v>423</v>
      </c>
      <c r="AJ33" s="40" t="s">
        <v>423</v>
      </c>
      <c r="AK33" s="40">
        <v>42696.257657289891</v>
      </c>
      <c r="AL33" s="41" t="s">
        <v>107</v>
      </c>
    </row>
    <row r="34" spans="1:38" s="5" customFormat="1" ht="24.75" customHeight="1" thickBot="1" x14ac:dyDescent="0.25">
      <c r="A34" s="144" t="s">
        <v>84</v>
      </c>
      <c r="B34" s="38" t="s">
        <v>110</v>
      </c>
      <c r="C34" s="144" t="s">
        <v>111</v>
      </c>
      <c r="D34" s="145"/>
      <c r="E34" s="40">
        <v>0.70263160000000002</v>
      </c>
      <c r="F34" s="40">
        <v>6.2351850000000007E-2</v>
      </c>
      <c r="G34" s="40">
        <v>1.9550321999999999E-4</v>
      </c>
      <c r="H34" s="40">
        <v>9.3863000000000006E-5</v>
      </c>
      <c r="I34" s="40">
        <v>1.8370330000000001E-2</v>
      </c>
      <c r="J34" s="40">
        <v>1.930896E-2</v>
      </c>
      <c r="K34" s="40">
        <v>2.0381679999999999E-2</v>
      </c>
      <c r="L34" s="40" t="s">
        <v>423</v>
      </c>
      <c r="M34" s="40">
        <v>0.1434763</v>
      </c>
      <c r="N34" s="40" t="s">
        <v>423</v>
      </c>
      <c r="O34" s="40">
        <v>1.3409000000000001E-4</v>
      </c>
      <c r="P34" s="40" t="s">
        <v>423</v>
      </c>
      <c r="Q34" s="40" t="s">
        <v>423</v>
      </c>
      <c r="R34" s="40">
        <v>6.7045000000000006E-4</v>
      </c>
      <c r="S34" s="40">
        <v>2.2795300000000001E-2</v>
      </c>
      <c r="T34" s="40">
        <v>9.3863000000000008E-4</v>
      </c>
      <c r="U34" s="40">
        <v>1.3409000000000001E-4</v>
      </c>
      <c r="V34" s="40">
        <v>1.3409000000000001E-2</v>
      </c>
      <c r="W34" s="40" t="s">
        <v>423</v>
      </c>
      <c r="X34" s="40">
        <v>4.0226999999999998E-4</v>
      </c>
      <c r="Y34" s="40">
        <v>6.7045000000000006E-4</v>
      </c>
      <c r="Z34" s="40" t="s">
        <v>423</v>
      </c>
      <c r="AA34" s="40" t="s">
        <v>423</v>
      </c>
      <c r="AB34" s="40">
        <v>1.0727200000000001E-3</v>
      </c>
      <c r="AC34" s="40" t="s">
        <v>423</v>
      </c>
      <c r="AD34" s="40" t="s">
        <v>423</v>
      </c>
      <c r="AE34" s="193"/>
      <c r="AF34" s="40">
        <v>562.990274</v>
      </c>
      <c r="AG34" s="40" t="s">
        <v>423</v>
      </c>
      <c r="AH34" s="40" t="s">
        <v>423</v>
      </c>
      <c r="AI34" s="40" t="s">
        <v>423</v>
      </c>
      <c r="AJ34" s="40" t="s">
        <v>423</v>
      </c>
      <c r="AK34" s="40" t="s">
        <v>423</v>
      </c>
      <c r="AL34" s="160" t="s">
        <v>70</v>
      </c>
    </row>
    <row r="35" spans="1:38" s="5" customFormat="1" ht="24.75" customHeight="1" thickBot="1" x14ac:dyDescent="0.25">
      <c r="A35" s="144" t="s">
        <v>112</v>
      </c>
      <c r="B35" s="38" t="s">
        <v>113</v>
      </c>
      <c r="C35" s="144" t="s">
        <v>114</v>
      </c>
      <c r="D35" s="145"/>
      <c r="E35" s="40">
        <v>1.0355968650081004</v>
      </c>
      <c r="F35" s="40">
        <v>2.5079792346781787E-2</v>
      </c>
      <c r="G35" s="40">
        <v>0.3261516126932496</v>
      </c>
      <c r="H35" s="40" t="s">
        <v>423</v>
      </c>
      <c r="I35" s="40">
        <v>3.35920272335887E-2</v>
      </c>
      <c r="J35" s="40">
        <v>3.35920272335887E-2</v>
      </c>
      <c r="K35" s="40">
        <v>3.35920272335887E-2</v>
      </c>
      <c r="L35" s="40">
        <v>1.8029803530487912E-3</v>
      </c>
      <c r="M35" s="40">
        <v>5.407161855427943E-2</v>
      </c>
      <c r="N35" s="40">
        <v>2.1074826115604394E-3</v>
      </c>
      <c r="O35" s="40">
        <v>1.8899997869387754E-4</v>
      </c>
      <c r="P35" s="40">
        <v>3.9224138035164828E-4</v>
      </c>
      <c r="Q35" s="40">
        <v>3.3773782507252742E-3</v>
      </c>
      <c r="R35" s="40">
        <v>3.6537575072841445E-3</v>
      </c>
      <c r="S35" s="40">
        <v>1.4403826539503922E-2</v>
      </c>
      <c r="T35" s="40">
        <v>0.14996891466687598</v>
      </c>
      <c r="U35" s="40">
        <v>1.9336894258712716E-3</v>
      </c>
      <c r="V35" s="40">
        <v>1.7437240771365776E-2</v>
      </c>
      <c r="W35" s="40">
        <v>3.3744821406028261E-3</v>
      </c>
      <c r="X35" s="40" t="s">
        <v>423</v>
      </c>
      <c r="Y35" s="40" t="s">
        <v>423</v>
      </c>
      <c r="Z35" s="40" t="s">
        <v>423</v>
      </c>
      <c r="AA35" s="40" t="s">
        <v>423</v>
      </c>
      <c r="AB35" s="40" t="s">
        <v>423</v>
      </c>
      <c r="AC35" s="40">
        <v>1.4246205516860279E-3</v>
      </c>
      <c r="AD35" s="40">
        <v>2.8764680823020407E-3</v>
      </c>
      <c r="AE35" s="193"/>
      <c r="AF35" s="40">
        <v>601.42323023014262</v>
      </c>
      <c r="AG35" s="40" t="s">
        <v>423</v>
      </c>
      <c r="AH35" s="40" t="s">
        <v>423</v>
      </c>
      <c r="AI35" s="40" t="s">
        <v>423</v>
      </c>
      <c r="AJ35" s="40" t="s">
        <v>423</v>
      </c>
      <c r="AK35" s="40" t="s">
        <v>423</v>
      </c>
      <c r="AL35" s="160" t="s">
        <v>70</v>
      </c>
    </row>
    <row r="36" spans="1:38" s="5" customFormat="1" ht="24.75" customHeight="1" thickBot="1" x14ac:dyDescent="0.25">
      <c r="A36" s="144" t="s">
        <v>112</v>
      </c>
      <c r="B36" s="38" t="s">
        <v>115</v>
      </c>
      <c r="C36" s="144" t="s">
        <v>116</v>
      </c>
      <c r="D36" s="145"/>
      <c r="E36" s="40">
        <v>0.15176767788000003</v>
      </c>
      <c r="F36" s="40">
        <v>3.6785794500000008E-3</v>
      </c>
      <c r="G36" s="40">
        <v>4.2040908000000009E-3</v>
      </c>
      <c r="H36" s="40" t="s">
        <v>423</v>
      </c>
      <c r="I36" s="40">
        <v>2.2491885780000008E-3</v>
      </c>
      <c r="J36" s="40">
        <v>2.2491885780000008E-3</v>
      </c>
      <c r="K36" s="40">
        <v>2.2491885780000008E-3</v>
      </c>
      <c r="L36" s="40">
        <v>1.8981469962000004E-4</v>
      </c>
      <c r="M36" s="40">
        <v>7.7145066180000013E-3</v>
      </c>
      <c r="N36" s="40">
        <v>2.7326590200000005E-4</v>
      </c>
      <c r="O36" s="40">
        <v>2.1020454000000004E-5</v>
      </c>
      <c r="P36" s="40">
        <v>6.3061362000000015E-5</v>
      </c>
      <c r="Q36" s="40">
        <v>8.4081816000000016E-5</v>
      </c>
      <c r="R36" s="40">
        <v>1.0510227000000003E-4</v>
      </c>
      <c r="S36" s="40">
        <v>1.8497999520000004E-3</v>
      </c>
      <c r="T36" s="40">
        <v>2.1020454000000004E-3</v>
      </c>
      <c r="U36" s="40">
        <v>2.1020454000000006E-4</v>
      </c>
      <c r="V36" s="40">
        <v>2.5224544800000002E-3</v>
      </c>
      <c r="W36" s="40">
        <v>2.7326590200000005E-4</v>
      </c>
      <c r="X36" s="40" t="s">
        <v>423</v>
      </c>
      <c r="Y36" s="40" t="s">
        <v>423</v>
      </c>
      <c r="Z36" s="40" t="s">
        <v>423</v>
      </c>
      <c r="AA36" s="40" t="s">
        <v>423</v>
      </c>
      <c r="AB36" s="40" t="s">
        <v>423</v>
      </c>
      <c r="AC36" s="40">
        <v>1.6816363200000003E-4</v>
      </c>
      <c r="AD36" s="40">
        <v>7.9877725200000021E-5</v>
      </c>
      <c r="AE36" s="193"/>
      <c r="AF36" s="40">
        <v>2102.0454000000004</v>
      </c>
      <c r="AG36" s="40" t="s">
        <v>423</v>
      </c>
      <c r="AH36" s="40" t="s">
        <v>423</v>
      </c>
      <c r="AI36" s="40" t="s">
        <v>423</v>
      </c>
      <c r="AJ36" s="40" t="s">
        <v>423</v>
      </c>
      <c r="AK36" s="40" t="s">
        <v>423</v>
      </c>
      <c r="AL36" s="160" t="s">
        <v>70</v>
      </c>
    </row>
    <row r="37" spans="1:38" s="5" customFormat="1" ht="24.75" customHeight="1" thickBot="1" x14ac:dyDescent="0.25">
      <c r="A37" s="144" t="s">
        <v>84</v>
      </c>
      <c r="B37" s="38" t="s">
        <v>117</v>
      </c>
      <c r="C37" s="144" t="s">
        <v>444</v>
      </c>
      <c r="D37" s="145"/>
      <c r="E37" s="40">
        <v>0.37979382212306895</v>
      </c>
      <c r="F37" s="40">
        <v>4.904536881242496E-2</v>
      </c>
      <c r="G37" s="40">
        <v>2.0113468529321969E-3</v>
      </c>
      <c r="H37" s="40" t="s">
        <v>442</v>
      </c>
      <c r="I37" s="40">
        <v>2.2403970283550812E-3</v>
      </c>
      <c r="J37" s="40">
        <v>2.2403970283550812E-3</v>
      </c>
      <c r="K37" s="40">
        <v>2.2403970283550812E-3</v>
      </c>
      <c r="L37" s="40">
        <v>5.7878116202169913E-5</v>
      </c>
      <c r="M37" s="40">
        <v>5.9953883416939788E-2</v>
      </c>
      <c r="N37" s="40">
        <v>2.7271286511287084E-5</v>
      </c>
      <c r="O37" s="40">
        <v>2.9704944625155218E-6</v>
      </c>
      <c r="P37" s="40">
        <v>7.1578179819651146E-4</v>
      </c>
      <c r="Q37" s="40">
        <v>8.2887532231156022E-4</v>
      </c>
      <c r="R37" s="40">
        <v>2.6586999112211217E-5</v>
      </c>
      <c r="S37" s="40">
        <v>4.806045305810656E-6</v>
      </c>
      <c r="T37" s="40">
        <v>2.4904911886449415E-5</v>
      </c>
      <c r="U37" s="40">
        <v>1.5990565371710061E-4</v>
      </c>
      <c r="V37" s="40">
        <v>1.2555528522165006E-3</v>
      </c>
      <c r="W37" s="40">
        <v>3.6089718265068104E-3</v>
      </c>
      <c r="X37" s="40">
        <v>4.2832382804079242E-6</v>
      </c>
      <c r="Y37" s="40">
        <v>9.5170347888208165E-6</v>
      </c>
      <c r="Z37" s="40">
        <v>6.3819105127200956E-6</v>
      </c>
      <c r="AA37" s="40">
        <v>6.4248574206118867E-6</v>
      </c>
      <c r="AB37" s="40">
        <v>2.6607041002560726E-5</v>
      </c>
      <c r="AC37" s="40" t="s">
        <v>423</v>
      </c>
      <c r="AD37" s="40" t="s">
        <v>423</v>
      </c>
      <c r="AE37" s="193"/>
      <c r="AF37" s="40" t="s">
        <v>441</v>
      </c>
      <c r="AG37" s="40" t="s">
        <v>441</v>
      </c>
      <c r="AH37" s="40" t="s">
        <v>457</v>
      </c>
      <c r="AI37" s="40" t="s">
        <v>441</v>
      </c>
      <c r="AJ37" s="40" t="s">
        <v>441</v>
      </c>
      <c r="AK37" s="40" t="s">
        <v>423</v>
      </c>
      <c r="AL37" s="159" t="s">
        <v>70</v>
      </c>
    </row>
    <row r="38" spans="1:38" s="5" customFormat="1" ht="24.75" customHeight="1" thickBot="1" x14ac:dyDescent="0.25">
      <c r="A38" s="144" t="s">
        <v>84</v>
      </c>
      <c r="B38" s="38" t="s">
        <v>119</v>
      </c>
      <c r="C38" s="144" t="s">
        <v>120</v>
      </c>
      <c r="D38" s="151"/>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159" t="s">
        <v>70</v>
      </c>
    </row>
    <row r="39" spans="1:38" s="5" customFormat="1" ht="26.25" customHeight="1" thickBot="1" x14ac:dyDescent="0.25">
      <c r="A39" s="38" t="s">
        <v>121</v>
      </c>
      <c r="B39" s="38" t="s">
        <v>122</v>
      </c>
      <c r="C39" s="38" t="s">
        <v>123</v>
      </c>
      <c r="D39" s="39"/>
      <c r="E39" s="40">
        <v>0.73766902644241406</v>
      </c>
      <c r="F39" s="40">
        <v>0.16365641557570171</v>
      </c>
      <c r="G39" s="40">
        <v>0.54665119778020455</v>
      </c>
      <c r="H39" s="40" t="s">
        <v>442</v>
      </c>
      <c r="I39" s="40">
        <v>7.1336190304530755E-2</v>
      </c>
      <c r="J39" s="40">
        <v>7.7979781112642754E-2</v>
      </c>
      <c r="K39" s="40">
        <v>8.0657543368866727E-2</v>
      </c>
      <c r="L39" s="40">
        <v>6.55334157891158E-3</v>
      </c>
      <c r="M39" s="40">
        <v>0.59687010241271388</v>
      </c>
      <c r="N39" s="40">
        <v>6.4406480796634941E-2</v>
      </c>
      <c r="O39" s="40">
        <v>1.3711772667531397E-2</v>
      </c>
      <c r="P39" s="40">
        <v>2.7348965897228041E-3</v>
      </c>
      <c r="Q39" s="40">
        <v>2.717509038090224E-3</v>
      </c>
      <c r="R39" s="40">
        <v>5.1461666199236998E-2</v>
      </c>
      <c r="S39" s="40">
        <v>1.7065953212340012E-2</v>
      </c>
      <c r="T39" s="40">
        <v>0.33880751534870995</v>
      </c>
      <c r="U39" s="40">
        <v>1.1622727238996418E-3</v>
      </c>
      <c r="V39" s="40">
        <v>0.55735528518481414</v>
      </c>
      <c r="W39" s="40">
        <v>0.13128749938087117</v>
      </c>
      <c r="X39" s="40">
        <v>1.902527670307497E-2</v>
      </c>
      <c r="Y39" s="40">
        <v>2.7045592800520487E-2</v>
      </c>
      <c r="Z39" s="40">
        <v>6.0415120011864075E-2</v>
      </c>
      <c r="AA39" s="40">
        <v>7.8843215624611954E-3</v>
      </c>
      <c r="AB39" s="40">
        <v>0.11437031107792073</v>
      </c>
      <c r="AC39" s="40">
        <v>5.1628840874599997E-3</v>
      </c>
      <c r="AD39" s="40">
        <v>2.7777408441454939E-2</v>
      </c>
      <c r="AE39" s="193"/>
      <c r="AF39" s="40">
        <v>1285.1447150000001</v>
      </c>
      <c r="AG39" s="40">
        <v>163.35484000000002</v>
      </c>
      <c r="AH39" s="40">
        <v>4317.8809454128614</v>
      </c>
      <c r="AI39" s="40">
        <v>2421.5210000000002</v>
      </c>
      <c r="AJ39" s="40" t="s">
        <v>441</v>
      </c>
      <c r="AK39" s="40" t="s">
        <v>423</v>
      </c>
      <c r="AL39" s="41" t="s">
        <v>70</v>
      </c>
    </row>
    <row r="40" spans="1:38" s="5" customFormat="1" ht="24.75" customHeight="1" thickBot="1" x14ac:dyDescent="0.25">
      <c r="A40" s="144" t="s">
        <v>84</v>
      </c>
      <c r="B40" s="38" t="s">
        <v>124</v>
      </c>
      <c r="C40" s="144" t="s">
        <v>445</v>
      </c>
      <c r="D40" s="145"/>
      <c r="E40" s="40">
        <v>0.21969681505882352</v>
      </c>
      <c r="F40" s="40">
        <v>2.273793694117647E-2</v>
      </c>
      <c r="G40" s="40">
        <v>9.8169712941176461E-5</v>
      </c>
      <c r="H40" s="40">
        <v>5.3865411764705883E-5</v>
      </c>
      <c r="I40" s="40">
        <v>1.4166603294117647E-2</v>
      </c>
      <c r="J40" s="40">
        <v>1.4166603294117647E-2</v>
      </c>
      <c r="K40" s="40">
        <v>1.4166603294117647E-2</v>
      </c>
      <c r="L40" s="40" t="s">
        <v>423</v>
      </c>
      <c r="M40" s="40">
        <v>7.2543243294117654E-2</v>
      </c>
      <c r="N40" s="40" t="s">
        <v>423</v>
      </c>
      <c r="O40" s="40">
        <v>6.7331764705882353E-5</v>
      </c>
      <c r="P40" s="40" t="s">
        <v>423</v>
      </c>
      <c r="Q40" s="40" t="s">
        <v>423</v>
      </c>
      <c r="R40" s="40">
        <v>3.3665882352941181E-4</v>
      </c>
      <c r="S40" s="40">
        <v>1.1446400000000001E-2</v>
      </c>
      <c r="T40" s="40">
        <v>4.7132235294117654E-4</v>
      </c>
      <c r="U40" s="40">
        <v>6.7331764705882353E-5</v>
      </c>
      <c r="V40" s="40">
        <v>6.7331764705882355E-3</v>
      </c>
      <c r="W40" s="40" t="s">
        <v>423</v>
      </c>
      <c r="X40" s="40">
        <v>2.0199529411764707E-4</v>
      </c>
      <c r="Y40" s="40">
        <v>3.3665882352941181E-4</v>
      </c>
      <c r="Z40" s="40" t="s">
        <v>423</v>
      </c>
      <c r="AA40" s="40" t="s">
        <v>423</v>
      </c>
      <c r="AB40" s="40">
        <v>5.3865411764705893E-4</v>
      </c>
      <c r="AC40" s="40" t="s">
        <v>423</v>
      </c>
      <c r="AD40" s="40" t="s">
        <v>423</v>
      </c>
      <c r="AE40" s="193"/>
      <c r="AF40" s="40">
        <v>282.69914729411767</v>
      </c>
      <c r="AG40" s="40" t="s">
        <v>423</v>
      </c>
      <c r="AH40" s="40" t="s">
        <v>423</v>
      </c>
      <c r="AI40" s="40" t="s">
        <v>423</v>
      </c>
      <c r="AJ40" s="40" t="s">
        <v>423</v>
      </c>
      <c r="AK40" s="40" t="s">
        <v>423</v>
      </c>
      <c r="AL40" s="160" t="s">
        <v>70</v>
      </c>
    </row>
    <row r="41" spans="1:38" s="5" customFormat="1" ht="24.6" customHeight="1" thickBot="1" x14ac:dyDescent="0.25">
      <c r="A41" s="144" t="s">
        <v>121</v>
      </c>
      <c r="B41" s="38" t="s">
        <v>126</v>
      </c>
      <c r="C41" s="144" t="s">
        <v>446</v>
      </c>
      <c r="D41" s="145"/>
      <c r="E41" s="40">
        <v>2.7407056047306915</v>
      </c>
      <c r="F41" s="40">
        <v>18.341093620071526</v>
      </c>
      <c r="G41" s="40">
        <v>5.5060683591500004</v>
      </c>
      <c r="H41" s="40">
        <v>2.0149912735904789</v>
      </c>
      <c r="I41" s="40">
        <v>22.195625251071998</v>
      </c>
      <c r="J41" s="40">
        <v>22.839730444058368</v>
      </c>
      <c r="K41" s="40">
        <v>24.172514562814058</v>
      </c>
      <c r="L41" s="40">
        <v>2.2167074593690796</v>
      </c>
      <c r="M41" s="40">
        <v>141.75601448102941</v>
      </c>
      <c r="N41" s="40">
        <v>1.824536395549206</v>
      </c>
      <c r="O41" s="40">
        <v>0.42708207089131295</v>
      </c>
      <c r="P41" s="40">
        <v>5.0585936960960004E-2</v>
      </c>
      <c r="Q41" s="40">
        <v>2.8869424994776002E-2</v>
      </c>
      <c r="R41" s="40">
        <v>0.80830121085794804</v>
      </c>
      <c r="S41" s="40">
        <v>0.3442958396992748</v>
      </c>
      <c r="T41" s="40">
        <v>0.16019462919396299</v>
      </c>
      <c r="U41" s="40">
        <v>2.7300874555675998E-2</v>
      </c>
      <c r="V41" s="40">
        <v>17.817611406909908</v>
      </c>
      <c r="W41" s="40">
        <v>26.121926259105692</v>
      </c>
      <c r="X41" s="40">
        <v>4.9892633730128715</v>
      </c>
      <c r="Y41" s="40">
        <v>4.8831275102668004</v>
      </c>
      <c r="Z41" s="40">
        <v>1.8976138652442907</v>
      </c>
      <c r="AA41" s="40">
        <v>2.672623399101175</v>
      </c>
      <c r="AB41" s="40">
        <v>14.442628147625138</v>
      </c>
      <c r="AC41" s="40">
        <v>0.16253990899143994</v>
      </c>
      <c r="AD41" s="40">
        <v>0.96754469223526862</v>
      </c>
      <c r="AE41" s="193"/>
      <c r="AF41" s="40">
        <v>600.73568799999998</v>
      </c>
      <c r="AG41" s="40">
        <v>5681.353212</v>
      </c>
      <c r="AH41" s="40">
        <v>3201.7873</v>
      </c>
      <c r="AI41" s="40">
        <v>31803.493999999999</v>
      </c>
      <c r="AJ41" s="40" t="s">
        <v>423</v>
      </c>
      <c r="AK41" s="40" t="s">
        <v>423</v>
      </c>
      <c r="AL41" s="160" t="s">
        <v>70</v>
      </c>
    </row>
    <row r="42" spans="1:38" s="5" customFormat="1" ht="24.75" customHeight="1" thickBot="1" x14ac:dyDescent="0.25">
      <c r="A42" s="144" t="s">
        <v>84</v>
      </c>
      <c r="B42" s="38" t="s">
        <v>128</v>
      </c>
      <c r="C42" s="144" t="s">
        <v>129</v>
      </c>
      <c r="D42" s="145"/>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39" t="s">
        <v>409</v>
      </c>
      <c r="AG42" s="39" t="s">
        <v>409</v>
      </c>
      <c r="AH42" s="39" t="s">
        <v>409</v>
      </c>
      <c r="AI42" s="39" t="s">
        <v>409</v>
      </c>
      <c r="AJ42" s="39" t="s">
        <v>409</v>
      </c>
      <c r="AK42" s="39" t="s">
        <v>409</v>
      </c>
      <c r="AL42" s="159" t="s">
        <v>70</v>
      </c>
    </row>
    <row r="43" spans="1:38" s="5" customFormat="1" ht="26.25" customHeight="1" thickBot="1" x14ac:dyDescent="0.25">
      <c r="A43" s="38" t="s">
        <v>121</v>
      </c>
      <c r="B43" s="38" t="s">
        <v>130</v>
      </c>
      <c r="C43" s="38" t="s">
        <v>131</v>
      </c>
      <c r="D43" s="39"/>
      <c r="E43" s="40">
        <v>0.16038096658736015</v>
      </c>
      <c r="F43" s="40">
        <v>2.5655746985517997E-2</v>
      </c>
      <c r="G43" s="40">
        <v>0.74897105405633957</v>
      </c>
      <c r="H43" s="40" t="s">
        <v>442</v>
      </c>
      <c r="I43" s="40">
        <v>3.5533628319421542E-2</v>
      </c>
      <c r="J43" s="40">
        <v>3.7327639753521533E-2</v>
      </c>
      <c r="K43" s="40">
        <v>3.9244577097721542E-2</v>
      </c>
      <c r="L43" s="40">
        <v>2.7735308973839655E-3</v>
      </c>
      <c r="M43" s="40">
        <v>0.16088937234477002</v>
      </c>
      <c r="N43" s="40">
        <v>4.4800709391445752E-2</v>
      </c>
      <c r="O43" s="40">
        <v>2.5211788029242889E-3</v>
      </c>
      <c r="P43" s="40">
        <v>3.7665607363718987E-3</v>
      </c>
      <c r="Q43" s="40">
        <v>1.7529538965780811E-3</v>
      </c>
      <c r="R43" s="40">
        <v>1.0363655757597836E-2</v>
      </c>
      <c r="S43" s="40">
        <v>5.2526941166297835E-3</v>
      </c>
      <c r="T43" s="40">
        <v>1.3630600649873559E-2</v>
      </c>
      <c r="U43" s="40">
        <v>9.1652277451874928E-4</v>
      </c>
      <c r="V43" s="40">
        <v>0.14369188423494575</v>
      </c>
      <c r="W43" s="40">
        <v>5.6462231105000003E-2</v>
      </c>
      <c r="X43" s="40">
        <v>7.0303859634499978E-3</v>
      </c>
      <c r="Y43" s="40">
        <v>9.6310197040999981E-3</v>
      </c>
      <c r="Z43" s="40">
        <v>6.3310899725499995E-3</v>
      </c>
      <c r="AA43" s="40">
        <v>3.1274283462499998E-3</v>
      </c>
      <c r="AB43" s="40">
        <v>2.6119923986349994E-2</v>
      </c>
      <c r="AC43" s="40">
        <v>1.0594816967200002E-3</v>
      </c>
      <c r="AD43" s="40">
        <v>6.765627251630571E-2</v>
      </c>
      <c r="AE43" s="193"/>
      <c r="AF43" s="40">
        <v>32.878529999999998</v>
      </c>
      <c r="AG43" s="40">
        <v>397.97138099999995</v>
      </c>
      <c r="AH43" s="40">
        <v>742.65540725900269</v>
      </c>
      <c r="AI43" s="40">
        <v>324.98</v>
      </c>
      <c r="AJ43" s="40" t="s">
        <v>441</v>
      </c>
      <c r="AK43" s="40" t="s">
        <v>423</v>
      </c>
      <c r="AL43" s="41" t="s">
        <v>70</v>
      </c>
    </row>
    <row r="44" spans="1:38" s="5" customFormat="1" ht="24.75" customHeight="1" thickBot="1" x14ac:dyDescent="0.25">
      <c r="A44" s="144" t="s">
        <v>84</v>
      </c>
      <c r="B44" s="38" t="s">
        <v>132</v>
      </c>
      <c r="C44" s="144" t="s">
        <v>133</v>
      </c>
      <c r="D44" s="145"/>
      <c r="E44" s="40">
        <v>1.4115690916649988</v>
      </c>
      <c r="F44" s="40">
        <v>0.80156180208166228</v>
      </c>
      <c r="G44" s="40">
        <v>1.6214515622608695E-3</v>
      </c>
      <c r="H44" s="40">
        <v>8.2399544359404236E-4</v>
      </c>
      <c r="I44" s="40">
        <v>7.1965219527730898E-2</v>
      </c>
      <c r="J44" s="40">
        <v>7.1965219527730898E-2</v>
      </c>
      <c r="K44" s="40">
        <v>7.1965219527730898E-2</v>
      </c>
      <c r="L44" s="40">
        <v>3.3110397087609905E-2</v>
      </c>
      <c r="M44" s="40">
        <v>8.5816985792083429</v>
      </c>
      <c r="N44" s="40" t="s">
        <v>423</v>
      </c>
      <c r="O44" s="40">
        <v>1.112106695652174E-3</v>
      </c>
      <c r="P44" s="40" t="s">
        <v>423</v>
      </c>
      <c r="Q44" s="40" t="s">
        <v>423</v>
      </c>
      <c r="R44" s="40">
        <v>5.5605334782608696E-3</v>
      </c>
      <c r="S44" s="40">
        <v>0.18905813826086956</v>
      </c>
      <c r="T44" s="40">
        <v>7.7847468695652179E-3</v>
      </c>
      <c r="U44" s="40">
        <v>1.112106695652174E-3</v>
      </c>
      <c r="V44" s="40">
        <v>0.11121066956521738</v>
      </c>
      <c r="W44" s="40" t="s">
        <v>423</v>
      </c>
      <c r="X44" s="40">
        <v>3.3363200869565217E-3</v>
      </c>
      <c r="Y44" s="40">
        <v>5.5605334782608696E-3</v>
      </c>
      <c r="Z44" s="40" t="s">
        <v>423</v>
      </c>
      <c r="AA44" s="40" t="s">
        <v>423</v>
      </c>
      <c r="AB44" s="40">
        <v>8.8968535652173917E-3</v>
      </c>
      <c r="AC44" s="40" t="s">
        <v>423</v>
      </c>
      <c r="AD44" s="40" t="s">
        <v>423</v>
      </c>
      <c r="AE44" s="193"/>
      <c r="AF44" s="40">
        <v>4669.2911723652178</v>
      </c>
      <c r="AG44" s="40" t="s">
        <v>423</v>
      </c>
      <c r="AH44" s="40" t="s">
        <v>423</v>
      </c>
      <c r="AI44" s="40" t="s">
        <v>423</v>
      </c>
      <c r="AJ44" s="40" t="s">
        <v>423</v>
      </c>
      <c r="AK44" s="40" t="s">
        <v>423</v>
      </c>
      <c r="AL44" s="160" t="s">
        <v>70</v>
      </c>
    </row>
    <row r="45" spans="1:38" s="5" customFormat="1" ht="24.75" customHeight="1" thickBot="1" x14ac:dyDescent="0.25">
      <c r="A45" s="144" t="s">
        <v>84</v>
      </c>
      <c r="B45" s="38" t="s">
        <v>134</v>
      </c>
      <c r="C45" s="144" t="s">
        <v>135</v>
      </c>
      <c r="D45" s="145"/>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15.045323423271324</v>
      </c>
      <c r="AC45" s="40" t="s">
        <v>409</v>
      </c>
      <c r="AD45" s="40" t="s">
        <v>409</v>
      </c>
      <c r="AE45" s="193"/>
      <c r="AF45" s="40" t="s">
        <v>409</v>
      </c>
      <c r="AG45" s="40" t="s">
        <v>423</v>
      </c>
      <c r="AH45" s="40" t="s">
        <v>423</v>
      </c>
      <c r="AI45" s="40" t="s">
        <v>423</v>
      </c>
      <c r="AJ45" s="40" t="s">
        <v>423</v>
      </c>
      <c r="AK45" s="40" t="s">
        <v>423</v>
      </c>
      <c r="AL45" s="159" t="s">
        <v>70</v>
      </c>
    </row>
    <row r="46" spans="1:38" s="5" customFormat="1" ht="24.75" customHeight="1" thickBot="1" x14ac:dyDescent="0.25">
      <c r="A46" s="144" t="s">
        <v>121</v>
      </c>
      <c r="B46" s="38" t="s">
        <v>136</v>
      </c>
      <c r="C46" s="144" t="s">
        <v>137</v>
      </c>
      <c r="D46" s="145"/>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159" t="s">
        <v>70</v>
      </c>
    </row>
    <row r="47" spans="1:38" s="5" customFormat="1" ht="24.75" customHeight="1" thickBot="1" x14ac:dyDescent="0.25">
      <c r="A47" s="144" t="s">
        <v>84</v>
      </c>
      <c r="B47" s="38" t="s">
        <v>138</v>
      </c>
      <c r="C47" s="144" t="s">
        <v>139</v>
      </c>
      <c r="D47" s="145"/>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159" t="s">
        <v>70</v>
      </c>
    </row>
    <row r="48" spans="1:38" s="5" customFormat="1" ht="24.75" customHeight="1" thickBot="1" x14ac:dyDescent="0.25">
      <c r="A48" s="144" t="s">
        <v>140</v>
      </c>
      <c r="B48" s="38" t="s">
        <v>11</v>
      </c>
      <c r="C48" s="144" t="s">
        <v>141</v>
      </c>
      <c r="D48" s="145"/>
      <c r="E48" s="40" t="s">
        <v>423</v>
      </c>
      <c r="F48" s="40">
        <v>7.2317408000000016</v>
      </c>
      <c r="G48" s="40" t="s">
        <v>423</v>
      </c>
      <c r="H48" s="40" t="s">
        <v>423</v>
      </c>
      <c r="I48" s="40">
        <v>0.20485775400000003</v>
      </c>
      <c r="J48" s="40">
        <v>1.331575401</v>
      </c>
      <c r="K48" s="40">
        <v>2.799722638</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34.277342000000004</v>
      </c>
      <c r="AL48" s="160" t="s">
        <v>142</v>
      </c>
    </row>
    <row r="49" spans="1:38" s="5" customFormat="1" ht="24.75" customHeight="1" thickBot="1" x14ac:dyDescent="0.25">
      <c r="A49" s="144" t="s">
        <v>140</v>
      </c>
      <c r="B49" s="38" t="s">
        <v>18</v>
      </c>
      <c r="C49" s="144" t="s">
        <v>143</v>
      </c>
      <c r="D49" s="145"/>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159" t="s">
        <v>144</v>
      </c>
    </row>
    <row r="50" spans="1:38" s="5" customFormat="1" ht="24.75" customHeight="1" thickBot="1" x14ac:dyDescent="0.25">
      <c r="A50" s="144" t="s">
        <v>140</v>
      </c>
      <c r="B50" s="38" t="s">
        <v>145</v>
      </c>
      <c r="C50" s="144" t="s">
        <v>146</v>
      </c>
      <c r="D50" s="145"/>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159" t="s">
        <v>147</v>
      </c>
    </row>
    <row r="51" spans="1:38" s="5" customFormat="1" ht="26.25" customHeight="1" thickBot="1" x14ac:dyDescent="0.25">
      <c r="A51" s="38" t="s">
        <v>140</v>
      </c>
      <c r="B51" s="38" t="s">
        <v>148</v>
      </c>
      <c r="C51" s="38" t="s">
        <v>149</v>
      </c>
      <c r="D51" s="39"/>
      <c r="E51" s="40" t="s">
        <v>423</v>
      </c>
      <c r="F51" s="40">
        <v>2.3904E-3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4.75" customHeight="1" thickBot="1" x14ac:dyDescent="0.25">
      <c r="A52" s="144" t="s">
        <v>140</v>
      </c>
      <c r="B52" s="38" t="s">
        <v>151</v>
      </c>
      <c r="C52" s="144" t="s">
        <v>447</v>
      </c>
      <c r="D52" s="144"/>
      <c r="E52" s="40">
        <v>0.23745400000000003</v>
      </c>
      <c r="F52" s="40">
        <v>0.74628399999999995</v>
      </c>
      <c r="G52" s="40">
        <v>1.6621779999999999</v>
      </c>
      <c r="H52" s="40" t="s">
        <v>409</v>
      </c>
      <c r="I52" s="40">
        <v>1.3568799999999999E-2</v>
      </c>
      <c r="J52" s="40">
        <v>3.3922000000000001E-2</v>
      </c>
      <c r="K52" s="40">
        <v>4.0706399999999997E-2</v>
      </c>
      <c r="L52" s="40" t="s">
        <v>423</v>
      </c>
      <c r="M52" s="40">
        <v>0.27816039999999997</v>
      </c>
      <c r="N52" s="40">
        <v>2.0353200000000002E-2</v>
      </c>
      <c r="O52" s="40">
        <v>3.3921999999999997E-3</v>
      </c>
      <c r="P52" s="40">
        <v>4.0706399999999995E-3</v>
      </c>
      <c r="Q52" s="40">
        <v>6.7843999999999999E-4</v>
      </c>
      <c r="R52" s="40">
        <v>6.7843999999999999E-4</v>
      </c>
      <c r="S52" s="40">
        <v>8.141279999999999E-3</v>
      </c>
      <c r="T52" s="40">
        <v>3.5957320000000001E-2</v>
      </c>
      <c r="U52" s="40">
        <v>6.7843999999999999E-4</v>
      </c>
      <c r="V52" s="40">
        <v>6.7843999999999995E-3</v>
      </c>
      <c r="W52" s="40">
        <v>8.141279999999999E-3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160" t="s">
        <v>153</v>
      </c>
    </row>
    <row r="53" spans="1:38" s="5" customFormat="1" ht="26.25" customHeight="1" thickBot="1" x14ac:dyDescent="0.25">
      <c r="A53" s="38" t="s">
        <v>140</v>
      </c>
      <c r="B53" s="38" t="s">
        <v>154</v>
      </c>
      <c r="C53" s="38" t="s">
        <v>155</v>
      </c>
      <c r="D53" s="39"/>
      <c r="E53" s="40" t="s">
        <v>423</v>
      </c>
      <c r="F53" s="40">
        <v>2.0589527800000003</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2423.37282</v>
      </c>
      <c r="AL53" s="41" t="s">
        <v>156</v>
      </c>
    </row>
    <row r="54" spans="1:38" s="5" customFormat="1" ht="26.25" customHeight="1" thickBot="1" x14ac:dyDescent="0.25">
      <c r="A54" s="38" t="s">
        <v>140</v>
      </c>
      <c r="B54" s="38" t="s">
        <v>12</v>
      </c>
      <c r="C54" s="38" t="s">
        <v>157</v>
      </c>
      <c r="D54" s="39"/>
      <c r="E54" s="40" t="s">
        <v>423</v>
      </c>
      <c r="F54" s="40">
        <v>0.30219948999999996</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0.37820687400000003</v>
      </c>
      <c r="F55" s="40" t="s">
        <v>423</v>
      </c>
      <c r="G55" s="40">
        <v>0.539294987</v>
      </c>
      <c r="H55" s="40" t="s">
        <v>423</v>
      </c>
      <c r="I55" s="40" t="s">
        <v>423</v>
      </c>
      <c r="J55" s="40" t="s">
        <v>423</v>
      </c>
      <c r="K55" s="40" t="s">
        <v>423</v>
      </c>
      <c r="L55" s="40" t="s">
        <v>423</v>
      </c>
      <c r="M55" s="40">
        <v>8.4041972000000006E-2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7003.8310000000001</v>
      </c>
      <c r="AL55" s="41" t="s">
        <v>160</v>
      </c>
    </row>
    <row r="56" spans="1:38" s="5" customFormat="1" ht="24.75" customHeight="1" thickBot="1" x14ac:dyDescent="0.25">
      <c r="A56" s="144" t="s">
        <v>140</v>
      </c>
      <c r="B56" s="38" t="s">
        <v>161</v>
      </c>
      <c r="C56" s="144" t="s">
        <v>448</v>
      </c>
      <c r="D56" s="145" t="s">
        <v>360</v>
      </c>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159" t="s">
        <v>147</v>
      </c>
    </row>
    <row r="57" spans="1:38" s="5" customFormat="1" ht="26.25" customHeight="1" thickBot="1" x14ac:dyDescent="0.25">
      <c r="A57" s="38" t="s">
        <v>73</v>
      </c>
      <c r="B57" s="38" t="s">
        <v>19</v>
      </c>
      <c r="C57" s="38" t="s">
        <v>163</v>
      </c>
      <c r="D57" s="39"/>
      <c r="E57" s="40">
        <v>2.8876290827939997</v>
      </c>
      <c r="F57" s="40">
        <v>4.1883419411999995E-2</v>
      </c>
      <c r="G57" s="40">
        <v>0.87024438111599978</v>
      </c>
      <c r="H57" s="40" t="s">
        <v>442</v>
      </c>
      <c r="I57" s="40">
        <v>0.30249136241999997</v>
      </c>
      <c r="J57" s="40">
        <v>0.54448445235599996</v>
      </c>
      <c r="K57" s="40">
        <v>0.60498272483999993</v>
      </c>
      <c r="L57" s="40">
        <v>9.0747408725999987E-3</v>
      </c>
      <c r="M57" s="40">
        <v>3.3855764024699995</v>
      </c>
      <c r="N57" s="40">
        <v>0.22803195013199998</v>
      </c>
      <c r="O57" s="40">
        <v>1.8614853071999997E-2</v>
      </c>
      <c r="P57" s="40">
        <v>0.11401597506599999</v>
      </c>
      <c r="Q57" s="40">
        <v>6.1661700800999981E-2</v>
      </c>
      <c r="R57" s="40">
        <v>9.5401121993999985E-2</v>
      </c>
      <c r="S57" s="40">
        <v>0.15054762421979997</v>
      </c>
      <c r="T57" s="40">
        <v>0.11401597506599999</v>
      </c>
      <c r="U57" s="40">
        <v>5.8869472840199992E-2</v>
      </c>
      <c r="V57" s="40">
        <v>0.9865872128159997</v>
      </c>
      <c r="W57" s="40">
        <v>9.5401121993999964E-3</v>
      </c>
      <c r="X57" s="40">
        <v>1.5124568120999997E-4</v>
      </c>
      <c r="Y57" s="40">
        <v>6.5151985751999981E-4</v>
      </c>
      <c r="Z57" s="40">
        <v>1.7916796081799996E-4</v>
      </c>
      <c r="AA57" s="40">
        <v>1.0005483526199997E-4</v>
      </c>
      <c r="AB57" s="40">
        <v>1.0819883348099997E-3</v>
      </c>
      <c r="AC57" s="40">
        <v>1.0703540516399998E-2</v>
      </c>
      <c r="AD57" s="40">
        <v>0.23966623330199999</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0.12553078082145921</v>
      </c>
      <c r="F58" s="40" t="s">
        <v>442</v>
      </c>
      <c r="G58" s="40">
        <v>2.8975695207875178E-2</v>
      </c>
      <c r="H58" s="40" t="s">
        <v>423</v>
      </c>
      <c r="I58" s="40">
        <v>6.4186666599723483E-2</v>
      </c>
      <c r="J58" s="40">
        <v>0.32093333299861748</v>
      </c>
      <c r="K58" s="40">
        <v>0.82525714199644484</v>
      </c>
      <c r="L58" s="40">
        <v>2.9525866635872803E-4</v>
      </c>
      <c r="M58" s="40">
        <v>0.17788876171923365</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286.54723799960499</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0.17870937819999996</v>
      </c>
      <c r="J59" s="40">
        <v>0.2056386197</v>
      </c>
      <c r="K59" s="40">
        <v>0.22806111119999997</v>
      </c>
      <c r="L59" s="40">
        <v>1.1079981448399999E-4</v>
      </c>
      <c r="M59" s="40" t="s">
        <v>409</v>
      </c>
      <c r="N59" s="40">
        <v>1.5844578009999999</v>
      </c>
      <c r="O59" s="40">
        <v>8.87502228E-2</v>
      </c>
      <c r="P59" s="40">
        <v>1.3520250000000002E-3</v>
      </c>
      <c r="Q59" s="40">
        <v>0.1764727801</v>
      </c>
      <c r="R59" s="40">
        <v>0.21520899530000001</v>
      </c>
      <c r="S59" s="40">
        <v>3.1547249999999997E-3</v>
      </c>
      <c r="T59" s="40">
        <v>0.44970814559999994</v>
      </c>
      <c r="U59" s="40">
        <v>0.79390528500000002</v>
      </c>
      <c r="V59" s="40">
        <v>0.16674975</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1104.3607299999999</v>
      </c>
      <c r="AL59" s="41" t="s">
        <v>168</v>
      </c>
    </row>
    <row r="60" spans="1:38" s="5" customFormat="1" ht="24.75" customHeight="1" thickBot="1" x14ac:dyDescent="0.25">
      <c r="A60" s="144" t="s">
        <v>73</v>
      </c>
      <c r="B60" s="162" t="s">
        <v>169</v>
      </c>
      <c r="C60" s="149" t="s">
        <v>170</v>
      </c>
      <c r="D60" s="186"/>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159" t="s">
        <v>171</v>
      </c>
    </row>
    <row r="61" spans="1:38" s="5" customFormat="1" ht="24.75" customHeight="1" thickBot="1" x14ac:dyDescent="0.25">
      <c r="A61" s="144" t="s">
        <v>73</v>
      </c>
      <c r="B61" s="162" t="s">
        <v>172</v>
      </c>
      <c r="C61" s="149" t="s">
        <v>173</v>
      </c>
      <c r="D61" s="186"/>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159" t="s">
        <v>174</v>
      </c>
    </row>
    <row r="62" spans="1:38" s="5" customFormat="1" ht="24.75" customHeight="1" thickBot="1" x14ac:dyDescent="0.25">
      <c r="A62" s="144" t="s">
        <v>73</v>
      </c>
      <c r="B62" s="162" t="s">
        <v>175</v>
      </c>
      <c r="C62" s="149" t="s">
        <v>176</v>
      </c>
      <c r="D62" s="186"/>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159" t="s">
        <v>177</v>
      </c>
    </row>
    <row r="63" spans="1:38" s="5" customFormat="1" ht="24.75" customHeight="1" thickBot="1" x14ac:dyDescent="0.25">
      <c r="A63" s="144" t="s">
        <v>73</v>
      </c>
      <c r="B63" s="162" t="s">
        <v>15</v>
      </c>
      <c r="C63" s="144" t="s">
        <v>178</v>
      </c>
      <c r="D63" s="15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159" t="s">
        <v>147</v>
      </c>
    </row>
    <row r="64" spans="1:38" s="5" customFormat="1" ht="24.75" customHeight="1" thickBot="1" x14ac:dyDescent="0.25">
      <c r="A64" s="144" t="s">
        <v>73</v>
      </c>
      <c r="B64" s="162" t="s">
        <v>10</v>
      </c>
      <c r="C64" s="144" t="s">
        <v>179</v>
      </c>
      <c r="D64" s="145"/>
      <c r="E64" s="40">
        <v>0.49221600000000004</v>
      </c>
      <c r="F64" s="40">
        <v>4.4299439999999995E-2</v>
      </c>
      <c r="G64" s="40" t="s">
        <v>423</v>
      </c>
      <c r="H64" s="40">
        <v>2.4610800000000002E-2</v>
      </c>
      <c r="I64" s="40" t="s">
        <v>423</v>
      </c>
      <c r="J64" s="40" t="s">
        <v>423</v>
      </c>
      <c r="K64" s="40" t="s">
        <v>423</v>
      </c>
      <c r="L64" s="40" t="s">
        <v>423</v>
      </c>
      <c r="M64" s="40">
        <v>2.9532960000000002E-3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160" t="s">
        <v>180</v>
      </c>
    </row>
    <row r="65" spans="1:38" s="5" customFormat="1" ht="24.75" customHeight="1" thickBot="1" x14ac:dyDescent="0.25">
      <c r="A65" s="144" t="s">
        <v>73</v>
      </c>
      <c r="B65" s="38" t="s">
        <v>9</v>
      </c>
      <c r="C65" s="144" t="s">
        <v>181</v>
      </c>
      <c r="D65" s="144"/>
      <c r="E65" s="40">
        <v>0.48877880000000001</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768.28200000000004</v>
      </c>
      <c r="AL65" s="159" t="s">
        <v>182</v>
      </c>
    </row>
    <row r="66" spans="1:38" s="5" customFormat="1" ht="24.75" customHeight="1" thickBot="1" x14ac:dyDescent="0.25">
      <c r="A66" s="144" t="s">
        <v>73</v>
      </c>
      <c r="B66" s="38" t="s">
        <v>16</v>
      </c>
      <c r="C66" s="144" t="s">
        <v>183</v>
      </c>
      <c r="D66" s="145"/>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159"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1.2192081999999999E-4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4.75" customHeight="1" thickBot="1" x14ac:dyDescent="0.25">
      <c r="A68" s="144" t="s">
        <v>73</v>
      </c>
      <c r="B68" s="38" t="s">
        <v>187</v>
      </c>
      <c r="C68" s="144" t="s">
        <v>188</v>
      </c>
      <c r="D68" s="145"/>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159" t="s">
        <v>189</v>
      </c>
    </row>
    <row r="69" spans="1:38" s="5" customFormat="1" ht="26.25" customHeight="1" thickBot="1" x14ac:dyDescent="0.25">
      <c r="A69" s="38" t="s">
        <v>73</v>
      </c>
      <c r="B69" s="38" t="s">
        <v>190</v>
      </c>
      <c r="C69" s="38" t="s">
        <v>191</v>
      </c>
      <c r="D69" s="44"/>
      <c r="E69" s="40" t="s">
        <v>423</v>
      </c>
      <c r="F69" s="40" t="s">
        <v>423</v>
      </c>
      <c r="G69" s="40" t="s">
        <v>423</v>
      </c>
      <c r="H69" s="40">
        <v>1.3860873</v>
      </c>
      <c r="I69" s="40" t="s">
        <v>442</v>
      </c>
      <c r="J69" s="40" t="s">
        <v>442</v>
      </c>
      <c r="K69" s="40">
        <v>0.1540097</v>
      </c>
      <c r="L69" s="40" t="s">
        <v>442</v>
      </c>
      <c r="M69" s="40">
        <v>13.860873</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8.7830019999999995E-2</v>
      </c>
      <c r="G70" s="40">
        <v>5.1300599999999981E-2</v>
      </c>
      <c r="H70" s="40">
        <v>2.7647099999999997E-2</v>
      </c>
      <c r="I70" s="40">
        <v>5.3038787999999996E-2</v>
      </c>
      <c r="J70" s="40">
        <v>7.4990784000000005E-2</v>
      </c>
      <c r="K70" s="40">
        <v>1.9368784800000001</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2895.2235999999998</v>
      </c>
      <c r="AL70" s="41" t="s">
        <v>147</v>
      </c>
    </row>
    <row r="71" spans="1:38" s="5" customFormat="1" ht="24.75" customHeight="1" thickBot="1" x14ac:dyDescent="0.25">
      <c r="A71" s="144" t="s">
        <v>73</v>
      </c>
      <c r="B71" s="38" t="s">
        <v>195</v>
      </c>
      <c r="C71" s="144" t="s">
        <v>196</v>
      </c>
      <c r="D71" s="151"/>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159" t="s">
        <v>147</v>
      </c>
    </row>
    <row r="72" spans="1:38" s="5" customFormat="1" ht="24.75" customHeight="1" thickBot="1" x14ac:dyDescent="0.25">
      <c r="A72" s="144" t="s">
        <v>73</v>
      </c>
      <c r="B72" s="38" t="s">
        <v>6</v>
      </c>
      <c r="C72" s="144" t="s">
        <v>197</v>
      </c>
      <c r="D72" s="145"/>
      <c r="E72" s="40">
        <v>8.4760000000000002E-2</v>
      </c>
      <c r="F72" s="40">
        <v>3.6368999999999999E-2</v>
      </c>
      <c r="G72" s="40">
        <v>3.9120000000000002E-2</v>
      </c>
      <c r="H72" s="40" t="s">
        <v>423</v>
      </c>
      <c r="I72" s="40">
        <v>1.3691999999999999E-2</v>
      </c>
      <c r="J72" s="40">
        <v>1.5647999999999999E-2</v>
      </c>
      <c r="K72" s="40">
        <v>2.7758999999999999E-2</v>
      </c>
      <c r="L72" s="40">
        <v>4.9291200000000007E-5</v>
      </c>
      <c r="M72" s="40">
        <v>1.1084000000000001</v>
      </c>
      <c r="N72" s="40">
        <v>1.6952</v>
      </c>
      <c r="O72" s="40">
        <v>0.13040000000000002</v>
      </c>
      <c r="P72" s="40">
        <v>3.2600000000000004E-2</v>
      </c>
      <c r="Q72" s="40">
        <v>9.7799999999999988E-3</v>
      </c>
      <c r="R72" s="40">
        <v>6.5200000000000008E-2</v>
      </c>
      <c r="S72" s="40">
        <v>1.3040000000000001E-2</v>
      </c>
      <c r="T72" s="40">
        <v>0.45639999999999997</v>
      </c>
      <c r="U72" s="40" t="s">
        <v>423</v>
      </c>
      <c r="V72" s="40">
        <v>2.3472000000000004</v>
      </c>
      <c r="W72" s="40">
        <v>1.956</v>
      </c>
      <c r="X72" s="40" t="s">
        <v>423</v>
      </c>
      <c r="Y72" s="40" t="s">
        <v>423</v>
      </c>
      <c r="Z72" s="40" t="s">
        <v>423</v>
      </c>
      <c r="AA72" s="40" t="s">
        <v>423</v>
      </c>
      <c r="AB72" s="40">
        <v>0.31295999999999996</v>
      </c>
      <c r="AC72" s="40" t="s">
        <v>441</v>
      </c>
      <c r="AD72" s="40">
        <v>1.63</v>
      </c>
      <c r="AE72" s="193"/>
      <c r="AF72" s="40" t="s">
        <v>423</v>
      </c>
      <c r="AG72" s="40" t="s">
        <v>423</v>
      </c>
      <c r="AH72" s="40" t="s">
        <v>423</v>
      </c>
      <c r="AI72" s="40" t="s">
        <v>423</v>
      </c>
      <c r="AJ72" s="40" t="s">
        <v>423</v>
      </c>
      <c r="AK72" s="40">
        <v>1563</v>
      </c>
      <c r="AL72" s="160" t="s">
        <v>198</v>
      </c>
    </row>
    <row r="73" spans="1:38" s="5" customFormat="1" ht="26.25" customHeight="1" thickBot="1" x14ac:dyDescent="0.25">
      <c r="A73" s="38" t="s">
        <v>73</v>
      </c>
      <c r="B73" s="38" t="s">
        <v>7</v>
      </c>
      <c r="C73" s="38" t="s">
        <v>199</v>
      </c>
      <c r="D73" s="39"/>
      <c r="E73" s="40" t="s">
        <v>442</v>
      </c>
      <c r="F73" s="40" t="s">
        <v>442</v>
      </c>
      <c r="G73" s="40" t="s">
        <v>442</v>
      </c>
      <c r="H73" s="40" t="s">
        <v>442</v>
      </c>
      <c r="I73" s="40">
        <v>5.4323999999999999E-6</v>
      </c>
      <c r="J73" s="40">
        <v>7.6959000000000003E-6</v>
      </c>
      <c r="K73" s="40">
        <v>9.054E-6</v>
      </c>
      <c r="L73" s="40">
        <v>5.4323999999999999E-7</v>
      </c>
      <c r="M73" s="40" t="s">
        <v>442</v>
      </c>
      <c r="N73" s="40" t="s">
        <v>442</v>
      </c>
      <c r="O73" s="40" t="s">
        <v>442</v>
      </c>
      <c r="P73" s="40" t="s">
        <v>442</v>
      </c>
      <c r="Q73" s="40" t="s">
        <v>442</v>
      </c>
      <c r="R73" s="40" t="s">
        <v>442</v>
      </c>
      <c r="S73" s="40" t="s">
        <v>442</v>
      </c>
      <c r="T73" s="40" t="s">
        <v>442</v>
      </c>
      <c r="U73" s="40" t="s">
        <v>442</v>
      </c>
      <c r="V73" s="40" t="s">
        <v>442</v>
      </c>
      <c r="W73" s="40" t="s">
        <v>442</v>
      </c>
      <c r="X73" s="40" t="s">
        <v>442</v>
      </c>
      <c r="Y73" s="40" t="s">
        <v>442</v>
      </c>
      <c r="Z73" s="40" t="s">
        <v>442</v>
      </c>
      <c r="AA73" s="40" t="s">
        <v>442</v>
      </c>
      <c r="AB73" s="40" t="s">
        <v>442</v>
      </c>
      <c r="AC73" s="40" t="s">
        <v>423</v>
      </c>
      <c r="AD73" s="40" t="s">
        <v>423</v>
      </c>
      <c r="AE73" s="193"/>
      <c r="AF73" s="40" t="s">
        <v>423</v>
      </c>
      <c r="AG73" s="40" t="s">
        <v>409</v>
      </c>
      <c r="AH73" s="40" t="s">
        <v>423</v>
      </c>
      <c r="AI73" s="40" t="s">
        <v>423</v>
      </c>
      <c r="AJ73" s="40" t="s">
        <v>423</v>
      </c>
      <c r="AK73" s="40" t="s">
        <v>457</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1.1059103000000001E-2</v>
      </c>
      <c r="J74" s="40">
        <v>2.8150444E-2</v>
      </c>
      <c r="K74" s="40">
        <v>4.0214920000000001E-2</v>
      </c>
      <c r="L74" s="40">
        <v>2.54359369E-4</v>
      </c>
      <c r="M74" s="40" t="s">
        <v>442</v>
      </c>
      <c r="N74" s="40" t="s">
        <v>442</v>
      </c>
      <c r="O74" s="40" t="s">
        <v>442</v>
      </c>
      <c r="P74" s="40" t="s">
        <v>442</v>
      </c>
      <c r="Q74" s="40" t="s">
        <v>442</v>
      </c>
      <c r="R74" s="40" t="s">
        <v>442</v>
      </c>
      <c r="S74" s="40" t="s">
        <v>442</v>
      </c>
      <c r="T74" s="40" t="s">
        <v>442</v>
      </c>
      <c r="U74" s="40" t="s">
        <v>442</v>
      </c>
      <c r="V74" s="40" t="s">
        <v>442</v>
      </c>
      <c r="W74" s="40">
        <v>0.70376109999999992</v>
      </c>
      <c r="X74" s="40" t="s">
        <v>442</v>
      </c>
      <c r="Y74" s="40" t="s">
        <v>442</v>
      </c>
      <c r="Z74" s="40" t="s">
        <v>442</v>
      </c>
      <c r="AA74" s="40" t="s">
        <v>442</v>
      </c>
      <c r="AB74" s="40" t="s">
        <v>442</v>
      </c>
      <c r="AC74" s="40">
        <v>0.1005373</v>
      </c>
      <c r="AD74" s="40" t="s">
        <v>442</v>
      </c>
      <c r="AE74" s="193"/>
      <c r="AF74" s="40" t="s">
        <v>409</v>
      </c>
      <c r="AG74" s="40" t="s">
        <v>441</v>
      </c>
      <c r="AH74" s="40" t="s">
        <v>409</v>
      </c>
      <c r="AI74" s="40" t="s">
        <v>441</v>
      </c>
      <c r="AJ74" s="40" t="s">
        <v>441</v>
      </c>
      <c r="AK74" s="40">
        <v>20.107460000000003</v>
      </c>
      <c r="AL74" s="41" t="s">
        <v>202</v>
      </c>
    </row>
    <row r="75" spans="1:38" s="5" customFormat="1" ht="24.75" customHeight="1" thickBot="1" x14ac:dyDescent="0.25">
      <c r="A75" s="144" t="s">
        <v>73</v>
      </c>
      <c r="B75" s="38" t="s">
        <v>203</v>
      </c>
      <c r="C75" s="144" t="s">
        <v>204</v>
      </c>
      <c r="D75" s="151"/>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159" t="s">
        <v>205</v>
      </c>
    </row>
    <row r="76" spans="1:38" s="5" customFormat="1" ht="26.25" customHeight="1" thickBot="1" x14ac:dyDescent="0.25">
      <c r="A76" s="38" t="s">
        <v>73</v>
      </c>
      <c r="B76" s="38" t="s">
        <v>17</v>
      </c>
      <c r="C76" s="38" t="s">
        <v>206</v>
      </c>
      <c r="D76" s="39"/>
      <c r="E76" s="40" t="s">
        <v>409</v>
      </c>
      <c r="F76" s="40" t="s">
        <v>442</v>
      </c>
      <c r="G76" s="40">
        <v>0.1091015655</v>
      </c>
      <c r="H76" s="40" t="s">
        <v>442</v>
      </c>
      <c r="I76" s="40">
        <v>1.4829339E-3</v>
      </c>
      <c r="J76" s="40">
        <v>3.3252765399999999E-3</v>
      </c>
      <c r="K76" s="40">
        <v>4.4214053000000003E-3</v>
      </c>
      <c r="L76" s="40" t="s">
        <v>442</v>
      </c>
      <c r="M76" s="40" t="s">
        <v>442</v>
      </c>
      <c r="N76" s="40">
        <v>0.38264369399999998</v>
      </c>
      <c r="O76" s="40">
        <v>5.5807809999999999E-3</v>
      </c>
      <c r="P76" s="40">
        <v>2.8246359999999998E-2</v>
      </c>
      <c r="Q76" s="40">
        <v>1.5124551999999999E-2</v>
      </c>
      <c r="R76" s="40" t="s">
        <v>442</v>
      </c>
      <c r="S76" s="40" t="s">
        <v>442</v>
      </c>
      <c r="T76" s="40" t="s">
        <v>442</v>
      </c>
      <c r="U76" s="40" t="s">
        <v>442</v>
      </c>
      <c r="V76" s="40">
        <v>8.6082906999999988E-5</v>
      </c>
      <c r="W76" s="40">
        <v>0.43908442800000003</v>
      </c>
      <c r="X76" s="40" t="s">
        <v>442</v>
      </c>
      <c r="Y76" s="40" t="s">
        <v>442</v>
      </c>
      <c r="Z76" s="40" t="s">
        <v>442</v>
      </c>
      <c r="AA76" s="40" t="s">
        <v>442</v>
      </c>
      <c r="AB76" s="40" t="s">
        <v>442</v>
      </c>
      <c r="AC76" s="40" t="s">
        <v>442</v>
      </c>
      <c r="AD76" s="40">
        <v>2.0404921400000005E-4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0.46688447960000001</v>
      </c>
      <c r="H77" s="40" t="s">
        <v>442</v>
      </c>
      <c r="I77" s="40">
        <v>5.2218984200000009E-3</v>
      </c>
      <c r="J77" s="40">
        <v>5.8746158E-3</v>
      </c>
      <c r="K77" s="40">
        <v>6.5273331799999999E-3</v>
      </c>
      <c r="L77" s="40" t="s">
        <v>442</v>
      </c>
      <c r="M77" s="40" t="s">
        <v>442</v>
      </c>
      <c r="N77" s="40">
        <v>0.2175684755</v>
      </c>
      <c r="O77" s="40">
        <v>3.0467316500000001E-2</v>
      </c>
      <c r="P77" s="40">
        <v>0.108746504535</v>
      </c>
      <c r="Q77" s="40">
        <v>7.2521497000000009E-3</v>
      </c>
      <c r="R77" s="40" t="s">
        <v>442</v>
      </c>
      <c r="S77" s="40" t="s">
        <v>442</v>
      </c>
      <c r="T77" s="40" t="s">
        <v>442</v>
      </c>
      <c r="U77" s="40" t="s">
        <v>442</v>
      </c>
      <c r="V77" s="40">
        <v>1.5231665999999999</v>
      </c>
      <c r="W77" s="40">
        <v>0.3628864</v>
      </c>
      <c r="X77" s="40" t="s">
        <v>442</v>
      </c>
      <c r="Y77" s="40" t="s">
        <v>442</v>
      </c>
      <c r="Z77" s="40" t="s">
        <v>442</v>
      </c>
      <c r="AA77" s="40" t="s">
        <v>442</v>
      </c>
      <c r="AB77" s="40" t="s">
        <v>442</v>
      </c>
      <c r="AC77" s="40" t="s">
        <v>442</v>
      </c>
      <c r="AD77" s="40">
        <v>6.5248078038999995E-5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1.9623130000000002</v>
      </c>
      <c r="H78" s="40" t="s">
        <v>442</v>
      </c>
      <c r="I78" s="40">
        <v>1.349003230769231E-2</v>
      </c>
      <c r="J78" s="40">
        <v>1.7316966153846154E-2</v>
      </c>
      <c r="K78" s="40">
        <v>2.1143900000000004E-2</v>
      </c>
      <c r="L78" s="40">
        <v>6.7450161538461548E-6</v>
      </c>
      <c r="M78" s="40" t="s">
        <v>409</v>
      </c>
      <c r="N78" s="40">
        <v>1.4111592307692309</v>
      </c>
      <c r="O78" s="40">
        <v>1.2944613615384617</v>
      </c>
      <c r="P78" s="40">
        <v>2.1096923076923081E-3</v>
      </c>
      <c r="Q78" s="40">
        <v>0.24134257692307695</v>
      </c>
      <c r="R78" s="40">
        <v>1.506923076923077</v>
      </c>
      <c r="S78" s="40">
        <v>3.1582504615384619</v>
      </c>
      <c r="T78" s="40">
        <v>1.2101462845384616</v>
      </c>
      <c r="U78" s="40" t="s">
        <v>442</v>
      </c>
      <c r="V78" s="40" t="s">
        <v>442</v>
      </c>
      <c r="W78" s="40">
        <v>3.5508930000000003E-3</v>
      </c>
      <c r="X78" s="40" t="s">
        <v>442</v>
      </c>
      <c r="Y78" s="40" t="s">
        <v>442</v>
      </c>
      <c r="Z78" s="40" t="s">
        <v>442</v>
      </c>
      <c r="AA78" s="40" t="s">
        <v>442</v>
      </c>
      <c r="AB78" s="40" t="s">
        <v>442</v>
      </c>
      <c r="AC78" s="40" t="s">
        <v>442</v>
      </c>
      <c r="AD78" s="40">
        <v>1.9401359999999997E-4</v>
      </c>
      <c r="AE78" s="193"/>
      <c r="AF78" s="40" t="s">
        <v>409</v>
      </c>
      <c r="AG78" s="40" t="s">
        <v>409</v>
      </c>
      <c r="AH78" s="40" t="s">
        <v>409</v>
      </c>
      <c r="AI78" s="40" t="s">
        <v>441</v>
      </c>
      <c r="AJ78" s="40" t="s">
        <v>441</v>
      </c>
      <c r="AK78" s="40" t="s">
        <v>457</v>
      </c>
      <c r="AL78" s="41" t="s">
        <v>213</v>
      </c>
    </row>
    <row r="79" spans="1:38" s="5" customFormat="1" ht="24.75" customHeight="1" thickBot="1" x14ac:dyDescent="0.25">
      <c r="A79" s="144" t="s">
        <v>73</v>
      </c>
      <c r="B79" s="38" t="s">
        <v>214</v>
      </c>
      <c r="C79" s="144" t="s">
        <v>215</v>
      </c>
      <c r="D79" s="145"/>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159" t="s">
        <v>216</v>
      </c>
    </row>
    <row r="80" spans="1:38" s="5" customFormat="1" ht="24.75" customHeight="1" thickBot="1" x14ac:dyDescent="0.25">
      <c r="A80" s="144" t="s">
        <v>73</v>
      </c>
      <c r="B80" s="38" t="s">
        <v>217</v>
      </c>
      <c r="C80" s="144" t="s">
        <v>218</v>
      </c>
      <c r="D80" s="145"/>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159" t="s">
        <v>147</v>
      </c>
    </row>
    <row r="81" spans="1:39" s="5" customFormat="1" ht="24.75" customHeight="1" thickBot="1" x14ac:dyDescent="0.25">
      <c r="A81" s="144" t="s">
        <v>73</v>
      </c>
      <c r="B81" s="38" t="s">
        <v>219</v>
      </c>
      <c r="C81" s="144" t="s">
        <v>220</v>
      </c>
      <c r="D81" s="145"/>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159" t="s">
        <v>221</v>
      </c>
    </row>
    <row r="82" spans="1:39" s="5" customFormat="1" ht="24.75" customHeight="1" thickBot="1" x14ac:dyDescent="0.25">
      <c r="A82" s="144" t="s">
        <v>222</v>
      </c>
      <c r="B82" s="38" t="s">
        <v>223</v>
      </c>
      <c r="C82" s="149" t="s">
        <v>224</v>
      </c>
      <c r="D82" s="145"/>
      <c r="E82" s="40" t="s">
        <v>423</v>
      </c>
      <c r="F82" s="40">
        <v>13.289898306068801</v>
      </c>
      <c r="G82" s="40" t="s">
        <v>423</v>
      </c>
      <c r="H82" s="40" t="s">
        <v>423</v>
      </c>
      <c r="I82" s="40" t="s">
        <v>442</v>
      </c>
      <c r="J82" s="40" t="s">
        <v>423</v>
      </c>
      <c r="K82" s="40" t="s">
        <v>423</v>
      </c>
      <c r="L82" s="40" t="s">
        <v>423</v>
      </c>
      <c r="M82" s="40" t="s">
        <v>423</v>
      </c>
      <c r="N82" s="40" t="s">
        <v>423</v>
      </c>
      <c r="O82" s="40" t="s">
        <v>423</v>
      </c>
      <c r="P82" s="40">
        <v>3.6496645129252E-10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6.5172580587950002E-2</v>
      </c>
      <c r="AL82" s="160" t="s">
        <v>456</v>
      </c>
    </row>
    <row r="83" spans="1:39" s="5" customFormat="1" ht="24.75" customHeight="1" thickBot="1" x14ac:dyDescent="0.25">
      <c r="A83" s="144" t="s">
        <v>222</v>
      </c>
      <c r="B83" s="162" t="s">
        <v>226</v>
      </c>
      <c r="C83" s="144" t="s">
        <v>227</v>
      </c>
      <c r="D83" s="145"/>
      <c r="E83" s="40">
        <v>7.2440219983999965E-2</v>
      </c>
      <c r="F83" s="40">
        <v>3.05225646E-2</v>
      </c>
      <c r="G83" s="40">
        <v>3.6016626227999997E-2</v>
      </c>
      <c r="H83" s="40" t="s">
        <v>423</v>
      </c>
      <c r="I83" s="40">
        <v>0.13833983396000002</v>
      </c>
      <c r="J83" s="40">
        <v>2.7667966791999992</v>
      </c>
      <c r="K83" s="40">
        <v>20.591438938799996</v>
      </c>
      <c r="L83" s="40">
        <v>7.8853705357199988E-3</v>
      </c>
      <c r="M83" s="40">
        <v>0.40696752799999991</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2034.83764</v>
      </c>
      <c r="AL83" s="167" t="s">
        <v>451</v>
      </c>
    </row>
    <row r="84" spans="1:39" s="5" customFormat="1" ht="26.25" customHeight="1" thickBot="1" x14ac:dyDescent="0.25">
      <c r="A84" s="38" t="s">
        <v>73</v>
      </c>
      <c r="B84" s="162" t="s">
        <v>228</v>
      </c>
      <c r="C84" s="43" t="s">
        <v>229</v>
      </c>
      <c r="D84" s="39"/>
      <c r="E84" s="40" t="s">
        <v>423</v>
      </c>
      <c r="F84" s="40">
        <v>5.7899114000000002E-3</v>
      </c>
      <c r="G84" s="40" t="s">
        <v>423</v>
      </c>
      <c r="H84" s="40" t="s">
        <v>423</v>
      </c>
      <c r="I84" s="40">
        <v>3.5630224E-3</v>
      </c>
      <c r="J84" s="40">
        <v>1.7815112000000001E-2</v>
      </c>
      <c r="K84" s="40">
        <v>7.1260448000000004E-2</v>
      </c>
      <c r="L84" s="40">
        <v>4.6319291199999998E-7</v>
      </c>
      <c r="M84" s="40">
        <v>4.2310891E-4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6.3625400000000001</v>
      </c>
      <c r="AL84" s="41" t="s">
        <v>147</v>
      </c>
    </row>
    <row r="85" spans="1:39" s="5" customFormat="1" ht="24.75" customHeight="1" thickBot="1" x14ac:dyDescent="0.25">
      <c r="A85" s="144" t="s">
        <v>73</v>
      </c>
      <c r="B85" s="38" t="s">
        <v>230</v>
      </c>
      <c r="C85" s="149" t="s">
        <v>452</v>
      </c>
      <c r="D85" s="145"/>
      <c r="E85" s="40" t="s">
        <v>423</v>
      </c>
      <c r="F85" s="40">
        <v>0.96863203600000003</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4.74756</v>
      </c>
      <c r="AL85" s="160" t="s">
        <v>232</v>
      </c>
    </row>
    <row r="86" spans="1:39" s="5" customFormat="1" ht="24.75" customHeight="1" thickBot="1" x14ac:dyDescent="0.25">
      <c r="A86" s="144" t="s">
        <v>222</v>
      </c>
      <c r="B86" s="38" t="s">
        <v>233</v>
      </c>
      <c r="C86" s="149" t="s">
        <v>234</v>
      </c>
      <c r="D86" s="145"/>
      <c r="E86" s="40" t="s">
        <v>423</v>
      </c>
      <c r="F86" s="40">
        <v>0.13935170000000002</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0.19627</v>
      </c>
      <c r="AL86" s="160" t="s">
        <v>225</v>
      </c>
    </row>
    <row r="87" spans="1:39" s="5" customFormat="1" ht="24.75" customHeight="1" thickBot="1" x14ac:dyDescent="0.25">
      <c r="A87" s="144" t="s">
        <v>222</v>
      </c>
      <c r="B87" s="38" t="s">
        <v>235</v>
      </c>
      <c r="C87" s="149" t="s">
        <v>236</v>
      </c>
      <c r="D87" s="145"/>
      <c r="E87" s="40" t="s">
        <v>423</v>
      </c>
      <c r="F87" s="40">
        <v>1.80186E-3</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1.018E-2</v>
      </c>
      <c r="AL87" s="160" t="s">
        <v>225</v>
      </c>
    </row>
    <row r="88" spans="1:39" s="5" customFormat="1" ht="24.75" customHeight="1" thickBot="1" x14ac:dyDescent="0.25">
      <c r="A88" s="144" t="s">
        <v>222</v>
      </c>
      <c r="B88" s="38" t="s">
        <v>237</v>
      </c>
      <c r="C88" s="149" t="s">
        <v>238</v>
      </c>
      <c r="D88" s="145"/>
      <c r="E88" s="40" t="s">
        <v>423</v>
      </c>
      <c r="F88" s="40">
        <v>0.43812226380000002</v>
      </c>
      <c r="G88" s="40" t="s">
        <v>423</v>
      </c>
      <c r="H88" s="40" t="s">
        <v>423</v>
      </c>
      <c r="I88" s="40" t="s">
        <v>442</v>
      </c>
      <c r="J88" s="40" t="s">
        <v>423</v>
      </c>
      <c r="K88" s="40">
        <v>0.19508400000000001</v>
      </c>
      <c r="L88" s="40" t="s">
        <v>423</v>
      </c>
      <c r="M88" s="40" t="s">
        <v>423</v>
      </c>
      <c r="N88" s="40" t="s">
        <v>423</v>
      </c>
      <c r="O88" s="40">
        <v>1.6257000000000001E-9</v>
      </c>
      <c r="P88" s="40" t="s">
        <v>442</v>
      </c>
      <c r="Q88" s="40">
        <v>8.1285000000000006E-9</v>
      </c>
      <c r="R88" s="40">
        <v>9.7542000000000001E-8</v>
      </c>
      <c r="S88" s="40" t="s">
        <v>423</v>
      </c>
      <c r="T88" s="40">
        <v>8.1284999999999998E-7</v>
      </c>
      <c r="U88" s="40">
        <v>8.1285000000000006E-9</v>
      </c>
      <c r="V88" s="40" t="s">
        <v>423</v>
      </c>
      <c r="W88" s="40" t="s">
        <v>423</v>
      </c>
      <c r="X88" s="40">
        <v>6.5028000000000002E-2</v>
      </c>
      <c r="Y88" s="40" t="s">
        <v>423</v>
      </c>
      <c r="Z88" s="40" t="s">
        <v>423</v>
      </c>
      <c r="AA88" s="40" t="s">
        <v>423</v>
      </c>
      <c r="AB88" s="40">
        <v>6.5028000000000002E-2</v>
      </c>
      <c r="AC88" s="40" t="s">
        <v>423</v>
      </c>
      <c r="AD88" s="40" t="s">
        <v>423</v>
      </c>
      <c r="AE88" s="193"/>
      <c r="AF88" s="40" t="s">
        <v>423</v>
      </c>
      <c r="AG88" s="40" t="s">
        <v>423</v>
      </c>
      <c r="AH88" s="40" t="s">
        <v>423</v>
      </c>
      <c r="AI88" s="40" t="s">
        <v>423</v>
      </c>
      <c r="AJ88" s="40" t="s">
        <v>423</v>
      </c>
      <c r="AK88" s="40">
        <v>52.039405799999997</v>
      </c>
      <c r="AL88" s="160" t="s">
        <v>225</v>
      </c>
    </row>
    <row r="89" spans="1:39" s="5" customFormat="1" ht="24.75" customHeight="1" thickBot="1" x14ac:dyDescent="0.25">
      <c r="A89" s="144" t="s">
        <v>222</v>
      </c>
      <c r="B89" s="38" t="s">
        <v>239</v>
      </c>
      <c r="C89" s="149" t="s">
        <v>240</v>
      </c>
      <c r="D89" s="145"/>
      <c r="E89" s="40" t="s">
        <v>423</v>
      </c>
      <c r="F89" s="40">
        <v>0.93221730000000014</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1.2770100000000002</v>
      </c>
      <c r="AL89" s="160" t="s">
        <v>225</v>
      </c>
    </row>
    <row r="90" spans="1:39" s="46" customFormat="1" ht="24.75" customHeight="1" thickBot="1" x14ac:dyDescent="0.25">
      <c r="A90" s="144" t="s">
        <v>222</v>
      </c>
      <c r="B90" s="38" t="s">
        <v>241</v>
      </c>
      <c r="C90" s="149" t="s">
        <v>242</v>
      </c>
      <c r="D90" s="145"/>
      <c r="E90" s="40">
        <v>2.7490238011199999E-2</v>
      </c>
      <c r="F90" s="40">
        <v>1.61076814968656</v>
      </c>
      <c r="G90" s="40">
        <v>4.4665075200000003E-3</v>
      </c>
      <c r="H90" s="40">
        <v>6.2493707023599993E-2</v>
      </c>
      <c r="I90" s="40">
        <v>0.89354288778143998</v>
      </c>
      <c r="J90" s="40">
        <v>1.1370541020499199</v>
      </c>
      <c r="K90" s="40">
        <v>1.2993622607020801</v>
      </c>
      <c r="L90" s="40">
        <v>2.0633792260478838E-11</v>
      </c>
      <c r="M90" s="40">
        <v>0.84031040297839998</v>
      </c>
      <c r="N90" s="40">
        <v>1.159517184</v>
      </c>
      <c r="O90" s="40">
        <v>8.3505997233599999E-2</v>
      </c>
      <c r="P90" s="40">
        <v>8.4301632E-5</v>
      </c>
      <c r="Q90" s="40">
        <v>1.9670380800000001E-3</v>
      </c>
      <c r="R90" s="40">
        <v>2.3072025600000001E-2</v>
      </c>
      <c r="S90" s="40">
        <v>0.73798245675359997</v>
      </c>
      <c r="T90" s="40">
        <v>8.0510219001599992E-2</v>
      </c>
      <c r="U90" s="40" t="s">
        <v>442</v>
      </c>
      <c r="V90" s="40">
        <v>0.42519231637679999</v>
      </c>
      <c r="W90" s="40">
        <v>1.5058724583999999E-3</v>
      </c>
      <c r="X90" s="40">
        <v>2.0821272288239997E-3</v>
      </c>
      <c r="Y90" s="40">
        <v>8.8490228627999994E-4</v>
      </c>
      <c r="Z90" s="40">
        <v>8.8490228627999994E-4</v>
      </c>
      <c r="AA90" s="40">
        <v>8.8490228627999994E-4</v>
      </c>
      <c r="AB90" s="40">
        <v>4.7368340876639999E-3</v>
      </c>
      <c r="AC90" s="40" t="s">
        <v>442</v>
      </c>
      <c r="AD90" s="40" t="s">
        <v>442</v>
      </c>
      <c r="AE90" s="193"/>
      <c r="AF90" s="40" t="s">
        <v>423</v>
      </c>
      <c r="AG90" s="40" t="s">
        <v>423</v>
      </c>
      <c r="AH90" s="40" t="s">
        <v>423</v>
      </c>
      <c r="AI90" s="40" t="s">
        <v>423</v>
      </c>
      <c r="AJ90" s="40" t="s">
        <v>423</v>
      </c>
      <c r="AK90" s="40">
        <v>828.82982058399989</v>
      </c>
      <c r="AL90" s="159" t="s">
        <v>147</v>
      </c>
      <c r="AM90" s="46" t="s">
        <v>410</v>
      </c>
    </row>
    <row r="91" spans="1:39" s="143" customFormat="1" ht="26.25" customHeight="1" thickBot="1" x14ac:dyDescent="0.25">
      <c r="A91" s="142" t="s">
        <v>222</v>
      </c>
      <c r="B91" s="142" t="s">
        <v>243</v>
      </c>
      <c r="C91" s="142" t="s">
        <v>244</v>
      </c>
      <c r="D91" s="39"/>
      <c r="E91" s="40" t="s">
        <v>423</v>
      </c>
      <c r="F91" s="40" t="s">
        <v>423</v>
      </c>
      <c r="G91" s="40">
        <v>2.5897651433885071E-2</v>
      </c>
      <c r="H91" s="40" t="s">
        <v>423</v>
      </c>
      <c r="I91" s="40" t="s">
        <v>442</v>
      </c>
      <c r="J91" s="40" t="s">
        <v>442</v>
      </c>
      <c r="K91" s="40" t="s">
        <v>442</v>
      </c>
      <c r="L91" s="40" t="s">
        <v>442</v>
      </c>
      <c r="M91" s="40" t="s">
        <v>423</v>
      </c>
      <c r="N91" s="40">
        <v>2.138811013942747E-4</v>
      </c>
      <c r="O91" s="40">
        <v>2.9376440432466656E-2</v>
      </c>
      <c r="P91" s="40" t="s">
        <v>442</v>
      </c>
      <c r="Q91" s="40" t="s">
        <v>442</v>
      </c>
      <c r="R91" s="40">
        <v>0.12369027550512272</v>
      </c>
      <c r="S91" s="40">
        <v>5.012033038697159</v>
      </c>
      <c r="T91" s="40">
        <v>0.20544181697178965</v>
      </c>
      <c r="U91" s="40">
        <v>2.9247596395482148E-2</v>
      </c>
      <c r="V91" s="40">
        <v>2.9002792725211579</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9" s="5" customFormat="1" ht="26.25" customHeight="1" thickBot="1" x14ac:dyDescent="0.25">
      <c r="A92" s="38" t="s">
        <v>73</v>
      </c>
      <c r="B92" s="38" t="s">
        <v>245</v>
      </c>
      <c r="C92" s="38" t="s">
        <v>246</v>
      </c>
      <c r="D92" s="44"/>
      <c r="E92" s="40">
        <v>0.29727038249999999</v>
      </c>
      <c r="F92" s="40">
        <v>0.20836138626000003</v>
      </c>
      <c r="G92" s="40">
        <v>0.59454076499999997</v>
      </c>
      <c r="H92" s="40" t="s">
        <v>442</v>
      </c>
      <c r="I92" s="40">
        <v>0.11738653811999999</v>
      </c>
      <c r="J92" s="40">
        <v>0.15651538415999999</v>
      </c>
      <c r="K92" s="40">
        <v>0.19564423019999999</v>
      </c>
      <c r="L92" s="40">
        <v>3.0520499911199997E-3</v>
      </c>
      <c r="M92" s="40">
        <v>0.51709942845000001</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9" s="5" customFormat="1" ht="26.25" customHeight="1" thickBot="1" x14ac:dyDescent="0.25">
      <c r="A93" s="38" t="s">
        <v>73</v>
      </c>
      <c r="B93" s="38" t="s">
        <v>248</v>
      </c>
      <c r="C93" s="38" t="s">
        <v>249</v>
      </c>
      <c r="D93" s="44"/>
      <c r="E93" s="40" t="s">
        <v>423</v>
      </c>
      <c r="F93" s="40">
        <v>6.4361315550249998</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1189618.3976899998</v>
      </c>
      <c r="AL93" s="41" t="s">
        <v>250</v>
      </c>
    </row>
    <row r="94" spans="1:39" s="5" customFormat="1" ht="24.75" customHeight="1" thickBot="1" x14ac:dyDescent="0.25">
      <c r="A94" s="144" t="s">
        <v>73</v>
      </c>
      <c r="B94" s="153" t="s">
        <v>449</v>
      </c>
      <c r="C94" s="144" t="s">
        <v>252</v>
      </c>
      <c r="D94" s="145"/>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39" t="s">
        <v>423</v>
      </c>
      <c r="AG94" s="39" t="s">
        <v>423</v>
      </c>
      <c r="AH94" s="39" t="s">
        <v>423</v>
      </c>
      <c r="AI94" s="39" t="s">
        <v>423</v>
      </c>
      <c r="AJ94" s="39" t="s">
        <v>423</v>
      </c>
      <c r="AK94" s="39" t="s">
        <v>423</v>
      </c>
      <c r="AL94" s="159" t="s">
        <v>147</v>
      </c>
    </row>
    <row r="95" spans="1:39" s="5" customFormat="1" ht="24.75" customHeight="1" thickBot="1" x14ac:dyDescent="0.25">
      <c r="A95" s="144" t="s">
        <v>73</v>
      </c>
      <c r="B95" s="153" t="s">
        <v>253</v>
      </c>
      <c r="C95" s="144" t="s">
        <v>254</v>
      </c>
      <c r="D95" s="151"/>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39" t="s">
        <v>423</v>
      </c>
      <c r="AG95" s="39" t="s">
        <v>423</v>
      </c>
      <c r="AH95" s="39" t="s">
        <v>423</v>
      </c>
      <c r="AI95" s="39" t="s">
        <v>423</v>
      </c>
      <c r="AJ95" s="39" t="s">
        <v>423</v>
      </c>
      <c r="AK95" s="39" t="s">
        <v>423</v>
      </c>
      <c r="AL95" s="159" t="s">
        <v>147</v>
      </c>
    </row>
    <row r="96" spans="1:39" s="5" customFormat="1" ht="24.75" customHeight="1" thickBot="1" x14ac:dyDescent="0.25">
      <c r="A96" s="144" t="s">
        <v>73</v>
      </c>
      <c r="B96" s="144" t="s">
        <v>255</v>
      </c>
      <c r="C96" s="144" t="s">
        <v>256</v>
      </c>
      <c r="D96" s="151"/>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39" t="s">
        <v>423</v>
      </c>
      <c r="AG96" s="39" t="s">
        <v>423</v>
      </c>
      <c r="AH96" s="39" t="s">
        <v>423</v>
      </c>
      <c r="AI96" s="39" t="s">
        <v>423</v>
      </c>
      <c r="AJ96" s="39" t="s">
        <v>423</v>
      </c>
      <c r="AK96" s="39" t="s">
        <v>423</v>
      </c>
      <c r="AL96" s="159" t="s">
        <v>147</v>
      </c>
    </row>
    <row r="97" spans="1:38" s="5" customFormat="1" ht="24.75" customHeight="1" thickBot="1" x14ac:dyDescent="0.25">
      <c r="A97" s="144" t="s">
        <v>73</v>
      </c>
      <c r="B97" s="144" t="s">
        <v>257</v>
      </c>
      <c r="C97" s="144" t="s">
        <v>258</v>
      </c>
      <c r="D97" s="151"/>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39" t="s">
        <v>423</v>
      </c>
      <c r="AG97" s="39" t="s">
        <v>423</v>
      </c>
      <c r="AH97" s="39" t="s">
        <v>423</v>
      </c>
      <c r="AI97" s="39" t="s">
        <v>423</v>
      </c>
      <c r="AJ97" s="39" t="s">
        <v>423</v>
      </c>
      <c r="AK97" s="39" t="s">
        <v>423</v>
      </c>
      <c r="AL97" s="159" t="s">
        <v>147</v>
      </c>
    </row>
    <row r="98" spans="1:38" s="5" customFormat="1" ht="24.75" customHeight="1" thickBot="1" x14ac:dyDescent="0.25">
      <c r="A98" s="144" t="s">
        <v>73</v>
      </c>
      <c r="B98" s="144" t="s">
        <v>259</v>
      </c>
      <c r="C98" s="144" t="s">
        <v>260</v>
      </c>
      <c r="D98" s="151"/>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39" t="s">
        <v>423</v>
      </c>
      <c r="AG98" s="39" t="s">
        <v>423</v>
      </c>
      <c r="AH98" s="39" t="s">
        <v>423</v>
      </c>
      <c r="AI98" s="39" t="s">
        <v>423</v>
      </c>
      <c r="AJ98" s="39" t="s">
        <v>423</v>
      </c>
      <c r="AK98" s="39" t="s">
        <v>423</v>
      </c>
      <c r="AL98" s="159" t="s">
        <v>147</v>
      </c>
    </row>
    <row r="99" spans="1:38" s="5" customFormat="1" ht="26.25" customHeight="1" thickBot="1" x14ac:dyDescent="0.25">
      <c r="A99" s="38" t="s">
        <v>261</v>
      </c>
      <c r="B99" s="38" t="s">
        <v>262</v>
      </c>
      <c r="C99" s="38" t="s">
        <v>263</v>
      </c>
      <c r="D99" s="44"/>
      <c r="E99" s="40">
        <v>5.5523798830957587E-2</v>
      </c>
      <c r="F99" s="40">
        <v>3.8705520382448557</v>
      </c>
      <c r="G99" s="40" t="s">
        <v>423</v>
      </c>
      <c r="H99" s="40">
        <v>6.4559647575159156</v>
      </c>
      <c r="I99" s="40">
        <v>9.2809245124999995E-2</v>
      </c>
      <c r="J99" s="40">
        <v>0.14260932787500002</v>
      </c>
      <c r="K99" s="40">
        <v>0.31238233724999998</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261.6925</v>
      </c>
      <c r="AL99" s="41" t="s">
        <v>264</v>
      </c>
    </row>
    <row r="100" spans="1:38" s="5" customFormat="1" ht="26.25" customHeight="1" thickBot="1" x14ac:dyDescent="0.25">
      <c r="A100" s="38" t="s">
        <v>261</v>
      </c>
      <c r="B100" s="38" t="s">
        <v>265</v>
      </c>
      <c r="C100" s="38" t="s">
        <v>266</v>
      </c>
      <c r="D100" s="44"/>
      <c r="E100" s="40">
        <v>4.6264806087693462E-2</v>
      </c>
      <c r="F100" s="40">
        <v>2.0175167108757148</v>
      </c>
      <c r="G100" s="40" t="s">
        <v>423</v>
      </c>
      <c r="H100" s="40">
        <v>4.6640546115747243</v>
      </c>
      <c r="I100" s="40">
        <v>3.6954313750000002E-2</v>
      </c>
      <c r="J100" s="40">
        <v>5.6405032450000003E-2</v>
      </c>
      <c r="K100" s="40">
        <v>0.12231793730000001</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287.3655</v>
      </c>
      <c r="AL100" s="41" t="s">
        <v>264</v>
      </c>
    </row>
    <row r="101" spans="1:38" s="5" customFormat="1" ht="26.25" customHeight="1" thickBot="1" x14ac:dyDescent="0.25">
      <c r="A101" s="38" t="s">
        <v>261</v>
      </c>
      <c r="B101" s="38" t="s">
        <v>267</v>
      </c>
      <c r="C101" s="38" t="s">
        <v>268</v>
      </c>
      <c r="D101" s="44"/>
      <c r="E101" s="40">
        <v>5.6747283518944779E-2</v>
      </c>
      <c r="F101" s="40">
        <v>0.22619712050000002</v>
      </c>
      <c r="G101" s="40" t="s">
        <v>423</v>
      </c>
      <c r="H101" s="40">
        <v>1.6690920253226122</v>
      </c>
      <c r="I101" s="40">
        <v>9.3691114999999991E-3</v>
      </c>
      <c r="J101" s="40">
        <v>2.8107334499999997E-2</v>
      </c>
      <c r="K101" s="40">
        <v>6.5583780499999994E-2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1338.4355</v>
      </c>
      <c r="AL101" s="41" t="s">
        <v>264</v>
      </c>
    </row>
    <row r="102" spans="1:38" s="5" customFormat="1" ht="26.25" customHeight="1" thickBot="1" x14ac:dyDescent="0.25">
      <c r="A102" s="38" t="s">
        <v>261</v>
      </c>
      <c r="B102" s="38" t="s">
        <v>269</v>
      </c>
      <c r="C102" s="38" t="s">
        <v>270</v>
      </c>
      <c r="D102" s="44"/>
      <c r="E102" s="40">
        <v>9.4996458109739314E-3</v>
      </c>
      <c r="F102" s="40">
        <v>0.40626166250000001</v>
      </c>
      <c r="G102" s="40" t="s">
        <v>423</v>
      </c>
      <c r="H102" s="40">
        <v>2.3362788611242253</v>
      </c>
      <c r="I102" s="40">
        <v>2.7868882616179016E-4</v>
      </c>
      <c r="J102" s="40">
        <v>6.2063884337349431E-3</v>
      </c>
      <c r="K102" s="40">
        <v>4.2017398554216892E-2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604.79</v>
      </c>
      <c r="AL102" s="41" t="s">
        <v>264</v>
      </c>
    </row>
    <row r="103" spans="1:38" s="5" customFormat="1" ht="26.25" customHeight="1" thickBot="1" x14ac:dyDescent="0.25">
      <c r="A103" s="38" t="s">
        <v>261</v>
      </c>
      <c r="B103" s="38" t="s">
        <v>271</v>
      </c>
      <c r="C103" s="38" t="s">
        <v>272</v>
      </c>
      <c r="D103" s="44"/>
      <c r="E103" s="40">
        <v>3.0247039728339346E-4</v>
      </c>
      <c r="F103" s="40">
        <v>5.3336873E-2</v>
      </c>
      <c r="G103" s="40" t="s">
        <v>423</v>
      </c>
      <c r="H103" s="40">
        <v>3.3252178676323775E-2</v>
      </c>
      <c r="I103" s="40">
        <v>3.4013198559999995E-3</v>
      </c>
      <c r="J103" s="40">
        <v>5.1792825079999992E-3</v>
      </c>
      <c r="K103" s="40">
        <v>1.1208894979999997E-2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12.541</v>
      </c>
      <c r="AL103" s="41" t="s">
        <v>264</v>
      </c>
    </row>
    <row r="104" spans="1:38" s="5" customFormat="1" ht="26.25" customHeight="1" thickBot="1" x14ac:dyDescent="0.25">
      <c r="A104" s="38" t="s">
        <v>261</v>
      </c>
      <c r="B104" s="38" t="s">
        <v>273</v>
      </c>
      <c r="C104" s="38" t="s">
        <v>274</v>
      </c>
      <c r="D104" s="44"/>
      <c r="E104" s="40">
        <v>1.7498238799001902E-2</v>
      </c>
      <c r="F104" s="40">
        <v>0.13401221000000002</v>
      </c>
      <c r="G104" s="40" t="s">
        <v>423</v>
      </c>
      <c r="H104" s="40">
        <v>0.41868830347210656</v>
      </c>
      <c r="I104" s="40">
        <v>4.0648721999999996E-4</v>
      </c>
      <c r="J104" s="40">
        <v>1.2194616599999998E-3</v>
      </c>
      <c r="K104" s="40">
        <v>2.8454105400000001E-3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247.255</v>
      </c>
      <c r="AL104" s="41" t="s">
        <v>264</v>
      </c>
    </row>
    <row r="105" spans="1:38" s="5" customFormat="1" ht="26.25" customHeight="1" thickBot="1" x14ac:dyDescent="0.25">
      <c r="A105" s="38" t="s">
        <v>261</v>
      </c>
      <c r="B105" s="38" t="s">
        <v>275</v>
      </c>
      <c r="C105" s="38" t="s">
        <v>276</v>
      </c>
      <c r="D105" s="44"/>
      <c r="E105" s="40">
        <v>6.8494543333003184E-3</v>
      </c>
      <c r="F105" s="40">
        <v>0.1778550084228516</v>
      </c>
      <c r="G105" s="40" t="s">
        <v>423</v>
      </c>
      <c r="H105" s="40">
        <v>0.19870962443545395</v>
      </c>
      <c r="I105" s="40">
        <v>2.8726392097265631E-3</v>
      </c>
      <c r="J105" s="40">
        <v>4.5141473295703125E-3</v>
      </c>
      <c r="K105" s="40">
        <v>9.8490487190624997E-3</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41.603510742187503</v>
      </c>
      <c r="AL105" s="41" t="s">
        <v>264</v>
      </c>
    </row>
    <row r="106" spans="1:38" s="5" customFormat="1" ht="26.25" customHeight="1" thickBot="1" x14ac:dyDescent="0.25">
      <c r="A106" s="38" t="s">
        <v>261</v>
      </c>
      <c r="B106" s="38" t="s">
        <v>277</v>
      </c>
      <c r="C106" s="38" t="s">
        <v>278</v>
      </c>
      <c r="D106" s="44"/>
      <c r="E106" s="40">
        <v>4.6767421875000001E-3</v>
      </c>
      <c r="F106" s="40">
        <v>2.7499244062499997E-2</v>
      </c>
      <c r="G106" s="40" t="s">
        <v>423</v>
      </c>
      <c r="H106" s="40">
        <v>1.7073230375732138E-2</v>
      </c>
      <c r="I106" s="40">
        <v>9.2262769875000011E-4</v>
      </c>
      <c r="J106" s="40">
        <v>4.5141473295703125E-3</v>
      </c>
      <c r="K106" s="40">
        <v>3.1369341757500006E-3</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18.706968750000001</v>
      </c>
      <c r="AL106" s="41" t="s">
        <v>264</v>
      </c>
    </row>
    <row r="107" spans="1:38" s="5" customFormat="1" ht="26.25" customHeight="1" thickBot="1" x14ac:dyDescent="0.25">
      <c r="A107" s="38" t="s">
        <v>261</v>
      </c>
      <c r="B107" s="38" t="s">
        <v>279</v>
      </c>
      <c r="C107" s="38" t="s">
        <v>280</v>
      </c>
      <c r="D107" s="44"/>
      <c r="E107" s="40">
        <v>8.2113429761496687E-2</v>
      </c>
      <c r="F107" s="40">
        <v>1.1596200000000001</v>
      </c>
      <c r="G107" s="40" t="s">
        <v>423</v>
      </c>
      <c r="H107" s="40">
        <v>0.83769881830911186</v>
      </c>
      <c r="I107" s="40">
        <v>2.1083999999999999E-2</v>
      </c>
      <c r="J107" s="40">
        <v>0.28111999999999998</v>
      </c>
      <c r="K107" s="40">
        <v>1.3353200000000001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7028</v>
      </c>
      <c r="AL107" s="41" t="s">
        <v>264</v>
      </c>
    </row>
    <row r="108" spans="1:38" s="5" customFormat="1" ht="26.25" customHeight="1" thickBot="1" x14ac:dyDescent="0.25">
      <c r="A108" s="38" t="s">
        <v>261</v>
      </c>
      <c r="B108" s="38" t="s">
        <v>281</v>
      </c>
      <c r="C108" s="38" t="s">
        <v>282</v>
      </c>
      <c r="D108" s="44"/>
      <c r="E108" s="40">
        <v>0.10551827650979997</v>
      </c>
      <c r="F108" s="40">
        <v>0.60782400000000003</v>
      </c>
      <c r="G108" s="40" t="s">
        <v>423</v>
      </c>
      <c r="H108" s="40">
        <v>2.2064760132029995</v>
      </c>
      <c r="I108" s="40">
        <v>1.1256E-2</v>
      </c>
      <c r="J108" s="40">
        <v>0.11255999999999999</v>
      </c>
      <c r="K108" s="40">
        <v>0.22511999999999999</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5628</v>
      </c>
      <c r="AL108" s="41" t="s">
        <v>264</v>
      </c>
    </row>
    <row r="109" spans="1:38" s="5" customFormat="1" ht="26.25" customHeight="1" thickBot="1" x14ac:dyDescent="0.25">
      <c r="A109" s="38" t="s">
        <v>261</v>
      </c>
      <c r="B109" s="38" t="s">
        <v>283</v>
      </c>
      <c r="C109" s="38" t="s">
        <v>284</v>
      </c>
      <c r="D109" s="44"/>
      <c r="E109" s="40">
        <v>1.1266006049999997E-3</v>
      </c>
      <c r="F109" s="40">
        <v>1.5159000000000001E-2</v>
      </c>
      <c r="G109" s="40" t="s">
        <v>423</v>
      </c>
      <c r="H109" s="40">
        <v>3.2411432789999986E-2</v>
      </c>
      <c r="I109" s="40">
        <v>6.2E-4</v>
      </c>
      <c r="J109" s="40">
        <v>3.4099999999999998E-3</v>
      </c>
      <c r="K109" s="40">
        <v>3.4099999999999998E-3</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31</v>
      </c>
      <c r="AL109" s="41" t="s">
        <v>264</v>
      </c>
    </row>
    <row r="110" spans="1:38" s="5" customFormat="1" ht="26.25" customHeight="1" thickBot="1" x14ac:dyDescent="0.25">
      <c r="A110" s="38" t="s">
        <v>261</v>
      </c>
      <c r="B110" s="38" t="s">
        <v>285</v>
      </c>
      <c r="C110" s="38" t="s">
        <v>286</v>
      </c>
      <c r="D110" s="44"/>
      <c r="E110" s="40">
        <v>3.7461869788763237E-2</v>
      </c>
      <c r="F110" s="40">
        <v>0.75354900000000002</v>
      </c>
      <c r="G110" s="40" t="s">
        <v>423</v>
      </c>
      <c r="H110" s="40">
        <v>0.84040507031076306</v>
      </c>
      <c r="I110" s="40">
        <v>3.2259999999999997E-2</v>
      </c>
      <c r="J110" s="40">
        <v>0.23014000000000004</v>
      </c>
      <c r="K110" s="40">
        <v>0.23014000000000004</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1.5409999999999999</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12.857040000000001</v>
      </c>
      <c r="F112" s="40" t="s">
        <v>423</v>
      </c>
      <c r="G112" s="40" t="s">
        <v>423</v>
      </c>
      <c r="H112" s="40">
        <v>23.9909459</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321.42599999999999</v>
      </c>
      <c r="AL112" s="41" t="s">
        <v>292</v>
      </c>
    </row>
    <row r="113" spans="1:38" s="5" customFormat="1" ht="26.25" customHeight="1" thickBot="1" x14ac:dyDescent="0.25">
      <c r="A113" s="38" t="s">
        <v>289</v>
      </c>
      <c r="B113" s="168" t="s">
        <v>293</v>
      </c>
      <c r="C113" s="168" t="s">
        <v>294</v>
      </c>
      <c r="D113" s="39"/>
      <c r="E113" s="40">
        <v>1.883675859020699</v>
      </c>
      <c r="F113" s="40" t="s">
        <v>409</v>
      </c>
      <c r="G113" s="40" t="s">
        <v>423</v>
      </c>
      <c r="H113" s="40">
        <v>12.00931254077998</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3.5133056399999994E-2</v>
      </c>
      <c r="F114" s="40" t="s">
        <v>423</v>
      </c>
      <c r="G114" s="40" t="s">
        <v>423</v>
      </c>
      <c r="H114" s="40">
        <v>0.1141824333</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v>22.521189999999997</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0.87678112807918618</v>
      </c>
      <c r="F116" s="40" t="s">
        <v>423</v>
      </c>
      <c r="G116" s="40" t="s">
        <v>423</v>
      </c>
      <c r="H116" s="40">
        <v>1.7111235388444186</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0.34071222000000001</v>
      </c>
      <c r="J119" s="40">
        <v>8.85851772</v>
      </c>
      <c r="K119" s="40">
        <v>8.85851772</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5678.5370000000003</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2.4006845358936557</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5678.5370000000003</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8.6494733142660006E-4</v>
      </c>
      <c r="F123" s="40">
        <v>1.8803202857100001E-4</v>
      </c>
      <c r="G123" s="40">
        <v>1.8803202857100001E-4</v>
      </c>
      <c r="H123" s="40">
        <v>9.0255373714079996E-4</v>
      </c>
      <c r="I123" s="40">
        <v>2.0307459085668E-3</v>
      </c>
      <c r="J123" s="40">
        <v>2.1435651257094E-3</v>
      </c>
      <c r="K123" s="40">
        <v>2.1811715314236E-3</v>
      </c>
      <c r="L123" s="40">
        <v>1.8803202857100001E-4</v>
      </c>
      <c r="M123" s="40">
        <v>2.5083472611371397E-2</v>
      </c>
      <c r="N123" s="40">
        <v>4.1367046285620002E-5</v>
      </c>
      <c r="O123" s="40">
        <v>3.3093637028496002E-4</v>
      </c>
      <c r="P123" s="40">
        <v>5.2648967999880002E-5</v>
      </c>
      <c r="Q123" s="40">
        <v>2.4068099657088002E-6</v>
      </c>
      <c r="R123" s="40">
        <v>3.008512457136E-5</v>
      </c>
      <c r="S123" s="40">
        <v>2.7452676171365997E-5</v>
      </c>
      <c r="T123" s="40">
        <v>1.9555330971383999E-5</v>
      </c>
      <c r="U123" s="40">
        <v>7.5212811428399999E-6</v>
      </c>
      <c r="V123" s="40">
        <v>2.1059587199952001E-4</v>
      </c>
      <c r="W123" s="40">
        <v>0.18803202857100001</v>
      </c>
      <c r="X123" s="40">
        <v>1.47793174456806E-4</v>
      </c>
      <c r="Y123" s="40">
        <v>4.1254227068477397E-4</v>
      </c>
      <c r="Z123" s="40">
        <v>1.7599797874245601E-4</v>
      </c>
      <c r="AA123" s="40">
        <v>1.2635752319971203E-4</v>
      </c>
      <c r="AB123" s="40">
        <f t="shared" si="1"/>
        <v>8.6269094708374796E-4</v>
      </c>
      <c r="AC123" s="40" t="s">
        <v>423</v>
      </c>
      <c r="AD123" s="40" t="s">
        <v>423</v>
      </c>
      <c r="AE123" s="193"/>
      <c r="AF123" s="40" t="s">
        <v>423</v>
      </c>
      <c r="AG123" s="40" t="s">
        <v>423</v>
      </c>
      <c r="AH123" s="40" t="s">
        <v>423</v>
      </c>
      <c r="AI123" s="40" t="s">
        <v>423</v>
      </c>
      <c r="AJ123" s="40" t="s">
        <v>423</v>
      </c>
      <c r="AK123" s="40">
        <v>88.815210000000008</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0.32689671722071179</v>
      </c>
      <c r="G125" s="40" t="s">
        <v>423</v>
      </c>
      <c r="H125" s="40" t="s">
        <v>442</v>
      </c>
      <c r="I125" s="40">
        <v>5.6634303000000009E-5</v>
      </c>
      <c r="J125" s="40">
        <v>3.7584582899999997E-4</v>
      </c>
      <c r="K125" s="40">
        <v>7.9459643300000007E-4</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1716.191</v>
      </c>
      <c r="AL125" s="41" t="s">
        <v>321</v>
      </c>
    </row>
    <row r="126" spans="1:38" s="5" customFormat="1" ht="26.25" customHeight="1" thickBot="1" x14ac:dyDescent="0.25">
      <c r="A126" s="38" t="s">
        <v>318</v>
      </c>
      <c r="B126" s="38" t="s">
        <v>322</v>
      </c>
      <c r="C126" s="38" t="s">
        <v>323</v>
      </c>
      <c r="D126" s="39"/>
      <c r="E126" s="40" t="s">
        <v>442</v>
      </c>
      <c r="F126" s="40" t="s">
        <v>442</v>
      </c>
      <c r="G126" s="40" t="s">
        <v>423</v>
      </c>
      <c r="H126" s="40">
        <v>0.15708000000000003</v>
      </c>
      <c r="I126" s="40" t="s">
        <v>442</v>
      </c>
      <c r="J126" s="40" t="s">
        <v>442</v>
      </c>
      <c r="K126" s="40" t="s">
        <v>442</v>
      </c>
      <c r="L126" s="40" t="s">
        <v>442</v>
      </c>
      <c r="M126" s="40">
        <v>0.13328000000000001</v>
      </c>
      <c r="N126" s="40" t="s">
        <v>423</v>
      </c>
      <c r="O126" s="40" t="s">
        <v>423</v>
      </c>
      <c r="P126" s="40" t="s">
        <v>423</v>
      </c>
      <c r="Q126" s="40" t="s">
        <v>423</v>
      </c>
      <c r="R126" s="40" t="s">
        <v>423</v>
      </c>
      <c r="S126" s="40" t="s">
        <v>423</v>
      </c>
      <c r="T126" s="40" t="s">
        <v>423</v>
      </c>
      <c r="U126" s="40" t="s">
        <v>423</v>
      </c>
      <c r="V126" s="40" t="s">
        <v>423</v>
      </c>
      <c r="W126" s="40" t="s">
        <v>423</v>
      </c>
      <c r="X126" s="40" t="s">
        <v>423</v>
      </c>
      <c r="Y126" s="40" t="s">
        <v>423</v>
      </c>
      <c r="Z126" s="40" t="s">
        <v>423</v>
      </c>
      <c r="AA126" s="40" t="s">
        <v>423</v>
      </c>
      <c r="AB126" s="40" t="str">
        <f t="shared" si="1"/>
        <v>NA</v>
      </c>
      <c r="AC126" s="40" t="s">
        <v>423</v>
      </c>
      <c r="AD126" s="40" t="s">
        <v>423</v>
      </c>
      <c r="AE126" s="193"/>
      <c r="AF126" s="40" t="s">
        <v>423</v>
      </c>
      <c r="AG126" s="40" t="s">
        <v>423</v>
      </c>
      <c r="AH126" s="40" t="s">
        <v>423</v>
      </c>
      <c r="AI126" s="40" t="s">
        <v>423</v>
      </c>
      <c r="AJ126" s="40" t="s">
        <v>423</v>
      </c>
      <c r="AK126" s="40">
        <v>238</v>
      </c>
      <c r="AL126" s="41" t="s">
        <v>324</v>
      </c>
    </row>
    <row r="127" spans="1:38" s="5" customFormat="1" ht="26.25" customHeight="1" thickBot="1" x14ac:dyDescent="0.25">
      <c r="A127" s="38" t="s">
        <v>318</v>
      </c>
      <c r="B127" s="38" t="s">
        <v>325</v>
      </c>
      <c r="C127" s="38" t="s">
        <v>326</v>
      </c>
      <c r="D127" s="39"/>
      <c r="E127" s="40" t="s">
        <v>442</v>
      </c>
      <c r="F127" s="40" t="s">
        <v>442</v>
      </c>
      <c r="G127" s="40" t="s">
        <v>442</v>
      </c>
      <c r="H127" s="40">
        <v>2.2862513142857138E-3</v>
      </c>
      <c r="I127" s="40" t="s">
        <v>442</v>
      </c>
      <c r="J127" s="40" t="s">
        <v>442</v>
      </c>
      <c r="K127" s="40" t="s">
        <v>442</v>
      </c>
      <c r="L127" s="40" t="s">
        <v>442</v>
      </c>
      <c r="M127" s="40" t="s">
        <v>441</v>
      </c>
      <c r="N127" s="40" t="s">
        <v>442</v>
      </c>
      <c r="O127" s="40" t="s">
        <v>442</v>
      </c>
      <c r="P127" s="40" t="s">
        <v>442</v>
      </c>
      <c r="Q127" s="40" t="s">
        <v>423</v>
      </c>
      <c r="R127" s="40" t="s">
        <v>442</v>
      </c>
      <c r="S127" s="40" t="s">
        <v>423</v>
      </c>
      <c r="T127" s="40" t="s">
        <v>423</v>
      </c>
      <c r="U127" s="40" t="s">
        <v>423</v>
      </c>
      <c r="V127" s="40" t="s">
        <v>423</v>
      </c>
      <c r="W127" s="40" t="s">
        <v>442</v>
      </c>
      <c r="X127" s="40" t="s">
        <v>442</v>
      </c>
      <c r="Y127" s="40" t="s">
        <v>442</v>
      </c>
      <c r="Z127" s="40" t="s">
        <v>442</v>
      </c>
      <c r="AA127" s="40" t="s">
        <v>442</v>
      </c>
      <c r="AB127" s="40" t="s">
        <v>442</v>
      </c>
      <c r="AC127" s="40" t="s">
        <v>442</v>
      </c>
      <c r="AD127" s="40" t="s">
        <v>442</v>
      </c>
      <c r="AE127" s="193"/>
      <c r="AF127" s="40" t="s">
        <v>423</v>
      </c>
      <c r="AG127" s="40" t="s">
        <v>423</v>
      </c>
      <c r="AH127" s="40" t="s">
        <v>423</v>
      </c>
      <c r="AI127" s="40" t="s">
        <v>423</v>
      </c>
      <c r="AJ127" s="40" t="s">
        <v>423</v>
      </c>
      <c r="AK127" s="40">
        <v>8558.16</v>
      </c>
      <c r="AL127" s="41" t="s">
        <v>454</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423</v>
      </c>
      <c r="AG128" s="40" t="s">
        <v>423</v>
      </c>
      <c r="AH128" s="40" t="s">
        <v>423</v>
      </c>
      <c r="AI128" s="40" t="s">
        <v>423</v>
      </c>
      <c r="AJ128" s="40" t="s">
        <v>423</v>
      </c>
      <c r="AK128" s="40" t="s">
        <v>423</v>
      </c>
      <c r="AL128" s="41" t="s">
        <v>330</v>
      </c>
    </row>
    <row r="129" spans="1:38" s="5" customFormat="1" ht="26.25" customHeight="1" thickBot="1" x14ac:dyDescent="0.25">
      <c r="A129" s="38" t="s">
        <v>318</v>
      </c>
      <c r="B129" s="38" t="s">
        <v>331</v>
      </c>
      <c r="C129" s="43" t="s">
        <v>332</v>
      </c>
      <c r="D129" s="39"/>
      <c r="E129" s="40">
        <v>7.3939316400000012E-3</v>
      </c>
      <c r="F129" s="40">
        <v>6.2890912800000004E-2</v>
      </c>
      <c r="G129" s="40">
        <v>3.9944228400000002E-4</v>
      </c>
      <c r="H129" s="40" t="s">
        <v>442</v>
      </c>
      <c r="I129" s="40">
        <v>3.399508800000001E-5</v>
      </c>
      <c r="J129" s="40">
        <v>5.9491404000000002E-5</v>
      </c>
      <c r="K129" s="40">
        <v>8.4987720000000001E-5</v>
      </c>
      <c r="L129" s="40">
        <v>1.1898280800000005E-6</v>
      </c>
      <c r="M129" s="40">
        <v>5.9491404000000016E-4</v>
      </c>
      <c r="N129" s="40">
        <v>1.1048403600000003E-2</v>
      </c>
      <c r="O129" s="40">
        <v>8.4987720000000014E-4</v>
      </c>
      <c r="P129" s="40">
        <v>4.7593123200000002E-4</v>
      </c>
      <c r="Q129" s="40">
        <v>1.3598035200000004E-4</v>
      </c>
      <c r="R129" s="40" t="s">
        <v>459</v>
      </c>
      <c r="S129" s="40" t="s">
        <v>459</v>
      </c>
      <c r="T129" s="40">
        <v>1.1898280800000003E-3</v>
      </c>
      <c r="U129" s="40" t="s">
        <v>442</v>
      </c>
      <c r="V129" s="40" t="s">
        <v>442</v>
      </c>
      <c r="W129" s="40">
        <v>8.4987720000000017E-2</v>
      </c>
      <c r="X129" s="40" t="s">
        <v>442</v>
      </c>
      <c r="Y129" s="40" t="s">
        <v>442</v>
      </c>
      <c r="Z129" s="40" t="s">
        <v>442</v>
      </c>
      <c r="AA129" s="40" t="s">
        <v>442</v>
      </c>
      <c r="AB129" s="40">
        <v>1.6997544E-4</v>
      </c>
      <c r="AC129" s="40">
        <v>1.6997544000000003E-2</v>
      </c>
      <c r="AD129" s="40" t="s">
        <v>423</v>
      </c>
      <c r="AE129" s="193"/>
      <c r="AF129" s="40" t="s">
        <v>423</v>
      </c>
      <c r="AG129" s="40" t="s">
        <v>423</v>
      </c>
      <c r="AH129" s="40" t="s">
        <v>423</v>
      </c>
      <c r="AI129" s="40" t="s">
        <v>423</v>
      </c>
      <c r="AJ129" s="40" t="s">
        <v>423</v>
      </c>
      <c r="AK129" s="40">
        <v>8.4987720000000007</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1.4183982E-3</v>
      </c>
      <c r="F131" s="40">
        <v>5.5159929999999994E-4</v>
      </c>
      <c r="G131" s="40">
        <v>8.6679890000000009E-4</v>
      </c>
      <c r="H131" s="40" t="s">
        <v>442</v>
      </c>
      <c r="I131" s="40" t="s">
        <v>442</v>
      </c>
      <c r="J131" s="40" t="s">
        <v>442</v>
      </c>
      <c r="K131" s="40">
        <v>1.8123976999999999E-3</v>
      </c>
      <c r="L131" s="40">
        <v>4.1685147099999992E-5</v>
      </c>
      <c r="M131" s="40">
        <v>1.1819985000000002E-3</v>
      </c>
      <c r="N131" s="40">
        <v>2.8367963999999999E-2</v>
      </c>
      <c r="O131" s="40">
        <v>2.3639970000000005E-3</v>
      </c>
      <c r="P131" s="40">
        <v>4.2551946E-2</v>
      </c>
      <c r="Q131" s="40">
        <v>7.8799900000000011E-5</v>
      </c>
      <c r="R131" s="40">
        <v>3.1519960000000004E-4</v>
      </c>
      <c r="S131" s="40">
        <v>4.727994000000001E-3</v>
      </c>
      <c r="T131" s="40">
        <v>2.3639970000000001E-4</v>
      </c>
      <c r="U131" s="40" t="s">
        <v>442</v>
      </c>
      <c r="V131" s="40" t="s">
        <v>442</v>
      </c>
      <c r="W131" s="40">
        <v>0.31519960000000002</v>
      </c>
      <c r="X131" s="40" t="s">
        <v>442</v>
      </c>
      <c r="Y131" s="40" t="s">
        <v>442</v>
      </c>
      <c r="Z131" s="40" t="s">
        <v>442</v>
      </c>
      <c r="AA131" s="40" t="s">
        <v>442</v>
      </c>
      <c r="AB131" s="40">
        <v>3.1519960000000001E-8</v>
      </c>
      <c r="AC131" s="40">
        <v>7.8799900000000011E-5</v>
      </c>
      <c r="AD131" s="40">
        <v>1.575998E-5</v>
      </c>
      <c r="AE131" s="193"/>
      <c r="AF131" s="40" t="s">
        <v>423</v>
      </c>
      <c r="AG131" s="40" t="s">
        <v>423</v>
      </c>
      <c r="AH131" s="40" t="s">
        <v>423</v>
      </c>
      <c r="AI131" s="40" t="s">
        <v>423</v>
      </c>
      <c r="AJ131" s="40" t="s">
        <v>423</v>
      </c>
      <c r="AK131" s="40">
        <v>0.787999</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9.3769499999999985E-3</v>
      </c>
      <c r="F133" s="40">
        <v>1.4775799999999998E-4</v>
      </c>
      <c r="G133" s="40">
        <v>1.284358E-3</v>
      </c>
      <c r="H133" s="40" t="s">
        <v>423</v>
      </c>
      <c r="I133" s="40">
        <v>3.9440020000000006E-4</v>
      </c>
      <c r="J133" s="40">
        <v>3.9440020000000006E-4</v>
      </c>
      <c r="K133" s="40">
        <v>4.3827296000000009E-4</v>
      </c>
      <c r="L133" s="40" t="s">
        <v>442</v>
      </c>
      <c r="M133" s="40">
        <v>1.5912400000000003E-3</v>
      </c>
      <c r="N133" s="40">
        <v>3.4132098000000003E-4</v>
      </c>
      <c r="O133" s="40">
        <v>5.7170980000000004E-5</v>
      </c>
      <c r="P133" s="40">
        <v>1.693534E-2</v>
      </c>
      <c r="Q133" s="40">
        <v>1.5469125999999998E-4</v>
      </c>
      <c r="R133" s="40">
        <v>1.5412295999999999E-4</v>
      </c>
      <c r="S133" s="40">
        <v>1.4127938000000001E-4</v>
      </c>
      <c r="T133" s="40">
        <v>1.9697277999999996E-4</v>
      </c>
      <c r="U133" s="40">
        <v>2.2481948000000002E-4</v>
      </c>
      <c r="V133" s="40">
        <v>1.8199239200000002E-3</v>
      </c>
      <c r="W133" s="40">
        <v>3.0688200000000002E-4</v>
      </c>
      <c r="X133" s="40">
        <v>1.5003119999999999E-7</v>
      </c>
      <c r="Y133" s="40">
        <v>8.1948859999999997E-8</v>
      </c>
      <c r="Z133" s="40">
        <v>7.3197040000000003E-8</v>
      </c>
      <c r="AA133" s="40">
        <v>7.944834E-8</v>
      </c>
      <c r="AB133" s="40">
        <f t="shared" si="1"/>
        <v>3.8462544E-7</v>
      </c>
      <c r="AC133" s="40">
        <v>1.7048999999999999E-3</v>
      </c>
      <c r="AD133" s="40">
        <v>4.6600599999999997E-3</v>
      </c>
      <c r="AE133" s="193"/>
      <c r="AF133" s="40" t="s">
        <v>423</v>
      </c>
      <c r="AG133" s="40" t="s">
        <v>423</v>
      </c>
      <c r="AH133" s="40" t="s">
        <v>423</v>
      </c>
      <c r="AI133" s="40" t="s">
        <v>423</v>
      </c>
      <c r="AJ133" s="40" t="s">
        <v>423</v>
      </c>
      <c r="AK133" s="40">
        <v>11366</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7.9674810408000007E-3</v>
      </c>
      <c r="G136" s="40" t="s">
        <v>423</v>
      </c>
      <c r="H136" s="40">
        <v>0.18534059631999994</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531165.40272000001</v>
      </c>
      <c r="AL136" s="41" t="s">
        <v>455</v>
      </c>
    </row>
    <row r="137" spans="1:38" s="5" customFormat="1" ht="26.25" customHeight="1" thickBot="1" x14ac:dyDescent="0.25">
      <c r="A137" s="38" t="s">
        <v>318</v>
      </c>
      <c r="B137" s="38" t="s">
        <v>350</v>
      </c>
      <c r="C137" s="38" t="s">
        <v>351</v>
      </c>
      <c r="D137" s="39"/>
      <c r="E137" s="40" t="s">
        <v>423</v>
      </c>
      <c r="F137" s="40">
        <v>1.0071311549999999E-3</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67142.07699999999</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0.39913608666666667</v>
      </c>
      <c r="J139" s="40">
        <v>0.39913608666666667</v>
      </c>
      <c r="K139" s="40">
        <v>0.39913608666666667</v>
      </c>
      <c r="L139" s="40" t="s">
        <v>423</v>
      </c>
      <c r="M139" s="40" t="s">
        <v>423</v>
      </c>
      <c r="N139" s="40">
        <v>1.1530866666666665E-3</v>
      </c>
      <c r="O139" s="40">
        <v>2.3205399999999998E-3</v>
      </c>
      <c r="P139" s="40">
        <v>2.3205399999999998E-3</v>
      </c>
      <c r="Q139" s="40">
        <v>3.6878000000000006E-3</v>
      </c>
      <c r="R139" s="40">
        <v>3.5167266666666663E-3</v>
      </c>
      <c r="S139" s="40">
        <v>8.1852133333333334E-3</v>
      </c>
      <c r="T139" s="40" t="s">
        <v>423</v>
      </c>
      <c r="U139" s="40" t="s">
        <v>423</v>
      </c>
      <c r="V139" s="40" t="s">
        <v>423</v>
      </c>
      <c r="W139" s="40">
        <v>4.0602426666666673</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8041</v>
      </c>
      <c r="AL139" s="41" t="s">
        <v>147</v>
      </c>
    </row>
    <row r="140" spans="1:38" s="5" customFormat="1" ht="24.75" customHeight="1" thickBot="1" x14ac:dyDescent="0.25">
      <c r="A140" s="144" t="s">
        <v>356</v>
      </c>
      <c r="B140" s="154" t="s">
        <v>357</v>
      </c>
      <c r="C140" s="144" t="s">
        <v>450</v>
      </c>
      <c r="D140" s="145"/>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39" t="s">
        <v>423</v>
      </c>
      <c r="AG140" s="39" t="s">
        <v>423</v>
      </c>
      <c r="AH140" s="39" t="s">
        <v>423</v>
      </c>
      <c r="AI140" s="39" t="s">
        <v>423</v>
      </c>
      <c r="AJ140" s="39" t="s">
        <v>423</v>
      </c>
      <c r="AK140" s="39" t="s">
        <v>423</v>
      </c>
      <c r="AL140" s="159" t="s">
        <v>147</v>
      </c>
    </row>
    <row r="141" spans="1:38" s="52" customFormat="1" ht="37.5" customHeight="1" thickBot="1" x14ac:dyDescent="0.25">
      <c r="A141" s="47"/>
      <c r="B141" s="48" t="s">
        <v>359</v>
      </c>
      <c r="C141" s="49" t="s">
        <v>424</v>
      </c>
      <c r="D141" s="47" t="s">
        <v>360</v>
      </c>
      <c r="E141" s="50">
        <f>SUM(E14:E140)</f>
        <v>95.224117323999948</v>
      </c>
      <c r="F141" s="50">
        <f t="shared" ref="F141:AK141" si="2">SUM(F14:F140)</f>
        <v>76.934487032121353</v>
      </c>
      <c r="G141" s="50">
        <f t="shared" si="2"/>
        <v>105.62624182618245</v>
      </c>
      <c r="H141" s="50">
        <f t="shared" si="2"/>
        <v>62.197443909203791</v>
      </c>
      <c r="I141" s="50">
        <f t="shared" si="2"/>
        <v>29.726227577744311</v>
      </c>
      <c r="J141" s="50">
        <f t="shared" si="2"/>
        <v>45.646954575042713</v>
      </c>
      <c r="K141" s="50">
        <f t="shared" si="2"/>
        <v>72.186379253010543</v>
      </c>
      <c r="L141" s="50">
        <f t="shared" si="2"/>
        <v>3.5354420332325165</v>
      </c>
      <c r="M141" s="50">
        <f t="shared" si="2"/>
        <v>245.61857821243959</v>
      </c>
      <c r="N141" s="50">
        <f t="shared" si="2"/>
        <v>17.280473389049405</v>
      </c>
      <c r="O141" s="50">
        <f t="shared" si="2"/>
        <v>2.5451775039954478</v>
      </c>
      <c r="P141" s="50">
        <f t="shared" si="2"/>
        <v>0.96187588851350359</v>
      </c>
      <c r="Q141" s="50">
        <f t="shared" si="2"/>
        <v>3.1399595024966347</v>
      </c>
      <c r="R141" s="50">
        <f t="shared" si="2"/>
        <v>6.312934909874679</v>
      </c>
      <c r="S141" s="50">
        <f t="shared" si="2"/>
        <v>43.44099865222708</v>
      </c>
      <c r="T141" s="50">
        <f t="shared" si="2"/>
        <v>9.0880774508843967</v>
      </c>
      <c r="U141" s="50">
        <f t="shared" si="2"/>
        <v>8.7649337857992453</v>
      </c>
      <c r="V141" s="50">
        <f t="shared" si="2"/>
        <v>43.347664680086311</v>
      </c>
      <c r="W141" s="50">
        <f t="shared" si="2"/>
        <v>38.282516581248423</v>
      </c>
      <c r="X141" s="50">
        <f t="shared" si="2"/>
        <v>5.2080748955953844</v>
      </c>
      <c r="Y141" s="50">
        <f t="shared" si="2"/>
        <v>5.1104227476077435</v>
      </c>
      <c r="Z141" s="50">
        <f t="shared" si="2"/>
        <v>2.096818289714292</v>
      </c>
      <c r="AA141" s="50">
        <f t="shared" si="2"/>
        <v>2.7613408837271392</v>
      </c>
      <c r="AB141" s="50">
        <f t="shared" si="2"/>
        <v>30.535110246875846</v>
      </c>
      <c r="AC141" s="50">
        <f t="shared" si="2"/>
        <v>1.4300966771898009</v>
      </c>
      <c r="AD141" s="50">
        <f t="shared" si="2"/>
        <v>3.2312064224651142</v>
      </c>
      <c r="AE141" s="36"/>
      <c r="AF141" s="50">
        <f t="shared" si="2"/>
        <v>147720.52602972992</v>
      </c>
      <c r="AG141" s="50">
        <f t="shared" si="2"/>
        <v>244300.926545411</v>
      </c>
      <c r="AH141" s="50">
        <f t="shared" si="2"/>
        <v>77974.114143439772</v>
      </c>
      <c r="AI141" s="50">
        <f t="shared" si="2"/>
        <v>53378.529429522707</v>
      </c>
      <c r="AJ141" s="50">
        <f t="shared" si="2"/>
        <v>3262.7242816129997</v>
      </c>
      <c r="AK141" s="50">
        <f t="shared" si="2"/>
        <v>1949565.1656640354</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95.224117323999948</v>
      </c>
      <c r="F152" s="81">
        <f t="shared" ref="F152:AD152" si="3">SUM(F$141, F$151, IF(AND(ISNUMBER(SEARCH($B$4,"AT|BE|CH|GB|IE|LT|LU|NL")),SUM(F$143:F$149)&gt;0),SUM(F$143:F$149)-SUM(F$27:F$33),0))</f>
        <v>76.934487032121353</v>
      </c>
      <c r="G152" s="81">
        <f t="shared" si="3"/>
        <v>105.62624182618245</v>
      </c>
      <c r="H152" s="81">
        <f t="shared" si="3"/>
        <v>62.197443909203791</v>
      </c>
      <c r="I152" s="81">
        <f t="shared" si="3"/>
        <v>29.726227577744311</v>
      </c>
      <c r="J152" s="81">
        <f t="shared" si="3"/>
        <v>45.646954575042713</v>
      </c>
      <c r="K152" s="81">
        <f t="shared" si="3"/>
        <v>72.186379253010543</v>
      </c>
      <c r="L152" s="81">
        <f t="shared" si="3"/>
        <v>3.5354420332325165</v>
      </c>
      <c r="M152" s="81">
        <f t="shared" si="3"/>
        <v>245.61857821243959</v>
      </c>
      <c r="N152" s="81">
        <f t="shared" si="3"/>
        <v>17.280473389049405</v>
      </c>
      <c r="O152" s="81">
        <f t="shared" si="3"/>
        <v>2.5451775039954478</v>
      </c>
      <c r="P152" s="81">
        <f t="shared" si="3"/>
        <v>0.96187588851350359</v>
      </c>
      <c r="Q152" s="81">
        <f t="shared" si="3"/>
        <v>3.1399595024966347</v>
      </c>
      <c r="R152" s="81">
        <f t="shared" si="3"/>
        <v>6.312934909874679</v>
      </c>
      <c r="S152" s="81">
        <f t="shared" si="3"/>
        <v>43.44099865222708</v>
      </c>
      <c r="T152" s="81">
        <f t="shared" si="3"/>
        <v>9.0880774508843967</v>
      </c>
      <c r="U152" s="81">
        <f t="shared" si="3"/>
        <v>8.7649337857992453</v>
      </c>
      <c r="V152" s="81">
        <f t="shared" si="3"/>
        <v>43.347664680086311</v>
      </c>
      <c r="W152" s="81">
        <f t="shared" si="3"/>
        <v>38.282516581248423</v>
      </c>
      <c r="X152" s="81">
        <f t="shared" si="3"/>
        <v>5.2080748955953844</v>
      </c>
      <c r="Y152" s="81">
        <f t="shared" si="3"/>
        <v>5.1104227476077435</v>
      </c>
      <c r="Z152" s="81">
        <f t="shared" si="3"/>
        <v>2.096818289714292</v>
      </c>
      <c r="AA152" s="81">
        <f t="shared" si="3"/>
        <v>2.7613408837271392</v>
      </c>
      <c r="AB152" s="81">
        <f t="shared" si="3"/>
        <v>30.535110246875846</v>
      </c>
      <c r="AC152" s="81">
        <f t="shared" si="3"/>
        <v>1.4300966771898009</v>
      </c>
      <c r="AD152" s="81">
        <f t="shared" si="3"/>
        <v>3.2312064224651142</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95.224117323999948</v>
      </c>
      <c r="F154" s="81">
        <f>F141 + F153 - IF(OR($B$6=2005,$B$6&gt;=2020),SUM(F99:F122),0) + IF(AND(OR($B$4="AT",$B$4="BE",$B$4="CH",$B$4="GB",$B$4="IE",$B$4="LT",$B$4="LU",$B$4="NL"),SUM(F143:F149)&gt;0),SUM(F143:F149)-SUM(F27:F33),0)</f>
        <v>76.934487032121353</v>
      </c>
      <c r="G154" s="81">
        <f>G141 + G153 + IF(AND(OR($B$4="AT",$B$4="BE",$B$4="CH",$B$4="GB",$B$4="IE",$B$4="LT",$B$4="LU",$B$4="NL"),SUM(G143:G149)&gt;0),SUM(G143:G149)-SUM(G27:G33),0)</f>
        <v>105.62624182618245</v>
      </c>
      <c r="H154" s="81">
        <f t="shared" ref="H154:AD154" si="4">H141 + H153 + IF(AND(OR($B$4="AT",$B$4="BE",$B$4="CH",$B$4="GB",$B$4="IE",$B$4="LT",$B$4="LU",$B$4="NL"),SUM(H143:H149)&gt;0),SUM(H143:H149)-SUM(H27:H33),0)</f>
        <v>62.197443909203791</v>
      </c>
      <c r="I154" s="81">
        <f t="shared" si="4"/>
        <v>29.726227577744311</v>
      </c>
      <c r="J154" s="81">
        <f t="shared" si="4"/>
        <v>45.646954575042713</v>
      </c>
      <c r="K154" s="81">
        <f t="shared" si="4"/>
        <v>72.186379253010543</v>
      </c>
      <c r="L154" s="81">
        <f t="shared" si="4"/>
        <v>3.5354420332325165</v>
      </c>
      <c r="M154" s="81">
        <f t="shared" si="4"/>
        <v>245.61857821243959</v>
      </c>
      <c r="N154" s="81">
        <f t="shared" si="4"/>
        <v>17.280473389049405</v>
      </c>
      <c r="O154" s="81">
        <f t="shared" si="4"/>
        <v>2.5451775039954478</v>
      </c>
      <c r="P154" s="81">
        <f t="shared" si="4"/>
        <v>0.96187588851350359</v>
      </c>
      <c r="Q154" s="81">
        <f t="shared" si="4"/>
        <v>3.1399595024966347</v>
      </c>
      <c r="R154" s="81">
        <f t="shared" si="4"/>
        <v>6.312934909874679</v>
      </c>
      <c r="S154" s="81">
        <f t="shared" si="4"/>
        <v>43.44099865222708</v>
      </c>
      <c r="T154" s="81">
        <f t="shared" si="4"/>
        <v>9.0880774508843967</v>
      </c>
      <c r="U154" s="81">
        <f t="shared" si="4"/>
        <v>8.7649337857992453</v>
      </c>
      <c r="V154" s="81">
        <f t="shared" si="4"/>
        <v>43.347664680086311</v>
      </c>
      <c r="W154" s="81">
        <f t="shared" si="4"/>
        <v>38.282516581248423</v>
      </c>
      <c r="X154" s="81">
        <f t="shared" si="4"/>
        <v>5.2080748955953844</v>
      </c>
      <c r="Y154" s="81">
        <f t="shared" si="4"/>
        <v>5.1104227476077435</v>
      </c>
      <c r="Z154" s="81">
        <f t="shared" si="4"/>
        <v>2.096818289714292</v>
      </c>
      <c r="AA154" s="81">
        <f t="shared" si="4"/>
        <v>2.7613408837271392</v>
      </c>
      <c r="AB154" s="81">
        <f t="shared" si="4"/>
        <v>30.535110246875846</v>
      </c>
      <c r="AC154" s="81">
        <f t="shared" si="4"/>
        <v>1.4300966771898009</v>
      </c>
      <c r="AD154" s="81">
        <f t="shared" si="4"/>
        <v>3.2312064224651142</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2.7720717899145888</v>
      </c>
      <c r="F157" s="91">
        <v>9.9674954090760104E-2</v>
      </c>
      <c r="G157" s="91">
        <v>0.17888344780190993</v>
      </c>
      <c r="H157" s="91" t="s">
        <v>423</v>
      </c>
      <c r="I157" s="91">
        <v>2.1295648545208491E-3</v>
      </c>
      <c r="J157" s="91">
        <v>2.1295648545208491E-3</v>
      </c>
      <c r="K157" s="91">
        <v>2.1295648545208491E-3</v>
      </c>
      <c r="L157" s="91" t="s">
        <v>442</v>
      </c>
      <c r="M157" s="91">
        <v>0.76216798497266991</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10525.435487861667</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2.1348139071756029</v>
      </c>
      <c r="F158" s="91">
        <v>3.5904689571374989E-3</v>
      </c>
      <c r="G158" s="91">
        <v>3.7055460632199996E-3</v>
      </c>
      <c r="H158" s="91" t="s">
        <v>442</v>
      </c>
      <c r="I158" s="91">
        <v>6.5841258392199993E-5</v>
      </c>
      <c r="J158" s="91">
        <v>6.5841258392199993E-5</v>
      </c>
      <c r="K158" s="91">
        <v>6.5841258392199993E-5</v>
      </c>
      <c r="L158" s="91" t="s">
        <v>442</v>
      </c>
      <c r="M158" s="91">
        <v>4.2555249503999998E-2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219.68520348803605</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4.5548709571118993</v>
      </c>
      <c r="F159" s="91">
        <v>0.11030857820321821</v>
      </c>
      <c r="G159" s="91">
        <v>1.4345142965067506</v>
      </c>
      <c r="H159" s="91" t="s">
        <v>423</v>
      </c>
      <c r="I159" s="91">
        <v>0.14774798418841131</v>
      </c>
      <c r="J159" s="91">
        <v>0.14774798418841131</v>
      </c>
      <c r="K159" s="91">
        <v>0.14774798418841131</v>
      </c>
      <c r="L159" s="91">
        <v>7.9300576545112099E-3</v>
      </c>
      <c r="M159" s="91">
        <v>0.23782347482772057</v>
      </c>
      <c r="N159" s="91">
        <v>9.2693514864395608E-3</v>
      </c>
      <c r="O159" s="91">
        <v>8.3127956730612242E-4</v>
      </c>
      <c r="P159" s="91">
        <v>1.7251972576483514E-3</v>
      </c>
      <c r="Q159" s="91">
        <v>1.4854739933274724E-2</v>
      </c>
      <c r="R159" s="91">
        <v>1.6070340222715855E-2</v>
      </c>
      <c r="S159" s="91">
        <v>6.335242350849607E-2</v>
      </c>
      <c r="T159" s="91">
        <v>0.65960903993312403</v>
      </c>
      <c r="U159" s="91">
        <v>8.5049560341287286E-3</v>
      </c>
      <c r="V159" s="91">
        <v>7.6694304748634229E-2</v>
      </c>
      <c r="W159" s="91">
        <v>1.4842001957397176E-2</v>
      </c>
      <c r="X159" s="91" t="s">
        <v>423</v>
      </c>
      <c r="Y159" s="91" t="s">
        <v>423</v>
      </c>
      <c r="Z159" s="91" t="s">
        <v>423</v>
      </c>
      <c r="AA159" s="91" t="s">
        <v>423</v>
      </c>
      <c r="AB159" s="91" t="s">
        <v>423</v>
      </c>
      <c r="AC159" s="91">
        <v>6.2659158163139708E-3</v>
      </c>
      <c r="AD159" s="91">
        <v>1.2651584192497959E-2</v>
      </c>
      <c r="AE159" s="86"/>
      <c r="AF159" s="91">
        <v>2645.2428516054579</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13" priority="2" operator="equal">
      <formula>0</formula>
    </cfRule>
  </conditionalFormatting>
  <conditionalFormatting sqref="AF23:AK23 AF25:AK36 AF40:AK42 AF44:AK44 AF48:AK48 AF64:AK65 AF72:AK72 AF82:AK82 AF84:AK91 AF94:AK140">
    <cfRule type="cellIs" dxfId="12" priority="1" operator="equal">
      <formula>0</formula>
    </cfRule>
  </conditionalFormatting>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showWhiteSpace="0" topLeftCell="A4"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2018</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19.118077326509297</v>
      </c>
      <c r="F14" s="40">
        <v>0.70150997718259689</v>
      </c>
      <c r="G14" s="40">
        <v>67.636685711333286</v>
      </c>
      <c r="H14" s="40" t="s">
        <v>442</v>
      </c>
      <c r="I14" s="40">
        <v>1.2206118393058052</v>
      </c>
      <c r="J14" s="40">
        <v>1.829967397694704</v>
      </c>
      <c r="K14" s="40">
        <v>2.3650681477993039</v>
      </c>
      <c r="L14" s="40">
        <v>1.0804238614027288E-2</v>
      </c>
      <c r="M14" s="40">
        <v>3.5422592329862743</v>
      </c>
      <c r="N14" s="40">
        <v>2.4089570326392722</v>
      </c>
      <c r="O14" s="40">
        <v>0.28684811207082783</v>
      </c>
      <c r="P14" s="40">
        <v>0.46149178480580899</v>
      </c>
      <c r="Q14" s="40">
        <v>2.2378406495355128</v>
      </c>
      <c r="R14" s="40">
        <v>1.4397862412201177</v>
      </c>
      <c r="S14" s="40">
        <v>0.20151137718580572</v>
      </c>
      <c r="T14" s="40">
        <v>1.6842874801554644</v>
      </c>
      <c r="U14" s="40">
        <v>7.0088899777471436</v>
      </c>
      <c r="V14" s="40">
        <v>1.8542356393307906</v>
      </c>
      <c r="W14" s="40">
        <v>1.6351395858260747</v>
      </c>
      <c r="X14" s="40">
        <v>1.1576252722089357E-2</v>
      </c>
      <c r="Y14" s="40">
        <v>2.0831584305089586E-2</v>
      </c>
      <c r="Z14" s="40">
        <v>1.1872651176530465E-2</v>
      </c>
      <c r="AA14" s="40">
        <v>4.9317342517254878E-3</v>
      </c>
      <c r="AB14" s="40">
        <v>4.9212222455434891E-2</v>
      </c>
      <c r="AC14" s="40">
        <v>1.0016934878100765</v>
      </c>
      <c r="AD14" s="40">
        <v>9.4252454003274935E-2</v>
      </c>
      <c r="AE14" s="193"/>
      <c r="AF14" s="40">
        <v>1084.5145083999994</v>
      </c>
      <c r="AG14" s="40">
        <v>203406.1542281</v>
      </c>
      <c r="AH14" s="40">
        <v>32465.182231700001</v>
      </c>
      <c r="AI14" s="40">
        <v>9182.9526428999998</v>
      </c>
      <c r="AJ14" s="40">
        <v>240.24184999999997</v>
      </c>
      <c r="AK14" s="40" t="s">
        <v>423</v>
      </c>
      <c r="AL14" s="41" t="s">
        <v>70</v>
      </c>
    </row>
    <row r="15" spans="1:38" s="5" customFormat="1" ht="26.25" customHeight="1" thickBot="1" x14ac:dyDescent="0.25">
      <c r="A15" s="38" t="s">
        <v>73</v>
      </c>
      <c r="B15" s="38" t="s">
        <v>21</v>
      </c>
      <c r="C15" s="38" t="s">
        <v>74</v>
      </c>
      <c r="D15" s="39"/>
      <c r="E15" s="40">
        <v>1.2522618684435691</v>
      </c>
      <c r="F15" s="40">
        <v>1.4394870210138539E-2</v>
      </c>
      <c r="G15" s="40">
        <v>0.66363306183611903</v>
      </c>
      <c r="H15" s="40" t="s">
        <v>442</v>
      </c>
      <c r="I15" s="40">
        <v>1.9210760521096822E-2</v>
      </c>
      <c r="J15" s="40">
        <v>2.3677640521096825E-2</v>
      </c>
      <c r="K15" s="40">
        <v>2.7400040521096822E-2</v>
      </c>
      <c r="L15" s="40">
        <v>2.5505099427139202E-3</v>
      </c>
      <c r="M15" s="40">
        <v>0.35838412734763581</v>
      </c>
      <c r="N15" s="40">
        <v>2.4818279561125898E-2</v>
      </c>
      <c r="O15" s="40">
        <v>5.4105605066871506E-3</v>
      </c>
      <c r="P15" s="40">
        <v>5.4105605066871506E-3</v>
      </c>
      <c r="Q15" s="40">
        <v>8.22867924245556E-3</v>
      </c>
      <c r="R15" s="40">
        <v>9.9888085577216346E-2</v>
      </c>
      <c r="S15" s="40">
        <v>5.2562120589653635E-2</v>
      </c>
      <c r="T15" s="40">
        <v>0.67338431477294225</v>
      </c>
      <c r="U15" s="40">
        <v>2.2340591332897345E-2</v>
      </c>
      <c r="V15" s="40">
        <v>0.26252829074900591</v>
      </c>
      <c r="W15" s="40">
        <v>1.8612000000000001E-3</v>
      </c>
      <c r="X15" s="40">
        <v>8.8866045627480021E-6</v>
      </c>
      <c r="Y15" s="40">
        <v>1.789766897688E-5</v>
      </c>
      <c r="Z15" s="40">
        <v>8.3818347968520012E-6</v>
      </c>
      <c r="AA15" s="40">
        <v>8.3818347968520012E-6</v>
      </c>
      <c r="AB15" s="40">
        <v>4.3547943133332006E-5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2.2647984617999998E-2</v>
      </c>
      <c r="F16" s="40">
        <v>1.1056949771999999E-3</v>
      </c>
      <c r="G16" s="40">
        <v>7.3722588077419507E-2</v>
      </c>
      <c r="H16" s="40" t="s">
        <v>442</v>
      </c>
      <c r="I16" s="40">
        <v>1.8011281111999999E-3</v>
      </c>
      <c r="J16" s="40">
        <v>1.8967398588E-3</v>
      </c>
      <c r="K16" s="40">
        <v>1.9923516063999999E-3</v>
      </c>
      <c r="L16" s="40">
        <v>1.120668302657E-4</v>
      </c>
      <c r="M16" s="40">
        <v>6.6758410375999996E-3</v>
      </c>
      <c r="N16" s="40">
        <v>2.4175930071392501E-3</v>
      </c>
      <c r="O16" s="40">
        <v>2.4398773089874997E-5</v>
      </c>
      <c r="P16" s="40">
        <v>2.5321455805000001E-4</v>
      </c>
      <c r="Q16" s="40">
        <v>1.4249361873999998E-4</v>
      </c>
      <c r="R16" s="40">
        <v>3.8556250751721992E-4</v>
      </c>
      <c r="S16" s="40">
        <v>2.5242321440172201E-4</v>
      </c>
      <c r="T16" s="40">
        <v>6.4017293682734492E-4</v>
      </c>
      <c r="U16" s="40">
        <v>5.1980866154499998E-5</v>
      </c>
      <c r="V16" s="40">
        <v>3.5993748521392496E-3</v>
      </c>
      <c r="W16" s="40">
        <v>2.4036586900000002E-3</v>
      </c>
      <c r="X16" s="40">
        <v>3.2143017969999999E-4</v>
      </c>
      <c r="Y16" s="40">
        <v>4.1837842730000003E-4</v>
      </c>
      <c r="Z16" s="40">
        <v>3.0600843210000007E-4</v>
      </c>
      <c r="AA16" s="40">
        <v>1.4742712139999999E-4</v>
      </c>
      <c r="AB16" s="40">
        <v>1.1932441605E-3</v>
      </c>
      <c r="AC16" s="40">
        <v>1.4819820877999999E-5</v>
      </c>
      <c r="AD16" s="40">
        <v>4.0634992729999993E-3</v>
      </c>
      <c r="AE16" s="193"/>
      <c r="AF16" s="40">
        <v>1.2825</v>
      </c>
      <c r="AG16" s="40">
        <v>23.9029369</v>
      </c>
      <c r="AH16" s="40">
        <v>379.5447595</v>
      </c>
      <c r="AI16" s="40">
        <v>5.3999999999999999E-2</v>
      </c>
      <c r="AJ16" s="40" t="s">
        <v>423</v>
      </c>
      <c r="AK16" s="40" t="s">
        <v>423</v>
      </c>
      <c r="AL16" s="41" t="s">
        <v>70</v>
      </c>
    </row>
    <row r="17" spans="1:38" s="5" customFormat="1" ht="26.25" customHeight="1" thickBot="1" x14ac:dyDescent="0.25">
      <c r="A17" s="38" t="s">
        <v>73</v>
      </c>
      <c r="B17" s="38" t="s">
        <v>2</v>
      </c>
      <c r="C17" s="38" t="s">
        <v>76</v>
      </c>
      <c r="D17" s="39"/>
      <c r="E17" s="40">
        <v>0.14983503917400004</v>
      </c>
      <c r="F17" s="40">
        <v>4.5665353988199993E-2</v>
      </c>
      <c r="G17" s="40">
        <v>1.6920649464196001E-3</v>
      </c>
      <c r="H17" s="40" t="s">
        <v>442</v>
      </c>
      <c r="I17" s="40">
        <v>1.6159265404200002E-3</v>
      </c>
      <c r="J17" s="40">
        <v>1.6159923404200003E-3</v>
      </c>
      <c r="K17" s="40">
        <v>1.6161239404200002E-3</v>
      </c>
      <c r="L17" s="40">
        <v>8.8661176642879994E-5</v>
      </c>
      <c r="M17" s="40">
        <v>5.9236238283000009E-2</v>
      </c>
      <c r="N17" s="40">
        <v>2.38004964474E-5</v>
      </c>
      <c r="O17" s="40">
        <v>2.6634181139000002E-6</v>
      </c>
      <c r="P17" s="40">
        <v>1.0741537002599999E-3</v>
      </c>
      <c r="Q17" s="40">
        <v>2.0475342209200001E-4</v>
      </c>
      <c r="R17" s="40">
        <v>2.7720904639416005E-5</v>
      </c>
      <c r="S17" s="40">
        <v>6.0369476234415992E-6</v>
      </c>
      <c r="T17" s="40">
        <v>2.5892784559016006E-5</v>
      </c>
      <c r="U17" s="40">
        <v>1.1563435680760001E-4</v>
      </c>
      <c r="V17" s="40">
        <v>1.5429639254323998E-3</v>
      </c>
      <c r="W17" s="40">
        <v>9.73E-6</v>
      </c>
      <c r="X17" s="40">
        <v>6.6227500000000005E-7</v>
      </c>
      <c r="Y17" s="40">
        <v>1.0865499999999998E-6</v>
      </c>
      <c r="Z17" s="40">
        <v>3.3282500000000002E-7</v>
      </c>
      <c r="AA17" s="40">
        <v>2.6657499999999996E-7</v>
      </c>
      <c r="AB17" s="40">
        <v>2.3482249999999999E-6</v>
      </c>
      <c r="AC17" s="40">
        <v>3.2899999999999999E-7</v>
      </c>
      <c r="AD17" s="40">
        <v>4.6059999999999999E-10</v>
      </c>
      <c r="AE17" s="193"/>
      <c r="AF17" s="40">
        <v>2.25</v>
      </c>
      <c r="AG17" s="40">
        <v>0.84840780000000005</v>
      </c>
      <c r="AH17" s="40">
        <v>2035.2781366000002</v>
      </c>
      <c r="AI17" s="40">
        <v>6.5799999999999997E-2</v>
      </c>
      <c r="AJ17" s="40" t="s">
        <v>441</v>
      </c>
      <c r="AK17" s="40" t="s">
        <v>423</v>
      </c>
      <c r="AL17" s="41" t="s">
        <v>70</v>
      </c>
    </row>
    <row r="18" spans="1:38" s="5" customFormat="1" ht="26.25" customHeight="1" thickBot="1" x14ac:dyDescent="0.25">
      <c r="A18" s="38" t="s">
        <v>73</v>
      </c>
      <c r="B18" s="38" t="s">
        <v>4</v>
      </c>
      <c r="C18" s="38" t="s">
        <v>77</v>
      </c>
      <c r="D18" s="39"/>
      <c r="E18" s="40">
        <v>0.65816992801379992</v>
      </c>
      <c r="F18" s="40">
        <v>5.2333993999999998E-4</v>
      </c>
      <c r="G18" s="40">
        <v>4.9808682250699994E-3</v>
      </c>
      <c r="H18" s="40" t="s">
        <v>442</v>
      </c>
      <c r="I18" s="40">
        <v>4.5377621399999993E-4</v>
      </c>
      <c r="J18" s="40">
        <v>5.7014841400000011E-4</v>
      </c>
      <c r="K18" s="40">
        <v>5.7014841400000011E-4</v>
      </c>
      <c r="L18" s="40">
        <v>5.651619155999999E-6</v>
      </c>
      <c r="M18" s="40">
        <v>1.9052233869999997E-2</v>
      </c>
      <c r="N18" s="40">
        <v>1.1672106537999998E-4</v>
      </c>
      <c r="O18" s="40">
        <v>3.5493102299999997E-6</v>
      </c>
      <c r="P18" s="40">
        <v>2.4421414000000001E-5</v>
      </c>
      <c r="Q18" s="40">
        <v>3.9546450399999994E-5</v>
      </c>
      <c r="R18" s="40">
        <v>2.3292115845919989E-4</v>
      </c>
      <c r="S18" s="40">
        <v>3.4929335845920014E-5</v>
      </c>
      <c r="T18" s="40">
        <v>2.3275626142291997E-3</v>
      </c>
      <c r="U18" s="40">
        <v>2.5583461199999993E-6</v>
      </c>
      <c r="V18" s="40">
        <v>5.8534965379999985E-5</v>
      </c>
      <c r="W18" s="40">
        <v>1.163722E-4</v>
      </c>
      <c r="X18" s="40">
        <v>1.1637220000000001E-5</v>
      </c>
      <c r="Y18" s="40">
        <v>2.3274440000000001E-5</v>
      </c>
      <c r="Z18" s="40">
        <v>1.1637220000000001E-5</v>
      </c>
      <c r="AA18" s="40">
        <v>1.1637220000000001E-5</v>
      </c>
      <c r="AB18" s="40">
        <v>5.8186100000000002E-5</v>
      </c>
      <c r="AC18" s="40" t="s">
        <v>423</v>
      </c>
      <c r="AD18" s="40" t="s">
        <v>423</v>
      </c>
      <c r="AE18" s="193"/>
      <c r="AF18" s="40">
        <v>453.59447400000005</v>
      </c>
      <c r="AG18" s="40">
        <v>1742.8728226000001</v>
      </c>
      <c r="AH18" s="40">
        <v>1962.4347149999999</v>
      </c>
      <c r="AI18" s="40" t="s">
        <v>442</v>
      </c>
      <c r="AJ18" s="40" t="s">
        <v>442</v>
      </c>
      <c r="AK18" s="40" t="s">
        <v>423</v>
      </c>
      <c r="AL18" s="41" t="s">
        <v>70</v>
      </c>
    </row>
    <row r="19" spans="1:38" s="5" customFormat="1" ht="26.25" customHeight="1" thickBot="1" x14ac:dyDescent="0.25">
      <c r="A19" s="38" t="s">
        <v>73</v>
      </c>
      <c r="B19" s="38" t="s">
        <v>78</v>
      </c>
      <c r="C19" s="38" t="s">
        <v>79</v>
      </c>
      <c r="D19" s="39"/>
      <c r="E19" s="40">
        <v>1.5486963247427994</v>
      </c>
      <c r="F19" s="40">
        <v>3.527908237293198E-2</v>
      </c>
      <c r="G19" s="40">
        <v>22.230787034104715</v>
      </c>
      <c r="H19" s="40" t="s">
        <v>442</v>
      </c>
      <c r="I19" s="40">
        <v>8.9637900254073061E-2</v>
      </c>
      <c r="J19" s="40">
        <v>0.16453019521395298</v>
      </c>
      <c r="K19" s="40">
        <v>0.24632977360955305</v>
      </c>
      <c r="L19" s="40">
        <v>3.1026925515720873E-3</v>
      </c>
      <c r="M19" s="40">
        <v>0.64347494182183962</v>
      </c>
      <c r="N19" s="40">
        <v>6.4171741497214635E-2</v>
      </c>
      <c r="O19" s="40">
        <v>1.469444706776251E-2</v>
      </c>
      <c r="P19" s="40">
        <v>7.0743581490808191E-3</v>
      </c>
      <c r="Q19" s="40">
        <v>5.7905701841883983E-2</v>
      </c>
      <c r="R19" s="40">
        <v>3.7668321524185151E-2</v>
      </c>
      <c r="S19" s="40">
        <v>7.3574327697337571E-2</v>
      </c>
      <c r="T19" s="40">
        <v>2.8087819821561109</v>
      </c>
      <c r="U19" s="40">
        <v>6.2495053359588847E-2</v>
      </c>
      <c r="V19" s="40">
        <v>1.0577123332105474</v>
      </c>
      <c r="W19" s="40">
        <v>5.1521319339036836E-2</v>
      </c>
      <c r="X19" s="40">
        <v>4.9264093222839206E-4</v>
      </c>
      <c r="Y19" s="40">
        <v>8.821867743262756E-4</v>
      </c>
      <c r="Z19" s="40">
        <v>3.7874836988814903E-3</v>
      </c>
      <c r="AA19" s="40">
        <v>2.9303192226114448E-4</v>
      </c>
      <c r="AB19" s="40">
        <v>5.4553433276973021E-3</v>
      </c>
      <c r="AC19" s="40">
        <v>1.6608655767473685E-2</v>
      </c>
      <c r="AD19" s="40">
        <v>3.4841909929252308E-4</v>
      </c>
      <c r="AE19" s="193"/>
      <c r="AF19" s="40">
        <v>11010.1712582</v>
      </c>
      <c r="AG19" s="40">
        <v>2771.8891560000002</v>
      </c>
      <c r="AH19" s="40">
        <v>8239.4175749999995</v>
      </c>
      <c r="AI19" s="40">
        <v>6.1934811999999999</v>
      </c>
      <c r="AJ19" s="40" t="s">
        <v>441</v>
      </c>
      <c r="AK19" s="40" t="s">
        <v>423</v>
      </c>
      <c r="AL19" s="41" t="s">
        <v>70</v>
      </c>
    </row>
    <row r="20" spans="1:38" s="5" customFormat="1" ht="26.25" customHeight="1" thickBot="1" x14ac:dyDescent="0.25">
      <c r="A20" s="38" t="s">
        <v>73</v>
      </c>
      <c r="B20" s="38" t="s">
        <v>5</v>
      </c>
      <c r="C20" s="38" t="s">
        <v>80</v>
      </c>
      <c r="D20" s="39"/>
      <c r="E20" s="40">
        <v>0.43067048676000008</v>
      </c>
      <c r="F20" s="40">
        <v>4.4716330479200005E-2</v>
      </c>
      <c r="G20" s="40">
        <v>0.12134887389153001</v>
      </c>
      <c r="H20" s="40" t="s">
        <v>442</v>
      </c>
      <c r="I20" s="40">
        <v>0.10771523682155003</v>
      </c>
      <c r="J20" s="40">
        <v>0.11912835726455001</v>
      </c>
      <c r="K20" s="40">
        <v>0.12968887633054996</v>
      </c>
      <c r="L20" s="40">
        <v>8.6949845536080025E-3</v>
      </c>
      <c r="M20" s="40">
        <v>0.50641963823960023</v>
      </c>
      <c r="N20" s="40">
        <v>5.1975377014817505E-2</v>
      </c>
      <c r="O20" s="40">
        <v>1.8995402154914253E-2</v>
      </c>
      <c r="P20" s="40">
        <v>2.5667800970320016E-3</v>
      </c>
      <c r="Q20" s="40">
        <v>9.9462689183999961E-4</v>
      </c>
      <c r="R20" s="40">
        <v>3.5318054275473999E-2</v>
      </c>
      <c r="S20" s="40">
        <v>1.0007610129655908E-2</v>
      </c>
      <c r="T20" s="40">
        <v>5.2137277099302505E-3</v>
      </c>
      <c r="U20" s="40">
        <v>1.0560758109780001E-3</v>
      </c>
      <c r="V20" s="40">
        <v>0.76309385382951267</v>
      </c>
      <c r="W20" s="40">
        <v>0.15807730874250003</v>
      </c>
      <c r="X20" s="40">
        <v>1.6172215349999998E-2</v>
      </c>
      <c r="Y20" s="40">
        <v>2.5388886492286E-2</v>
      </c>
      <c r="Z20" s="40">
        <v>8.4339913742859998E-3</v>
      </c>
      <c r="AA20" s="40">
        <v>6.5709194079368012E-3</v>
      </c>
      <c r="AB20" s="40">
        <v>5.6566012624508798E-2</v>
      </c>
      <c r="AC20" s="40">
        <v>7.3338780258000022E-3</v>
      </c>
      <c r="AD20" s="40">
        <v>2.1706251951526003E-2</v>
      </c>
      <c r="AE20" s="193"/>
      <c r="AF20" s="40">
        <v>2.1888360000000002</v>
      </c>
      <c r="AG20" s="40">
        <v>127.62409000000001</v>
      </c>
      <c r="AH20" s="40">
        <v>2012.1249600000001</v>
      </c>
      <c r="AI20" s="40">
        <v>4649.6932529999995</v>
      </c>
      <c r="AJ20" s="40" t="s">
        <v>423</v>
      </c>
      <c r="AK20" s="40" t="s">
        <v>423</v>
      </c>
      <c r="AL20" s="41" t="s">
        <v>70</v>
      </c>
    </row>
    <row r="21" spans="1:38" s="5" customFormat="1" ht="26.25" customHeight="1" thickBot="1" x14ac:dyDescent="0.25">
      <c r="A21" s="38" t="s">
        <v>73</v>
      </c>
      <c r="B21" s="38" t="s">
        <v>81</v>
      </c>
      <c r="C21" s="38" t="s">
        <v>82</v>
      </c>
      <c r="D21" s="39"/>
      <c r="E21" s="40">
        <v>0.42709649873299932</v>
      </c>
      <c r="F21" s="40">
        <v>2.7004700285100037E-2</v>
      </c>
      <c r="G21" s="40">
        <v>7.2269312246310502E-2</v>
      </c>
      <c r="H21" s="40" t="s">
        <v>442</v>
      </c>
      <c r="I21" s="40">
        <v>5.270973141882495E-2</v>
      </c>
      <c r="J21" s="40">
        <v>5.4599926181124941E-2</v>
      </c>
      <c r="K21" s="40">
        <v>5.7265834293724949E-2</v>
      </c>
      <c r="L21" s="40">
        <v>7.4620087018321436E-3</v>
      </c>
      <c r="M21" s="40">
        <v>0.50143273608499916</v>
      </c>
      <c r="N21" s="40">
        <v>3.8358000383845861E-2</v>
      </c>
      <c r="O21" s="40">
        <v>1.7146216762477677E-2</v>
      </c>
      <c r="P21" s="40">
        <v>1.1593088643479966E-3</v>
      </c>
      <c r="Q21" s="40">
        <v>8.0447025702699978E-4</v>
      </c>
      <c r="R21" s="40">
        <v>3.2884462963031172E-2</v>
      </c>
      <c r="S21" s="40">
        <v>8.8510893823631268E-3</v>
      </c>
      <c r="T21" s="40">
        <v>3.4759250469523592E-2</v>
      </c>
      <c r="U21" s="40">
        <v>7.18551000785501E-4</v>
      </c>
      <c r="V21" s="40">
        <v>0.67591647553234568</v>
      </c>
      <c r="W21" s="40">
        <v>0.1336820758765</v>
      </c>
      <c r="X21" s="40">
        <v>1.3888324086824997E-2</v>
      </c>
      <c r="Y21" s="40">
        <v>2.1940536124850002E-2</v>
      </c>
      <c r="Z21" s="40">
        <v>1.1525514628024992E-2</v>
      </c>
      <c r="AA21" s="40">
        <v>5.5806468055250007E-3</v>
      </c>
      <c r="AB21" s="40">
        <v>5.2935021645224997E-2</v>
      </c>
      <c r="AC21" s="40">
        <v>6.5822852397700001E-3</v>
      </c>
      <c r="AD21" s="40">
        <v>1.5089742708326004E-3</v>
      </c>
      <c r="AE21" s="193"/>
      <c r="AF21" s="40">
        <v>125.98923290000005</v>
      </c>
      <c r="AG21" s="40">
        <v>8.8221584999999987</v>
      </c>
      <c r="AH21" s="40">
        <v>3307.249330499998</v>
      </c>
      <c r="AI21" s="40">
        <v>1315.3097393000005</v>
      </c>
      <c r="AJ21" s="40" t="s">
        <v>441</v>
      </c>
      <c r="AK21" s="40" t="s">
        <v>423</v>
      </c>
      <c r="AL21" s="41" t="s">
        <v>70</v>
      </c>
    </row>
    <row r="22" spans="1:38" s="5" customFormat="1" ht="26.25" customHeight="1" thickBot="1" x14ac:dyDescent="0.25">
      <c r="A22" s="38" t="s">
        <v>73</v>
      </c>
      <c r="B22" s="38" t="s">
        <v>3</v>
      </c>
      <c r="C22" s="38" t="s">
        <v>83</v>
      </c>
      <c r="D22" s="39"/>
      <c r="E22" s="40">
        <v>0.75733273087870012</v>
      </c>
      <c r="F22" s="40">
        <v>6.9516510173619997E-2</v>
      </c>
      <c r="G22" s="40">
        <v>0.29989421920740494</v>
      </c>
      <c r="H22" s="40">
        <v>3.3202867199999993E-5</v>
      </c>
      <c r="I22" s="40">
        <v>1.9294363652950001E-2</v>
      </c>
      <c r="J22" s="40">
        <v>2.0482219547050005E-2</v>
      </c>
      <c r="K22" s="40">
        <v>2.1520791615350008E-2</v>
      </c>
      <c r="L22" s="40">
        <v>2.1846363485617999E-3</v>
      </c>
      <c r="M22" s="40">
        <v>0.42662103912439986</v>
      </c>
      <c r="N22" s="40">
        <v>1.7536400033587505E-2</v>
      </c>
      <c r="O22" s="40">
        <v>5.9035046568825002E-4</v>
      </c>
      <c r="P22" s="40">
        <v>2.1892610775200005E-3</v>
      </c>
      <c r="Q22" s="40">
        <v>8.3474862759E-4</v>
      </c>
      <c r="R22" s="40">
        <v>2.9024664095682992E-3</v>
      </c>
      <c r="S22" s="40">
        <v>2.5727770537045808E-3</v>
      </c>
      <c r="T22" s="40">
        <v>1.0465298670035804E-2</v>
      </c>
      <c r="U22" s="40">
        <v>3.6387910486499988E-4</v>
      </c>
      <c r="V22" s="40">
        <v>4.0649145940269998E-2</v>
      </c>
      <c r="W22" s="40">
        <v>2.5085958414700002E-2</v>
      </c>
      <c r="X22" s="40">
        <v>5.9882265979499995E-3</v>
      </c>
      <c r="Y22" s="40">
        <v>7.800332283610001E-3</v>
      </c>
      <c r="Z22" s="40">
        <v>4.90784842513E-3</v>
      </c>
      <c r="AA22" s="40">
        <v>2.4273431076499998E-3</v>
      </c>
      <c r="AB22" s="40">
        <v>2.112375041434E-2</v>
      </c>
      <c r="AC22" s="40">
        <v>2.1578227399799999E-4</v>
      </c>
      <c r="AD22" s="40">
        <v>2.0547065540109998E-2</v>
      </c>
      <c r="AE22" s="193"/>
      <c r="AF22" s="40">
        <v>3208.9728021999999</v>
      </c>
      <c r="AG22" s="40">
        <v>2015.1980544000003</v>
      </c>
      <c r="AH22" s="40">
        <v>10745.003492799999</v>
      </c>
      <c r="AI22" s="40">
        <v>40.471574999999994</v>
      </c>
      <c r="AJ22" s="40">
        <v>3503.3722117999991</v>
      </c>
      <c r="AK22" s="40" t="s">
        <v>423</v>
      </c>
      <c r="AL22" s="41" t="s">
        <v>70</v>
      </c>
    </row>
    <row r="23" spans="1:38" s="5" customFormat="1" ht="26.25" customHeight="1" thickBot="1" x14ac:dyDescent="0.25">
      <c r="A23" s="38" t="s">
        <v>84</v>
      </c>
      <c r="B23" s="38" t="s">
        <v>85</v>
      </c>
      <c r="C23" s="38" t="s">
        <v>86</v>
      </c>
      <c r="D23" s="161"/>
      <c r="E23" s="40">
        <v>0.64296303157894741</v>
      </c>
      <c r="F23" s="40">
        <v>6.6544673684210534E-2</v>
      </c>
      <c r="G23" s="40">
        <v>2.8927326315789477E-4</v>
      </c>
      <c r="H23" s="40">
        <v>1.5764210526315791E-4</v>
      </c>
      <c r="I23" s="40">
        <v>4.145987368421053E-2</v>
      </c>
      <c r="J23" s="40">
        <v>4.145987368421053E-2</v>
      </c>
      <c r="K23" s="40">
        <v>4.145987368421053E-2</v>
      </c>
      <c r="L23" s="40" t="s">
        <v>423</v>
      </c>
      <c r="M23" s="40">
        <v>0.21230450526315792</v>
      </c>
      <c r="N23" s="40" t="s">
        <v>423</v>
      </c>
      <c r="O23" s="40">
        <v>1.9705263157894737E-4</v>
      </c>
      <c r="P23" s="40" t="s">
        <v>423</v>
      </c>
      <c r="Q23" s="40" t="s">
        <v>423</v>
      </c>
      <c r="R23" s="40">
        <v>9.8526315789473689E-4</v>
      </c>
      <c r="S23" s="40">
        <v>3.3498947368421059E-2</v>
      </c>
      <c r="T23" s="40">
        <v>1.3793684210526317E-3</v>
      </c>
      <c r="U23" s="40">
        <v>1.9705263157894737E-4</v>
      </c>
      <c r="V23" s="40">
        <v>1.9705263157894736E-2</v>
      </c>
      <c r="W23" s="40" t="s">
        <v>423</v>
      </c>
      <c r="X23" s="40">
        <v>5.9115789473684205E-4</v>
      </c>
      <c r="Y23" s="40">
        <v>9.8526315789473689E-4</v>
      </c>
      <c r="Z23" s="40" t="s">
        <v>423</v>
      </c>
      <c r="AA23" s="40" t="s">
        <v>423</v>
      </c>
      <c r="AB23" s="40">
        <v>1.5764210526315789E-3</v>
      </c>
      <c r="AC23" s="40" t="s">
        <v>423</v>
      </c>
      <c r="AD23" s="40" t="s">
        <v>423</v>
      </c>
      <c r="AE23" s="193"/>
      <c r="AF23" s="40">
        <v>827.77869473684223</v>
      </c>
      <c r="AG23" s="40" t="s">
        <v>423</v>
      </c>
      <c r="AH23" s="40" t="s">
        <v>423</v>
      </c>
      <c r="AI23" s="40" t="s">
        <v>423</v>
      </c>
      <c r="AJ23" s="40" t="s">
        <v>423</v>
      </c>
      <c r="AK23" s="40" t="s">
        <v>423</v>
      </c>
      <c r="AL23" s="41" t="s">
        <v>70</v>
      </c>
    </row>
    <row r="24" spans="1:38" s="5" customFormat="1" ht="26.25" customHeight="1" thickBot="1" x14ac:dyDescent="0.25">
      <c r="A24" s="43" t="s">
        <v>73</v>
      </c>
      <c r="B24" s="38" t="s">
        <v>87</v>
      </c>
      <c r="C24" s="38" t="s">
        <v>88</v>
      </c>
      <c r="D24" s="39"/>
      <c r="E24" s="40">
        <v>0.67240879179400015</v>
      </c>
      <c r="F24" s="40">
        <v>4.640394571840005E-2</v>
      </c>
      <c r="G24" s="40">
        <v>0.17404347827813396</v>
      </c>
      <c r="H24" s="40" t="s">
        <v>442</v>
      </c>
      <c r="I24" s="40">
        <v>9.2183042584915303E-2</v>
      </c>
      <c r="J24" s="40">
        <v>9.568892356571515E-2</v>
      </c>
      <c r="K24" s="40">
        <v>0.10035002756051511</v>
      </c>
      <c r="L24" s="40">
        <v>1.3196446242488035E-2</v>
      </c>
      <c r="M24" s="40">
        <v>0.79722980790200249</v>
      </c>
      <c r="N24" s="40">
        <v>7.012563293205297E-2</v>
      </c>
      <c r="O24" s="40">
        <v>2.9314860007584261E-2</v>
      </c>
      <c r="P24" s="40">
        <v>2.1289111032499965E-3</v>
      </c>
      <c r="Q24" s="40">
        <v>1.2970035944040014E-3</v>
      </c>
      <c r="R24" s="40">
        <v>5.8659223733417913E-2</v>
      </c>
      <c r="S24" s="40">
        <v>1.6362320595943242E-2</v>
      </c>
      <c r="T24" s="40">
        <v>9.0545295290293287E-2</v>
      </c>
      <c r="U24" s="40">
        <v>1.2587673692757086E-3</v>
      </c>
      <c r="V24" s="40">
        <v>1.1593425841194995</v>
      </c>
      <c r="W24" s="40">
        <v>0.232075409466</v>
      </c>
      <c r="X24" s="40">
        <v>2.489917068895001E-2</v>
      </c>
      <c r="Y24" s="40">
        <v>3.8881488046499962E-2</v>
      </c>
      <c r="Z24" s="40">
        <v>2.6252694011950004E-2</v>
      </c>
      <c r="AA24" s="40">
        <v>1.0012564157149991E-2</v>
      </c>
      <c r="AB24" s="40">
        <v>0.10004591690454996</v>
      </c>
      <c r="AC24" s="40">
        <v>1.1249470847403993E-2</v>
      </c>
      <c r="AD24" s="40">
        <v>6.9057676325519927E-3</v>
      </c>
      <c r="AE24" s="193"/>
      <c r="AF24" s="40">
        <v>510.58042109999997</v>
      </c>
      <c r="AG24" s="40">
        <v>41.434476700000012</v>
      </c>
      <c r="AH24" s="40">
        <v>3963.0872979000005</v>
      </c>
      <c r="AI24" s="40">
        <v>2244.1365940000001</v>
      </c>
      <c r="AJ24" s="40" t="s">
        <v>441</v>
      </c>
      <c r="AK24" s="40" t="s">
        <v>423</v>
      </c>
      <c r="AL24" s="41" t="s">
        <v>70</v>
      </c>
    </row>
    <row r="25" spans="1:38" s="5" customFormat="1" ht="26.25" customHeight="1" thickBot="1" x14ac:dyDescent="0.25">
      <c r="A25" s="38" t="s">
        <v>89</v>
      </c>
      <c r="B25" s="38" t="s">
        <v>90</v>
      </c>
      <c r="C25" s="38" t="s">
        <v>91</v>
      </c>
      <c r="D25" s="39"/>
      <c r="E25" s="40">
        <v>0.21594773018461288</v>
      </c>
      <c r="F25" s="40">
        <v>1.3533517990525013E-2</v>
      </c>
      <c r="G25" s="40">
        <v>2.8166880676220002E-2</v>
      </c>
      <c r="H25" s="40" t="s">
        <v>423</v>
      </c>
      <c r="I25" s="40">
        <v>3.3532000708914737E-4</v>
      </c>
      <c r="J25" s="40">
        <v>3.3532000708914737E-4</v>
      </c>
      <c r="K25" s="40">
        <v>3.3532000708914737E-4</v>
      </c>
      <c r="L25" s="40" t="s">
        <v>442</v>
      </c>
      <c r="M25" s="40">
        <v>0.11642837340927002</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1445.8998705684032</v>
      </c>
      <c r="AG25" s="40" t="s">
        <v>423</v>
      </c>
      <c r="AH25" s="40" t="s">
        <v>423</v>
      </c>
      <c r="AI25" s="40" t="s">
        <v>423</v>
      </c>
      <c r="AJ25" s="40" t="s">
        <v>423</v>
      </c>
      <c r="AK25" s="40" t="s">
        <v>423</v>
      </c>
      <c r="AL25" s="41" t="s">
        <v>70</v>
      </c>
    </row>
    <row r="26" spans="1:38" s="5" customFormat="1" ht="26.25" customHeight="1" thickBot="1" x14ac:dyDescent="0.25">
      <c r="A26" s="38" t="s">
        <v>89</v>
      </c>
      <c r="B26" s="38" t="s">
        <v>92</v>
      </c>
      <c r="C26" s="38" t="s">
        <v>93</v>
      </c>
      <c r="D26" s="39"/>
      <c r="E26" s="156">
        <v>3.1888466435022828E-2</v>
      </c>
      <c r="F26" s="156">
        <v>1.5142088120775E-3</v>
      </c>
      <c r="G26" s="156">
        <v>1.82976634137E-3</v>
      </c>
      <c r="H26" s="156" t="s">
        <v>442</v>
      </c>
      <c r="I26" s="156">
        <v>2.5632932441917913E-5</v>
      </c>
      <c r="J26" s="156">
        <v>2.5632932441917913E-5</v>
      </c>
      <c r="K26" s="156">
        <v>2.5632932441917913E-5</v>
      </c>
      <c r="L26" s="156" t="s">
        <v>442</v>
      </c>
      <c r="M26" s="156">
        <v>4.1323275254999993E-2</v>
      </c>
      <c r="N26" s="156">
        <v>1.5379759465150746</v>
      </c>
      <c r="O26" s="156" t="s">
        <v>442</v>
      </c>
      <c r="P26" s="156" t="s">
        <v>442</v>
      </c>
      <c r="Q26" s="156" t="s">
        <v>442</v>
      </c>
      <c r="R26" s="156" t="s">
        <v>442</v>
      </c>
      <c r="S26" s="156" t="s">
        <v>442</v>
      </c>
      <c r="T26" s="156" t="s">
        <v>442</v>
      </c>
      <c r="U26" s="156" t="s">
        <v>442</v>
      </c>
      <c r="V26" s="156" t="s">
        <v>442</v>
      </c>
      <c r="W26" s="156" t="s">
        <v>442</v>
      </c>
      <c r="X26" s="156" t="s">
        <v>442</v>
      </c>
      <c r="Y26" s="156" t="s">
        <v>442</v>
      </c>
      <c r="Z26" s="156" t="s">
        <v>442</v>
      </c>
      <c r="AA26" s="156" t="s">
        <v>442</v>
      </c>
      <c r="AB26" s="156" t="s">
        <v>442</v>
      </c>
      <c r="AC26" s="156" t="s">
        <v>423</v>
      </c>
      <c r="AD26" s="156" t="s">
        <v>423</v>
      </c>
      <c r="AE26" s="193"/>
      <c r="AF26" s="156">
        <v>74.366855779568226</v>
      </c>
      <c r="AG26" s="156" t="s">
        <v>423</v>
      </c>
      <c r="AH26" s="156" t="s">
        <v>423</v>
      </c>
      <c r="AI26" s="156" t="s">
        <v>423</v>
      </c>
      <c r="AJ26" s="156" t="s">
        <v>423</v>
      </c>
      <c r="AK26" s="156" t="s">
        <v>423</v>
      </c>
      <c r="AL26" s="41" t="s">
        <v>70</v>
      </c>
    </row>
    <row r="27" spans="1:38" s="143" customFormat="1" ht="26.25" customHeight="1" thickBot="1" x14ac:dyDescent="0.25">
      <c r="A27" s="142" t="s">
        <v>94</v>
      </c>
      <c r="B27" s="142" t="s">
        <v>95</v>
      </c>
      <c r="C27" s="142" t="s">
        <v>96</v>
      </c>
      <c r="D27" s="39"/>
      <c r="E27" s="40">
        <v>17.485870495538247</v>
      </c>
      <c r="F27" s="40">
        <v>5.0742192927931518</v>
      </c>
      <c r="G27" s="40">
        <v>2.3438751753316008E-2</v>
      </c>
      <c r="H27" s="40">
        <v>0.69233661312111283</v>
      </c>
      <c r="I27" s="40">
        <v>1.0913742717182888</v>
      </c>
      <c r="J27" s="40">
        <v>1.0913742717182888</v>
      </c>
      <c r="K27" s="40">
        <v>1.0913742717182888</v>
      </c>
      <c r="L27" s="40">
        <v>0.65285711616561326</v>
      </c>
      <c r="M27" s="40">
        <v>48.335229428206198</v>
      </c>
      <c r="N27" s="40">
        <v>1.2334462115856399E-3</v>
      </c>
      <c r="O27" s="40">
        <v>1.4142377990829978E-4</v>
      </c>
      <c r="P27" s="40">
        <v>9.3411835609873706E-3</v>
      </c>
      <c r="Q27" s="40">
        <v>2.3764966294226029E-4</v>
      </c>
      <c r="R27" s="40">
        <v>1.1522225150218994E-2</v>
      </c>
      <c r="S27" s="40">
        <v>7.8510957815420921E-3</v>
      </c>
      <c r="T27" s="40">
        <v>1.2436635727482868E-3</v>
      </c>
      <c r="U27" s="40">
        <v>1.924517660679211E-4</v>
      </c>
      <c r="V27" s="40">
        <v>3.3285380985995608E-2</v>
      </c>
      <c r="W27" s="40">
        <v>1.1557149</v>
      </c>
      <c r="X27" s="40">
        <v>3.4787944705199997E-2</v>
      </c>
      <c r="Y27" s="40">
        <v>3.9187993399200004E-2</v>
      </c>
      <c r="Z27" s="40">
        <v>3.0332743010800002E-2</v>
      </c>
      <c r="AA27" s="40">
        <v>3.358461586E-2</v>
      </c>
      <c r="AB27" s="40">
        <f t="shared" ref="AB27:AB33" si="0">IF((N(X27)+N(Y27)+N(Z27)+N(AA27))=0,X27,(N(X27)+N(Y27)+N(Z27)+N(AA27)))</f>
        <v>0.1378932969752</v>
      </c>
      <c r="AC27" s="40">
        <v>1.1557150000000001E-3</v>
      </c>
      <c r="AD27" s="40">
        <v>2.335398E-4</v>
      </c>
      <c r="AE27" s="193"/>
      <c r="AF27" s="40">
        <v>77400.844463514106</v>
      </c>
      <c r="AG27" s="40" t="s">
        <v>423</v>
      </c>
      <c r="AH27" s="40">
        <v>2397.5607047077001</v>
      </c>
      <c r="AI27" s="40">
        <v>3767.0594454774</v>
      </c>
      <c r="AJ27" s="40" t="s">
        <v>423</v>
      </c>
      <c r="AK27" s="40" t="s">
        <v>423</v>
      </c>
      <c r="AL27" s="41" t="s">
        <v>70</v>
      </c>
    </row>
    <row r="28" spans="1:38" s="143" customFormat="1" ht="26.25" customHeight="1" thickBot="1" x14ac:dyDescent="0.25">
      <c r="A28" s="142" t="s">
        <v>94</v>
      </c>
      <c r="B28" s="142" t="s">
        <v>97</v>
      </c>
      <c r="C28" s="142" t="s">
        <v>98</v>
      </c>
      <c r="D28" s="39"/>
      <c r="E28" s="40">
        <v>6.7086649019086204</v>
      </c>
      <c r="F28" s="40">
        <v>0.43568722454008707</v>
      </c>
      <c r="G28" s="40">
        <v>6.8963654390790255E-3</v>
      </c>
      <c r="H28" s="40">
        <v>2.7447169038338552E-2</v>
      </c>
      <c r="I28" s="40">
        <v>0.34967313221847812</v>
      </c>
      <c r="J28" s="40">
        <v>0.34967313221847812</v>
      </c>
      <c r="K28" s="40">
        <v>0.34967313221847812</v>
      </c>
      <c r="L28" s="40">
        <v>0.21927564768025032</v>
      </c>
      <c r="M28" s="40">
        <v>3.4396781593172081</v>
      </c>
      <c r="N28" s="40">
        <v>2.743821074024354E-4</v>
      </c>
      <c r="O28" s="40">
        <v>2.8771881357055683E-5</v>
      </c>
      <c r="P28" s="40">
        <v>2.6330473560941081E-3</v>
      </c>
      <c r="Q28" s="40">
        <v>5.420958617208101E-5</v>
      </c>
      <c r="R28" s="40">
        <v>3.967652928557058E-3</v>
      </c>
      <c r="S28" s="40">
        <v>2.6698401675127924E-3</v>
      </c>
      <c r="T28" s="40">
        <v>1.6510017355867804E-4</v>
      </c>
      <c r="U28" s="40">
        <v>5.0875409630050647E-5</v>
      </c>
      <c r="V28" s="40">
        <v>9.0575484371482051E-3</v>
      </c>
      <c r="W28" s="40">
        <v>0.19256590000000001</v>
      </c>
      <c r="X28" s="40">
        <v>1.01069047432E-2</v>
      </c>
      <c r="Y28" s="40">
        <v>1.1335503665699999E-2</v>
      </c>
      <c r="Z28" s="40">
        <v>8.875956720499999E-3</v>
      </c>
      <c r="AA28" s="40">
        <v>9.4592786048999997E-3</v>
      </c>
      <c r="AB28" s="40">
        <f t="shared" si="0"/>
        <v>3.9777643734299997E-2</v>
      </c>
      <c r="AC28" s="40">
        <v>1.92566E-4</v>
      </c>
      <c r="AD28" s="40">
        <v>3.9548300000000002E-5</v>
      </c>
      <c r="AE28" s="193"/>
      <c r="AF28" s="40">
        <v>18727.025662338499</v>
      </c>
      <c r="AG28" s="40" t="s">
        <v>423</v>
      </c>
      <c r="AH28" s="40" t="s">
        <v>442</v>
      </c>
      <c r="AI28" s="40">
        <v>1241.8097142013</v>
      </c>
      <c r="AJ28" s="40" t="s">
        <v>423</v>
      </c>
      <c r="AK28" s="40" t="s">
        <v>423</v>
      </c>
      <c r="AL28" s="41" t="s">
        <v>70</v>
      </c>
    </row>
    <row r="29" spans="1:38" s="143" customFormat="1" ht="26.25" customHeight="1" thickBot="1" x14ac:dyDescent="0.25">
      <c r="A29" s="142" t="s">
        <v>94</v>
      </c>
      <c r="B29" s="142" t="s">
        <v>99</v>
      </c>
      <c r="C29" s="142" t="s">
        <v>100</v>
      </c>
      <c r="D29" s="39"/>
      <c r="E29" s="40">
        <v>14.796170842294165</v>
      </c>
      <c r="F29" s="40">
        <v>0.58518251989917136</v>
      </c>
      <c r="G29" s="40">
        <v>9.8564029266977344E-3</v>
      </c>
      <c r="H29" s="40">
        <v>1.8983800964581694E-2</v>
      </c>
      <c r="I29" s="40">
        <v>0.31625603946364056</v>
      </c>
      <c r="J29" s="40">
        <v>0.31625603946364056</v>
      </c>
      <c r="K29" s="40">
        <v>0.31625603946364056</v>
      </c>
      <c r="L29" s="40">
        <v>0.20105792838554981</v>
      </c>
      <c r="M29" s="40">
        <v>3.7602383100799628</v>
      </c>
      <c r="N29" s="40">
        <v>3.3698762058252641E-4</v>
      </c>
      <c r="O29" s="40">
        <v>3.3741956920922616E-5</v>
      </c>
      <c r="P29" s="40">
        <v>3.563149039033436E-3</v>
      </c>
      <c r="Q29" s="40">
        <v>6.7375926685170356E-5</v>
      </c>
      <c r="R29" s="40">
        <v>5.7062202341579046E-3</v>
      </c>
      <c r="S29" s="40">
        <v>3.8268214393136764E-3</v>
      </c>
      <c r="T29" s="40">
        <v>1.365876350338134E-4</v>
      </c>
      <c r="U29" s="40">
        <v>6.7267939528495494E-5</v>
      </c>
      <c r="V29" s="40">
        <v>1.2104989500428941E-2</v>
      </c>
      <c r="W29" s="40">
        <v>0.13635550000000002</v>
      </c>
      <c r="X29" s="40">
        <v>2.7533602416999997E-3</v>
      </c>
      <c r="Y29" s="40">
        <v>1.66731259093E-2</v>
      </c>
      <c r="Z29" s="40">
        <v>1.86310709698E-2</v>
      </c>
      <c r="AA29" s="40">
        <v>4.2830048211999995E-3</v>
      </c>
      <c r="AB29" s="40">
        <f t="shared" si="0"/>
        <v>4.2340561941999998E-2</v>
      </c>
      <c r="AC29" s="40">
        <v>1.098328E-4</v>
      </c>
      <c r="AD29" s="40">
        <v>2.3576600000000001E-5</v>
      </c>
      <c r="AE29" s="193"/>
      <c r="AF29" s="40">
        <v>26420.571831454599</v>
      </c>
      <c r="AG29" s="40" t="s">
        <v>423</v>
      </c>
      <c r="AH29" s="40">
        <v>885.87059529229998</v>
      </c>
      <c r="AI29" s="40">
        <v>1764.7315778336999</v>
      </c>
      <c r="AJ29" s="40" t="s">
        <v>423</v>
      </c>
      <c r="AK29" s="40" t="s">
        <v>423</v>
      </c>
      <c r="AL29" s="41" t="s">
        <v>70</v>
      </c>
    </row>
    <row r="30" spans="1:38" s="143" customFormat="1" ht="26.25" customHeight="1" thickBot="1" x14ac:dyDescent="0.25">
      <c r="A30" s="142" t="s">
        <v>94</v>
      </c>
      <c r="B30" s="142" t="s">
        <v>101</v>
      </c>
      <c r="C30" s="142" t="s">
        <v>102</v>
      </c>
      <c r="D30" s="39"/>
      <c r="E30" s="40">
        <v>6.6117362869663382E-2</v>
      </c>
      <c r="F30" s="40">
        <v>0.5639223270000322</v>
      </c>
      <c r="G30" s="40">
        <v>5.2587128712628219E-4</v>
      </c>
      <c r="H30" s="40">
        <v>5.6994021674105914E-4</v>
      </c>
      <c r="I30" s="40">
        <v>1.0987442165490389E-2</v>
      </c>
      <c r="J30" s="40">
        <v>1.0987442165490389E-2</v>
      </c>
      <c r="K30" s="40">
        <v>1.0987442165490389E-2</v>
      </c>
      <c r="L30" s="40">
        <v>1.9203268068622398E-3</v>
      </c>
      <c r="M30" s="40">
        <v>3.1186010945617069</v>
      </c>
      <c r="N30" s="40">
        <v>1.9975318306078423E-5</v>
      </c>
      <c r="O30" s="40">
        <v>4.543017331193783E-4</v>
      </c>
      <c r="P30" s="40">
        <v>9.0713082526386655E-5</v>
      </c>
      <c r="Q30" s="40">
        <v>3.1280373284960905E-6</v>
      </c>
      <c r="R30" s="40">
        <v>1.9697577308473899E-3</v>
      </c>
      <c r="S30" s="40">
        <v>7.7201381014422255E-2</v>
      </c>
      <c r="T30" s="40">
        <v>3.186521136091529E-3</v>
      </c>
      <c r="U30" s="40">
        <v>4.5231832796630646E-4</v>
      </c>
      <c r="V30" s="40">
        <v>4.4990534101781825E-2</v>
      </c>
      <c r="W30" s="40">
        <v>6.0461000000000004E-3</v>
      </c>
      <c r="X30" s="40">
        <v>9.8328028100000013E-5</v>
      </c>
      <c r="Y30" s="40">
        <v>1.486760133E-4</v>
      </c>
      <c r="Z30" s="40">
        <v>6.9817615899999999E-5</v>
      </c>
      <c r="AA30" s="40">
        <v>1.6964715729999999E-4</v>
      </c>
      <c r="AB30" s="40">
        <f t="shared" si="0"/>
        <v>4.8646881460000002E-4</v>
      </c>
      <c r="AC30" s="40">
        <v>6.0459E-6</v>
      </c>
      <c r="AD30" s="40">
        <v>4.0296000000000003E-6</v>
      </c>
      <c r="AE30" s="193"/>
      <c r="AF30" s="40">
        <v>417.98876160869997</v>
      </c>
      <c r="AG30" s="40" t="s">
        <v>423</v>
      </c>
      <c r="AH30" s="40" t="s">
        <v>442</v>
      </c>
      <c r="AI30" s="40">
        <v>25.0302558504</v>
      </c>
      <c r="AJ30" s="40" t="s">
        <v>423</v>
      </c>
      <c r="AK30" s="40" t="s">
        <v>423</v>
      </c>
      <c r="AL30" s="41" t="s">
        <v>70</v>
      </c>
    </row>
    <row r="31" spans="1:38" s="143" customFormat="1" ht="26.25" customHeight="1" thickBot="1" x14ac:dyDescent="0.25">
      <c r="A31" s="142" t="s">
        <v>94</v>
      </c>
      <c r="B31" s="142" t="s">
        <v>103</v>
      </c>
      <c r="C31" s="142" t="s">
        <v>104</v>
      </c>
      <c r="D31" s="39"/>
      <c r="E31" s="40" t="s">
        <v>423</v>
      </c>
      <c r="F31" s="40">
        <v>1.7218874725711504</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75.771440489599996</v>
      </c>
      <c r="AG31" s="40" t="s">
        <v>423</v>
      </c>
      <c r="AH31" s="40" t="s">
        <v>423</v>
      </c>
      <c r="AI31" s="40">
        <v>4.5373912308</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0.54723367344695939</v>
      </c>
      <c r="J32" s="40">
        <v>1.0646635608615636</v>
      </c>
      <c r="K32" s="40">
        <v>1.3507246775658319</v>
      </c>
      <c r="L32" s="40">
        <v>0.12176185218475574</v>
      </c>
      <c r="M32" s="40" t="s">
        <v>423</v>
      </c>
      <c r="N32" s="40">
        <v>4.1822873734697499</v>
      </c>
      <c r="O32" s="40">
        <v>1.8190113751666164E-2</v>
      </c>
      <c r="P32" s="40" t="s">
        <v>442</v>
      </c>
      <c r="Q32" s="40">
        <v>4.7749521275580714E-2</v>
      </c>
      <c r="R32" s="40">
        <v>1.5623367391298268</v>
      </c>
      <c r="S32" s="40">
        <v>34.313721587731663</v>
      </c>
      <c r="T32" s="40">
        <v>0.23915341235681228</v>
      </c>
      <c r="U32" s="40">
        <v>2.7014493551316639E-2</v>
      </c>
      <c r="V32" s="40">
        <v>10.872213865834931</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43986.17482341193</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0.23400574537539481</v>
      </c>
      <c r="J33" s="40">
        <v>0.43334397291739812</v>
      </c>
      <c r="K33" s="40">
        <v>0.86668794583479625</v>
      </c>
      <c r="L33" s="40">
        <v>9.1868922258488452E-3</v>
      </c>
      <c r="M33" s="40" t="s">
        <v>423</v>
      </c>
      <c r="N33" s="40" t="s">
        <v>442</v>
      </c>
      <c r="O33" s="40" t="s">
        <v>442</v>
      </c>
      <c r="P33" s="40" t="s">
        <v>442</v>
      </c>
      <c r="Q33" s="40" t="s">
        <v>442</v>
      </c>
      <c r="R33" s="40" t="s">
        <v>442</v>
      </c>
      <c r="S33" s="40" t="s">
        <v>442</v>
      </c>
      <c r="T33" s="40" t="s">
        <v>442</v>
      </c>
      <c r="U33" s="40" t="s">
        <v>442</v>
      </c>
      <c r="V33" s="40" t="s">
        <v>442</v>
      </c>
      <c r="W33" s="40" t="s">
        <v>442</v>
      </c>
      <c r="X33" s="40">
        <v>4.0214320686734539E-6</v>
      </c>
      <c r="Y33" s="40">
        <v>3.6400893725061444E-7</v>
      </c>
      <c r="Z33" s="40">
        <v>5.3734652641757372E-7</v>
      </c>
      <c r="AA33" s="40" t="s">
        <v>442</v>
      </c>
      <c r="AB33" s="40">
        <f t="shared" si="0"/>
        <v>4.922787532341642E-6</v>
      </c>
      <c r="AC33" s="40" t="s">
        <v>442</v>
      </c>
      <c r="AD33" s="40" t="s">
        <v>442</v>
      </c>
      <c r="AE33" s="193"/>
      <c r="AF33" s="40" t="s">
        <v>423</v>
      </c>
      <c r="AG33" s="40" t="s">
        <v>423</v>
      </c>
      <c r="AH33" s="40" t="s">
        <v>423</v>
      </c>
      <c r="AI33" s="40" t="s">
        <v>423</v>
      </c>
      <c r="AJ33" s="40" t="s">
        <v>423</v>
      </c>
      <c r="AK33" s="40">
        <v>43986.17482341193</v>
      </c>
      <c r="AL33" s="41" t="s">
        <v>107</v>
      </c>
    </row>
    <row r="34" spans="1:38" s="5" customFormat="1" ht="26.25" customHeight="1" thickBot="1" x14ac:dyDescent="0.25">
      <c r="A34" s="38" t="s">
        <v>84</v>
      </c>
      <c r="B34" s="38" t="s">
        <v>110</v>
      </c>
      <c r="C34" s="38" t="s">
        <v>111</v>
      </c>
      <c r="D34" s="39"/>
      <c r="E34" s="40">
        <v>0.57655719999999999</v>
      </c>
      <c r="F34" s="40">
        <v>5.1163950000000007E-2</v>
      </c>
      <c r="G34" s="40">
        <v>1.6152404E-4</v>
      </c>
      <c r="H34" s="40">
        <v>7.7021000000000007E-5</v>
      </c>
      <c r="I34" s="40">
        <v>1.507411E-2</v>
      </c>
      <c r="J34" s="40">
        <v>1.5844319999999999E-2</v>
      </c>
      <c r="K34" s="40">
        <v>1.6724560000000003E-2</v>
      </c>
      <c r="L34" s="40" t="s">
        <v>423</v>
      </c>
      <c r="M34" s="40">
        <v>0.11773209999999999</v>
      </c>
      <c r="N34" s="40" t="s">
        <v>423</v>
      </c>
      <c r="O34" s="40">
        <v>1.1003E-4</v>
      </c>
      <c r="P34" s="40" t="s">
        <v>423</v>
      </c>
      <c r="Q34" s="40" t="s">
        <v>423</v>
      </c>
      <c r="R34" s="40">
        <v>5.5015000000000001E-4</v>
      </c>
      <c r="S34" s="40">
        <v>1.8705099999999999E-2</v>
      </c>
      <c r="T34" s="40">
        <v>7.7021000000000001E-4</v>
      </c>
      <c r="U34" s="40">
        <v>1.1003E-4</v>
      </c>
      <c r="V34" s="40">
        <v>1.1003000000000001E-2</v>
      </c>
      <c r="W34" s="40" t="s">
        <v>423</v>
      </c>
      <c r="X34" s="40">
        <v>3.3008999999999995E-4</v>
      </c>
      <c r="Y34" s="40">
        <v>5.5015000000000001E-4</v>
      </c>
      <c r="Z34" s="40" t="s">
        <v>423</v>
      </c>
      <c r="AA34" s="40" t="s">
        <v>423</v>
      </c>
      <c r="AB34" s="40">
        <v>8.8024000000000002E-4</v>
      </c>
      <c r="AC34" s="40" t="s">
        <v>423</v>
      </c>
      <c r="AD34" s="40" t="s">
        <v>423</v>
      </c>
      <c r="AE34" s="193"/>
      <c r="AF34" s="40">
        <v>462.21402399999999</v>
      </c>
      <c r="AG34" s="40" t="s">
        <v>423</v>
      </c>
      <c r="AH34" s="40" t="s">
        <v>423</v>
      </c>
      <c r="AI34" s="40" t="s">
        <v>423</v>
      </c>
      <c r="AJ34" s="40" t="s">
        <v>423</v>
      </c>
      <c r="AK34" s="40" t="s">
        <v>423</v>
      </c>
      <c r="AL34" s="41" t="s">
        <v>70</v>
      </c>
    </row>
    <row r="35" spans="1:38" s="5" customFormat="1" ht="26.25" customHeight="1" thickBot="1" x14ac:dyDescent="0.25">
      <c r="A35" s="38" t="s">
        <v>112</v>
      </c>
      <c r="B35" s="38" t="s">
        <v>113</v>
      </c>
      <c r="C35" s="38" t="s">
        <v>114</v>
      </c>
      <c r="D35" s="39"/>
      <c r="E35" s="40">
        <v>0.95602339850531926</v>
      </c>
      <c r="F35" s="40">
        <v>2.3151944041603346E-2</v>
      </c>
      <c r="G35" s="40">
        <v>0.31174258170972646</v>
      </c>
      <c r="H35" s="40" t="s">
        <v>423</v>
      </c>
      <c r="I35" s="40">
        <v>3.1664191549050154E-2</v>
      </c>
      <c r="J35" s="40">
        <v>3.1664191549050154E-2</v>
      </c>
      <c r="K35" s="40">
        <v>3.1664191549050154E-2</v>
      </c>
      <c r="L35" s="40">
        <v>1.657817052909575E-3</v>
      </c>
      <c r="M35" s="40">
        <v>4.9968097802089675E-2</v>
      </c>
      <c r="N35" s="40">
        <v>1.9542429479103346E-3</v>
      </c>
      <c r="O35" s="40">
        <v>1.7610920034194529E-4</v>
      </c>
      <c r="P35" s="40">
        <v>3.6073927275835871E-4</v>
      </c>
      <c r="Q35" s="40">
        <v>3.2182617253799397E-3</v>
      </c>
      <c r="R35" s="40">
        <v>3.478165089855623E-3</v>
      </c>
      <c r="S35" s="40">
        <v>1.3360858444680854E-2</v>
      </c>
      <c r="T35" s="40">
        <v>0.14330216623480244</v>
      </c>
      <c r="U35" s="40">
        <v>1.8029890854863221E-3</v>
      </c>
      <c r="V35" s="40">
        <v>1.6105454193009117E-2</v>
      </c>
      <c r="W35" s="40">
        <v>3.1692583278495443E-3</v>
      </c>
      <c r="X35" s="40" t="s">
        <v>423</v>
      </c>
      <c r="Y35" s="40" t="s">
        <v>423</v>
      </c>
      <c r="Z35" s="40" t="s">
        <v>423</v>
      </c>
      <c r="AA35" s="40" t="s">
        <v>423</v>
      </c>
      <c r="AB35" s="40" t="s">
        <v>423</v>
      </c>
      <c r="AC35" s="40">
        <v>1.3250794386018242E-3</v>
      </c>
      <c r="AD35" s="40">
        <v>2.7389308154027359E-3</v>
      </c>
      <c r="AE35" s="193"/>
      <c r="AF35" s="40">
        <v>555.3853323709119</v>
      </c>
      <c r="AG35" s="40" t="s">
        <v>423</v>
      </c>
      <c r="AH35" s="40" t="s">
        <v>423</v>
      </c>
      <c r="AI35" s="40" t="s">
        <v>423</v>
      </c>
      <c r="AJ35" s="40" t="s">
        <v>423</v>
      </c>
      <c r="AK35" s="40" t="s">
        <v>423</v>
      </c>
      <c r="AL35" s="41" t="s">
        <v>70</v>
      </c>
    </row>
    <row r="36" spans="1:38" s="5" customFormat="1" ht="26.25" customHeight="1" thickBot="1" x14ac:dyDescent="0.25">
      <c r="A36" s="38" t="s">
        <v>112</v>
      </c>
      <c r="B36" s="38" t="s">
        <v>115</v>
      </c>
      <c r="C36" s="38" t="s">
        <v>116</v>
      </c>
      <c r="D36" s="39"/>
      <c r="E36" s="40">
        <v>0.11813418150000002</v>
      </c>
      <c r="F36" s="40">
        <v>2.8633631250000002E-3</v>
      </c>
      <c r="G36" s="40">
        <v>3.2724150000000003E-3</v>
      </c>
      <c r="H36" s="40" t="s">
        <v>423</v>
      </c>
      <c r="I36" s="40">
        <v>1.7507420250000003E-3</v>
      </c>
      <c r="J36" s="40">
        <v>1.7507420250000003E-3</v>
      </c>
      <c r="K36" s="40">
        <v>1.7507420250000003E-3</v>
      </c>
      <c r="L36" s="40">
        <v>1.4774953725000002E-4</v>
      </c>
      <c r="M36" s="40">
        <v>6.004881525000001E-3</v>
      </c>
      <c r="N36" s="40">
        <v>2.1270697500000004E-4</v>
      </c>
      <c r="O36" s="40">
        <v>1.6362075000000002E-5</v>
      </c>
      <c r="P36" s="40">
        <v>4.9086225000000006E-5</v>
      </c>
      <c r="Q36" s="40">
        <v>6.5448300000000008E-5</v>
      </c>
      <c r="R36" s="40">
        <v>8.1810375000000024E-5</v>
      </c>
      <c r="S36" s="40">
        <v>1.4398626000000001E-3</v>
      </c>
      <c r="T36" s="40">
        <v>1.6362075000000002E-3</v>
      </c>
      <c r="U36" s="40">
        <v>1.6362075000000005E-4</v>
      </c>
      <c r="V36" s="40">
        <v>1.9634489999999999E-3</v>
      </c>
      <c r="W36" s="40">
        <v>2.1270697500000004E-4</v>
      </c>
      <c r="X36" s="40" t="s">
        <v>423</v>
      </c>
      <c r="Y36" s="40" t="s">
        <v>423</v>
      </c>
      <c r="Z36" s="40" t="s">
        <v>423</v>
      </c>
      <c r="AA36" s="40" t="s">
        <v>423</v>
      </c>
      <c r="AB36" s="40" t="s">
        <v>423</v>
      </c>
      <c r="AC36" s="40">
        <v>1.3089660000000002E-4</v>
      </c>
      <c r="AD36" s="40">
        <v>6.2175885000000008E-5</v>
      </c>
      <c r="AE36" s="193"/>
      <c r="AF36" s="40">
        <v>1636.2075000000002</v>
      </c>
      <c r="AG36" s="40" t="s">
        <v>423</v>
      </c>
      <c r="AH36" s="40" t="s">
        <v>423</v>
      </c>
      <c r="AI36" s="40" t="s">
        <v>423</v>
      </c>
      <c r="AJ36" s="40" t="s">
        <v>423</v>
      </c>
      <c r="AK36" s="40" t="s">
        <v>423</v>
      </c>
      <c r="AL36" s="41" t="s">
        <v>70</v>
      </c>
    </row>
    <row r="37" spans="1:38" s="5" customFormat="1" ht="26.25" customHeight="1" thickBot="1" x14ac:dyDescent="0.25">
      <c r="A37" s="38" t="s">
        <v>84</v>
      </c>
      <c r="B37" s="38" t="s">
        <v>117</v>
      </c>
      <c r="C37" s="38" t="s">
        <v>118</v>
      </c>
      <c r="D37" s="39"/>
      <c r="E37" s="40">
        <v>0.30514677064200002</v>
      </c>
      <c r="F37" s="40">
        <v>3.9405685496400007E-2</v>
      </c>
      <c r="G37" s="40">
        <v>1.6160241717000003E-3</v>
      </c>
      <c r="H37" s="40" t="s">
        <v>442</v>
      </c>
      <c r="I37" s="40">
        <v>1.8000553941000003E-3</v>
      </c>
      <c r="J37" s="40">
        <v>1.8000553941000003E-3</v>
      </c>
      <c r="K37" s="40">
        <v>1.8000553941000003E-3</v>
      </c>
      <c r="L37" s="40">
        <v>4.650238951020001E-5</v>
      </c>
      <c r="M37" s="40">
        <v>4.8170172463199996E-2</v>
      </c>
      <c r="N37" s="40">
        <v>2.1911217417000003E-5</v>
      </c>
      <c r="O37" s="40">
        <v>2.3866549154999997E-6</v>
      </c>
      <c r="P37" s="40">
        <v>5.7509757E-4</v>
      </c>
      <c r="Q37" s="40">
        <v>6.6596298606000001E-4</v>
      </c>
      <c r="R37" s="40">
        <v>2.1361424140079999E-5</v>
      </c>
      <c r="S37" s="40">
        <v>3.8614351240080002E-6</v>
      </c>
      <c r="T37" s="40">
        <v>2.0009944850580003E-5</v>
      </c>
      <c r="U37" s="40">
        <v>1.2847679713799998E-4</v>
      </c>
      <c r="V37" s="40">
        <v>1.0087786475369998E-3</v>
      </c>
      <c r="W37" s="40">
        <v>2.89964194794E-3</v>
      </c>
      <c r="X37" s="40">
        <v>3.4413838588800002E-6</v>
      </c>
      <c r="Y37" s="40">
        <v>7.6464972907200005E-6</v>
      </c>
      <c r="Z37" s="40">
        <v>5.1275699341200003E-6</v>
      </c>
      <c r="AA37" s="40">
        <v>5.1620757883200005E-6</v>
      </c>
      <c r="AB37" s="40">
        <v>2.1377526872040004E-5</v>
      </c>
      <c r="AC37" s="40" t="s">
        <v>423</v>
      </c>
      <c r="AD37" s="40" t="s">
        <v>423</v>
      </c>
      <c r="AE37" s="193"/>
      <c r="AF37" s="40" t="s">
        <v>441</v>
      </c>
      <c r="AG37" s="40" t="s">
        <v>441</v>
      </c>
      <c r="AH37" s="40" t="s">
        <v>457</v>
      </c>
      <c r="AI37" s="40" t="s">
        <v>441</v>
      </c>
      <c r="AJ37" s="40" t="s">
        <v>441</v>
      </c>
      <c r="AK37" s="40" t="s">
        <v>423</v>
      </c>
      <c r="AL37" s="41" t="s">
        <v>70</v>
      </c>
    </row>
    <row r="38" spans="1:38" s="5" customFormat="1" ht="26.25" customHeight="1" thickBot="1" x14ac:dyDescent="0.25">
      <c r="A38" s="38" t="s">
        <v>84</v>
      </c>
      <c r="B38" s="38" t="s">
        <v>119</v>
      </c>
      <c r="C38" s="38" t="s">
        <v>120</v>
      </c>
      <c r="D38" s="44"/>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41" t="s">
        <v>70</v>
      </c>
    </row>
    <row r="39" spans="1:38" s="5" customFormat="1" ht="26.25" customHeight="1" thickBot="1" x14ac:dyDescent="0.25">
      <c r="A39" s="38" t="s">
        <v>121</v>
      </c>
      <c r="B39" s="38" t="s">
        <v>122</v>
      </c>
      <c r="C39" s="38" t="s">
        <v>123</v>
      </c>
      <c r="D39" s="39"/>
      <c r="E39" s="40">
        <v>1.1308576066360005</v>
      </c>
      <c r="F39" s="40">
        <v>8.3840190866399919E-2</v>
      </c>
      <c r="G39" s="40">
        <v>0.37613389391639174</v>
      </c>
      <c r="H39" s="40" t="s">
        <v>442</v>
      </c>
      <c r="I39" s="40">
        <v>0.16021054414343994</v>
      </c>
      <c r="J39" s="40">
        <v>0.16543672773703991</v>
      </c>
      <c r="K39" s="40">
        <v>0.1737152730362399</v>
      </c>
      <c r="L39" s="40">
        <v>2.2417274792083358E-2</v>
      </c>
      <c r="M39" s="40">
        <v>1.3772208379112003</v>
      </c>
      <c r="N39" s="40">
        <v>0.13271600038358095</v>
      </c>
      <c r="O39" s="40">
        <v>5.1414839902376407E-2</v>
      </c>
      <c r="P39" s="40">
        <v>3.7054266480760025E-3</v>
      </c>
      <c r="Q39" s="40">
        <v>2.5669145890479944E-3</v>
      </c>
      <c r="R39" s="40">
        <v>0.10886568407037704</v>
      </c>
      <c r="S39" s="40">
        <v>3.2482748075853655E-2</v>
      </c>
      <c r="T39" s="40">
        <v>0.2542591083782576</v>
      </c>
      <c r="U39" s="40">
        <v>2.2563350364672003E-3</v>
      </c>
      <c r="V39" s="40">
        <v>2.0351568156569924</v>
      </c>
      <c r="W39" s="40">
        <v>0.41187975844644392</v>
      </c>
      <c r="X39" s="40">
        <v>4.6813690687178042E-2</v>
      </c>
      <c r="Y39" s="40">
        <v>7.1649036003522779E-2</v>
      </c>
      <c r="Z39" s="40">
        <v>7.2321382570897458E-2</v>
      </c>
      <c r="AA39" s="40">
        <v>1.8711120232209551E-2</v>
      </c>
      <c r="AB39" s="40">
        <v>0.20949522949380783</v>
      </c>
      <c r="AC39" s="40">
        <v>1.9701778839639996E-2</v>
      </c>
      <c r="AD39" s="40">
        <v>1.8056920499527715E-2</v>
      </c>
      <c r="AE39" s="193"/>
      <c r="AF39" s="40">
        <v>847.92221000000063</v>
      </c>
      <c r="AG39" s="40">
        <v>106.05547199999997</v>
      </c>
      <c r="AH39" s="40">
        <v>4519.1638000000012</v>
      </c>
      <c r="AI39" s="40">
        <v>4077.1459999999997</v>
      </c>
      <c r="AJ39" s="40" t="s">
        <v>441</v>
      </c>
      <c r="AK39" s="40" t="s">
        <v>423</v>
      </c>
      <c r="AL39" s="41" t="s">
        <v>70</v>
      </c>
    </row>
    <row r="40" spans="1:38" s="5" customFormat="1" ht="26.25" customHeight="1" thickBot="1" x14ac:dyDescent="0.25">
      <c r="A40" s="38" t="s">
        <v>84</v>
      </c>
      <c r="B40" s="38" t="s">
        <v>124</v>
      </c>
      <c r="C40" s="38" t="s">
        <v>125</v>
      </c>
      <c r="D40" s="39"/>
      <c r="E40" s="40">
        <v>0.21206546776470589</v>
      </c>
      <c r="F40" s="40">
        <v>2.1948116235294118E-2</v>
      </c>
      <c r="G40" s="40">
        <v>9.5409637647058833E-5</v>
      </c>
      <c r="H40" s="40">
        <v>5.1994352941176472E-5</v>
      </c>
      <c r="I40" s="40">
        <v>1.3674514823529414E-2</v>
      </c>
      <c r="J40" s="40">
        <v>1.3674514823529414E-2</v>
      </c>
      <c r="K40" s="40">
        <v>1.3674514823529414E-2</v>
      </c>
      <c r="L40" s="40" t="s">
        <v>423</v>
      </c>
      <c r="M40" s="40">
        <v>7.0023394823529414E-2</v>
      </c>
      <c r="N40" s="40" t="s">
        <v>423</v>
      </c>
      <c r="O40" s="40">
        <v>6.4992941176470585E-5</v>
      </c>
      <c r="P40" s="40" t="s">
        <v>423</v>
      </c>
      <c r="Q40" s="40" t="s">
        <v>423</v>
      </c>
      <c r="R40" s="40">
        <v>3.2496470588235296E-4</v>
      </c>
      <c r="S40" s="40">
        <v>1.1048799999999999E-2</v>
      </c>
      <c r="T40" s="40">
        <v>4.5495058823529416E-4</v>
      </c>
      <c r="U40" s="40">
        <v>6.4992941176470585E-5</v>
      </c>
      <c r="V40" s="40">
        <v>6.4992941176470588E-3</v>
      </c>
      <c r="W40" s="40" t="s">
        <v>423</v>
      </c>
      <c r="X40" s="40">
        <v>1.9497882352941179E-4</v>
      </c>
      <c r="Y40" s="40">
        <v>3.2496470588235296E-4</v>
      </c>
      <c r="Z40" s="40" t="s">
        <v>423</v>
      </c>
      <c r="AA40" s="40" t="s">
        <v>423</v>
      </c>
      <c r="AB40" s="40">
        <v>5.1994352941176479E-4</v>
      </c>
      <c r="AC40" s="40" t="s">
        <v>423</v>
      </c>
      <c r="AD40" s="40" t="s">
        <v>423</v>
      </c>
      <c r="AE40" s="193"/>
      <c r="AF40" s="40">
        <v>273.02234729411765</v>
      </c>
      <c r="AG40" s="40" t="s">
        <v>423</v>
      </c>
      <c r="AH40" s="40" t="s">
        <v>423</v>
      </c>
      <c r="AI40" s="40" t="s">
        <v>423</v>
      </c>
      <c r="AJ40" s="40" t="s">
        <v>423</v>
      </c>
      <c r="AK40" s="40" t="s">
        <v>423</v>
      </c>
      <c r="AL40" s="41" t="s">
        <v>70</v>
      </c>
    </row>
    <row r="41" spans="1:38" s="5" customFormat="1" ht="26.25" customHeight="1" thickBot="1" x14ac:dyDescent="0.25">
      <c r="A41" s="38" t="s">
        <v>121</v>
      </c>
      <c r="B41" s="38" t="s">
        <v>126</v>
      </c>
      <c r="C41" s="38" t="s">
        <v>127</v>
      </c>
      <c r="D41" s="39"/>
      <c r="E41" s="40">
        <v>2.5960336396382218</v>
      </c>
      <c r="F41" s="40">
        <v>17.759297794839885</v>
      </c>
      <c r="G41" s="40">
        <v>4.7694909146999995</v>
      </c>
      <c r="H41" s="40">
        <v>1.9716679759689528</v>
      </c>
      <c r="I41" s="40">
        <v>21.540994650479355</v>
      </c>
      <c r="J41" s="40">
        <v>22.160388842679904</v>
      </c>
      <c r="K41" s="40">
        <v>23.437809533684472</v>
      </c>
      <c r="L41" s="40">
        <v>2.157860829147717</v>
      </c>
      <c r="M41" s="40">
        <v>135.49665551577843</v>
      </c>
      <c r="N41" s="40">
        <v>1.6638028063655561</v>
      </c>
      <c r="O41" s="40">
        <v>0.413750396786838</v>
      </c>
      <c r="P41" s="40">
        <v>4.5542721569759997E-2</v>
      </c>
      <c r="Q41" s="40">
        <v>2.5573128494175999E-2</v>
      </c>
      <c r="R41" s="40">
        <v>0.77724948480528799</v>
      </c>
      <c r="S41" s="40">
        <v>0.31726419744460888</v>
      </c>
      <c r="T41" s="40">
        <v>0.14473502833017798</v>
      </c>
      <c r="U41" s="40">
        <v>2.5255025498776E-2</v>
      </c>
      <c r="V41" s="40">
        <v>17.151057223340661</v>
      </c>
      <c r="W41" s="40">
        <v>25.11957963300533</v>
      </c>
      <c r="X41" s="40">
        <v>4.703521624956096</v>
      </c>
      <c r="Y41" s="40">
        <v>4.5771254959706402</v>
      </c>
      <c r="Z41" s="40">
        <v>1.7785450727133654</v>
      </c>
      <c r="AA41" s="40">
        <v>2.548525404600094</v>
      </c>
      <c r="AB41" s="40">
        <v>13.607717598240196</v>
      </c>
      <c r="AC41" s="40">
        <v>0.15765666403391998</v>
      </c>
      <c r="AD41" s="40">
        <v>0.83044390197990392</v>
      </c>
      <c r="AE41" s="193"/>
      <c r="AF41" s="40">
        <v>580.17248800000004</v>
      </c>
      <c r="AG41" s="40">
        <v>4875.0952159999997</v>
      </c>
      <c r="AH41" s="40">
        <v>3660.3838000000001</v>
      </c>
      <c r="AI41" s="40">
        <v>30926.821</v>
      </c>
      <c r="AJ41" s="40" t="s">
        <v>423</v>
      </c>
      <c r="AK41" s="40" t="s">
        <v>423</v>
      </c>
      <c r="AL41" s="41" t="s">
        <v>70</v>
      </c>
    </row>
    <row r="42" spans="1:38" s="5" customFormat="1" ht="26.25" customHeight="1" thickBot="1" x14ac:dyDescent="0.25">
      <c r="A42" s="38" t="s">
        <v>84</v>
      </c>
      <c r="B42" s="38" t="s">
        <v>128</v>
      </c>
      <c r="C42" s="38" t="s">
        <v>129</v>
      </c>
      <c r="D42" s="39"/>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41" t="s">
        <v>70</v>
      </c>
    </row>
    <row r="43" spans="1:38" s="5" customFormat="1" ht="26.25" customHeight="1" thickBot="1" x14ac:dyDescent="0.25">
      <c r="A43" s="38" t="s">
        <v>121</v>
      </c>
      <c r="B43" s="38" t="s">
        <v>130</v>
      </c>
      <c r="C43" s="38" t="s">
        <v>131</v>
      </c>
      <c r="D43" s="39"/>
      <c r="E43" s="40">
        <v>0.15799531226499999</v>
      </c>
      <c r="F43" s="40">
        <v>2.6340402415000005E-2</v>
      </c>
      <c r="G43" s="40">
        <v>0.82876559678023276</v>
      </c>
      <c r="H43" s="40" t="s">
        <v>442</v>
      </c>
      <c r="I43" s="40">
        <v>3.5467310979249968E-2</v>
      </c>
      <c r="J43" s="40">
        <v>3.7194099631249977E-2</v>
      </c>
      <c r="K43" s="40">
        <v>3.9115384283249975E-2</v>
      </c>
      <c r="L43" s="40">
        <v>2.9044990982695024E-3</v>
      </c>
      <c r="M43" s="40">
        <v>0.16384409958999996</v>
      </c>
      <c r="N43" s="40">
        <v>4.3730738596477511E-2</v>
      </c>
      <c r="O43" s="40">
        <v>3.0483747554912472E-3</v>
      </c>
      <c r="P43" s="40">
        <v>3.5896665570000017E-3</v>
      </c>
      <c r="Q43" s="40">
        <v>1.6457811679500003E-3</v>
      </c>
      <c r="R43" s="40">
        <v>1.0803611641434606E-2</v>
      </c>
      <c r="S43" s="40">
        <v>5.2096367702184621E-3</v>
      </c>
      <c r="T43" s="40">
        <v>1.0304278715288323E-2</v>
      </c>
      <c r="U43" s="40">
        <v>8.9781580943500009E-4</v>
      </c>
      <c r="V43" s="40">
        <v>0.1622869354203775</v>
      </c>
      <c r="W43" s="40">
        <v>5.857962876055E-2</v>
      </c>
      <c r="X43" s="40">
        <v>7.1198617080879979E-3</v>
      </c>
      <c r="Y43" s="40">
        <v>9.882743177535E-3</v>
      </c>
      <c r="Z43" s="40">
        <v>5.763791785245497E-3</v>
      </c>
      <c r="AA43" s="40">
        <v>3.1471557625570006E-3</v>
      </c>
      <c r="AB43" s="40">
        <v>2.5913552433425496E-2</v>
      </c>
      <c r="AC43" s="40">
        <v>1.2588019510600002E-3</v>
      </c>
      <c r="AD43" s="40">
        <v>6.4239872005985008E-2</v>
      </c>
      <c r="AE43" s="193"/>
      <c r="AF43" s="40">
        <v>20.88815</v>
      </c>
      <c r="AG43" s="40">
        <v>377.87316299999998</v>
      </c>
      <c r="AH43" s="40">
        <v>719.23269999999991</v>
      </c>
      <c r="AI43" s="40">
        <v>205.42</v>
      </c>
      <c r="AJ43" s="40" t="s">
        <v>441</v>
      </c>
      <c r="AK43" s="40" t="s">
        <v>423</v>
      </c>
      <c r="AL43" s="41" t="s">
        <v>70</v>
      </c>
    </row>
    <row r="44" spans="1:38" s="5" customFormat="1" ht="26.25" customHeight="1" thickBot="1" x14ac:dyDescent="0.25">
      <c r="A44" s="38" t="s">
        <v>84</v>
      </c>
      <c r="B44" s="38" t="s">
        <v>132</v>
      </c>
      <c r="C44" s="38" t="s">
        <v>133</v>
      </c>
      <c r="D44" s="39"/>
      <c r="E44" s="40">
        <v>1.3744486319162905</v>
      </c>
      <c r="F44" s="40">
        <v>0.85519838358532996</v>
      </c>
      <c r="G44" s="40">
        <v>1.7591060594782607E-3</v>
      </c>
      <c r="H44" s="40">
        <v>8.8832488338265675E-4</v>
      </c>
      <c r="I44" s="40">
        <v>7.2371436893295338E-2</v>
      </c>
      <c r="J44" s="40">
        <v>7.2371436893295338E-2</v>
      </c>
      <c r="K44" s="40">
        <v>7.2371436893295338E-2</v>
      </c>
      <c r="L44" s="40">
        <v>3.2224957159691252E-2</v>
      </c>
      <c r="M44" s="40">
        <v>9.2439218351797372</v>
      </c>
      <c r="N44" s="40" t="s">
        <v>423</v>
      </c>
      <c r="O44" s="40">
        <v>1.1983011304347827E-3</v>
      </c>
      <c r="P44" s="40" t="s">
        <v>423</v>
      </c>
      <c r="Q44" s="40" t="s">
        <v>423</v>
      </c>
      <c r="R44" s="40">
        <v>5.9915056521739132E-3</v>
      </c>
      <c r="S44" s="40">
        <v>0.20371119217391301</v>
      </c>
      <c r="T44" s="40">
        <v>8.3881079130434782E-3</v>
      </c>
      <c r="U44" s="40">
        <v>1.1983011304347827E-3</v>
      </c>
      <c r="V44" s="40">
        <v>0.11983011304347825</v>
      </c>
      <c r="W44" s="40" t="s">
        <v>423</v>
      </c>
      <c r="X44" s="40">
        <v>3.5949033913043479E-3</v>
      </c>
      <c r="Y44" s="40">
        <v>5.9915056521739124E-3</v>
      </c>
      <c r="Z44" s="40" t="s">
        <v>423</v>
      </c>
      <c r="AA44" s="40" t="s">
        <v>423</v>
      </c>
      <c r="AB44" s="40">
        <v>9.5864090434782598E-3</v>
      </c>
      <c r="AC44" s="40" t="s">
        <v>423</v>
      </c>
      <c r="AD44" s="40" t="s">
        <v>423</v>
      </c>
      <c r="AE44" s="193"/>
      <c r="AF44" s="40">
        <v>5033.823388730435</v>
      </c>
      <c r="AG44" s="40" t="s">
        <v>423</v>
      </c>
      <c r="AH44" s="40" t="s">
        <v>423</v>
      </c>
      <c r="AI44" s="40" t="s">
        <v>423</v>
      </c>
      <c r="AJ44" s="40" t="s">
        <v>423</v>
      </c>
      <c r="AK44" s="40" t="s">
        <v>423</v>
      </c>
      <c r="AL44" s="41" t="s">
        <v>70</v>
      </c>
    </row>
    <row r="45" spans="1:38" s="5" customFormat="1" ht="26.25" customHeight="1" thickBot="1" x14ac:dyDescent="0.25">
      <c r="A45" s="38" t="s">
        <v>84</v>
      </c>
      <c r="B45" s="38" t="s">
        <v>134</v>
      </c>
      <c r="C45" s="38" t="s">
        <v>135</v>
      </c>
      <c r="D45" s="39"/>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409</v>
      </c>
      <c r="AC45" s="40" t="s">
        <v>409</v>
      </c>
      <c r="AD45" s="40" t="s">
        <v>409</v>
      </c>
      <c r="AE45" s="193"/>
      <c r="AF45" s="40" t="s">
        <v>409</v>
      </c>
      <c r="AG45" s="40" t="s">
        <v>423</v>
      </c>
      <c r="AH45" s="40" t="s">
        <v>423</v>
      </c>
      <c r="AI45" s="40" t="s">
        <v>423</v>
      </c>
      <c r="AJ45" s="40" t="s">
        <v>423</v>
      </c>
      <c r="AK45" s="40" t="s">
        <v>423</v>
      </c>
      <c r="AL45" s="41" t="s">
        <v>70</v>
      </c>
    </row>
    <row r="46" spans="1:38" s="5" customFormat="1" ht="26.25" customHeight="1" thickBot="1" x14ac:dyDescent="0.25">
      <c r="A46" s="38" t="s">
        <v>121</v>
      </c>
      <c r="B46" s="38" t="s">
        <v>136</v>
      </c>
      <c r="C46" s="38" t="s">
        <v>137</v>
      </c>
      <c r="D46" s="39"/>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41" t="s">
        <v>70</v>
      </c>
    </row>
    <row r="47" spans="1:38" s="5" customFormat="1" ht="26.25" customHeight="1" thickBot="1" x14ac:dyDescent="0.25">
      <c r="A47" s="38" t="s">
        <v>84</v>
      </c>
      <c r="B47" s="38" t="s">
        <v>138</v>
      </c>
      <c r="C47" s="38" t="s">
        <v>139</v>
      </c>
      <c r="D47" s="39"/>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41" t="s">
        <v>70</v>
      </c>
    </row>
    <row r="48" spans="1:38" s="5" customFormat="1" ht="26.25" customHeight="1" thickBot="1" x14ac:dyDescent="0.25">
      <c r="A48" s="38" t="s">
        <v>140</v>
      </c>
      <c r="B48" s="38" t="s">
        <v>11</v>
      </c>
      <c r="C48" s="38" t="s">
        <v>141</v>
      </c>
      <c r="D48" s="39"/>
      <c r="E48" s="40" t="s">
        <v>423</v>
      </c>
      <c r="F48" s="40">
        <v>6.195370800000001</v>
      </c>
      <c r="G48" s="40" t="s">
        <v>423</v>
      </c>
      <c r="H48" s="40" t="s">
        <v>423</v>
      </c>
      <c r="I48" s="40">
        <v>0.18127193400000002</v>
      </c>
      <c r="J48" s="40">
        <v>1.1782675710000001</v>
      </c>
      <c r="K48" s="40">
        <v>2.4773830980000002</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30.262980000000002</v>
      </c>
      <c r="AL48" s="41" t="s">
        <v>142</v>
      </c>
    </row>
    <row r="49" spans="1:38" s="5" customFormat="1" ht="26.25" customHeight="1" thickBot="1" x14ac:dyDescent="0.25">
      <c r="A49" s="38" t="s">
        <v>140</v>
      </c>
      <c r="B49" s="38" t="s">
        <v>18</v>
      </c>
      <c r="C49" s="38" t="s">
        <v>143</v>
      </c>
      <c r="D49" s="39"/>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41" t="s">
        <v>144</v>
      </c>
    </row>
    <row r="50" spans="1:38" s="5" customFormat="1" ht="26.25" customHeight="1" thickBot="1" x14ac:dyDescent="0.25">
      <c r="A50" s="38" t="s">
        <v>140</v>
      </c>
      <c r="B50" s="38" t="s">
        <v>145</v>
      </c>
      <c r="C50" s="38" t="s">
        <v>146</v>
      </c>
      <c r="D50" s="39"/>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41" t="s">
        <v>147</v>
      </c>
    </row>
    <row r="51" spans="1:38" s="5" customFormat="1" ht="26.25" customHeight="1" thickBot="1" x14ac:dyDescent="0.25">
      <c r="A51" s="38" t="s">
        <v>140</v>
      </c>
      <c r="B51" s="38" t="s">
        <v>148</v>
      </c>
      <c r="C51" s="38" t="s">
        <v>149</v>
      </c>
      <c r="D51" s="39"/>
      <c r="E51" s="40" t="s">
        <v>423</v>
      </c>
      <c r="F51" s="40">
        <v>2.2469999999999999E-3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6.25" customHeight="1" thickBot="1" x14ac:dyDescent="0.25">
      <c r="A52" s="38" t="s">
        <v>140</v>
      </c>
      <c r="B52" s="38" t="s">
        <v>151</v>
      </c>
      <c r="C52" s="38" t="s">
        <v>152</v>
      </c>
      <c r="D52" s="39"/>
      <c r="E52" s="40">
        <v>0.20579174000000003</v>
      </c>
      <c r="F52" s="40">
        <v>0.64677404000000005</v>
      </c>
      <c r="G52" s="40">
        <v>1.44054218</v>
      </c>
      <c r="H52" s="40" t="s">
        <v>409</v>
      </c>
      <c r="I52" s="40">
        <v>1.1759528E-2</v>
      </c>
      <c r="J52" s="40">
        <v>2.9398820000000003E-2</v>
      </c>
      <c r="K52" s="40">
        <v>3.5278584000000002E-2</v>
      </c>
      <c r="L52" s="40" t="s">
        <v>423</v>
      </c>
      <c r="M52" s="40">
        <v>0.241070324</v>
      </c>
      <c r="N52" s="40">
        <v>1.7639292000000001E-2</v>
      </c>
      <c r="O52" s="40">
        <v>2.9398820000000004E-3</v>
      </c>
      <c r="P52" s="40">
        <v>3.5278584000000002E-3</v>
      </c>
      <c r="Q52" s="40">
        <v>5.8797640000000006E-4</v>
      </c>
      <c r="R52" s="40">
        <v>5.8797640000000006E-4</v>
      </c>
      <c r="S52" s="40">
        <v>7.0557168000000003E-3</v>
      </c>
      <c r="T52" s="40">
        <v>3.1162749200000003E-2</v>
      </c>
      <c r="U52" s="40">
        <v>5.8797640000000006E-4</v>
      </c>
      <c r="V52" s="40">
        <v>5.8797640000000009E-3</v>
      </c>
      <c r="W52" s="40">
        <v>7.0557168000000003E-3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41" t="s">
        <v>153</v>
      </c>
    </row>
    <row r="53" spans="1:38" s="5" customFormat="1" ht="26.25" customHeight="1" thickBot="1" x14ac:dyDescent="0.25">
      <c r="A53" s="38" t="s">
        <v>140</v>
      </c>
      <c r="B53" s="38" t="s">
        <v>154</v>
      </c>
      <c r="C53" s="38" t="s">
        <v>155</v>
      </c>
      <c r="D53" s="39"/>
      <c r="E53" s="40" t="s">
        <v>423</v>
      </c>
      <c r="F53" s="40">
        <v>1.9535728210000003</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2087.8431499999997</v>
      </c>
      <c r="AL53" s="41" t="s">
        <v>156</v>
      </c>
    </row>
    <row r="54" spans="1:38" s="5" customFormat="1" ht="26.25" customHeight="1" thickBot="1" x14ac:dyDescent="0.25">
      <c r="A54" s="38" t="s">
        <v>140</v>
      </c>
      <c r="B54" s="38" t="s">
        <v>12</v>
      </c>
      <c r="C54" s="38" t="s">
        <v>157</v>
      </c>
      <c r="D54" s="39"/>
      <c r="E54" s="40" t="s">
        <v>423</v>
      </c>
      <c r="F54" s="40">
        <v>0.28365069999999998</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0.32382873899999998</v>
      </c>
      <c r="F55" s="40" t="s">
        <v>423</v>
      </c>
      <c r="G55" s="40">
        <v>0.46175579499999997</v>
      </c>
      <c r="H55" s="40" t="s">
        <v>423</v>
      </c>
      <c r="I55" s="40" t="s">
        <v>423</v>
      </c>
      <c r="J55" s="40" t="s">
        <v>423</v>
      </c>
      <c r="K55" s="40" t="s">
        <v>423</v>
      </c>
      <c r="L55" s="40" t="s">
        <v>423</v>
      </c>
      <c r="M55" s="40">
        <v>7.1961941999999987E-2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5996.8284999999996</v>
      </c>
      <c r="AL55" s="41" t="s">
        <v>160</v>
      </c>
    </row>
    <row r="56" spans="1:38" s="5" customFormat="1" ht="26.25" customHeight="1" thickBot="1" x14ac:dyDescent="0.25">
      <c r="A56" s="38" t="s">
        <v>140</v>
      </c>
      <c r="B56" s="38" t="s">
        <v>161</v>
      </c>
      <c r="C56" s="38" t="s">
        <v>162</v>
      </c>
      <c r="D56" s="39"/>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41" t="s">
        <v>147</v>
      </c>
    </row>
    <row r="57" spans="1:38" s="5" customFormat="1" ht="26.25" customHeight="1" thickBot="1" x14ac:dyDescent="0.25">
      <c r="A57" s="38" t="s">
        <v>73</v>
      </c>
      <c r="B57" s="38" t="s">
        <v>19</v>
      </c>
      <c r="C57" s="38" t="s">
        <v>163</v>
      </c>
      <c r="D57" s="39"/>
      <c r="E57" s="40">
        <v>2.8511777656179995</v>
      </c>
      <c r="F57" s="40">
        <v>4.1354713763999996E-2</v>
      </c>
      <c r="G57" s="40">
        <v>0.85925905265199998</v>
      </c>
      <c r="H57" s="40" t="s">
        <v>442</v>
      </c>
      <c r="I57" s="40">
        <v>0.29867293273999995</v>
      </c>
      <c r="J57" s="40">
        <v>0.53761127893199989</v>
      </c>
      <c r="K57" s="40">
        <v>0.5973458654799999</v>
      </c>
      <c r="L57" s="40">
        <v>8.9601879821999981E-3</v>
      </c>
      <c r="M57" s="40">
        <v>3.3428393625899995</v>
      </c>
      <c r="N57" s="40">
        <v>0.225153441604</v>
      </c>
      <c r="O57" s="40">
        <v>1.8379872783999999E-2</v>
      </c>
      <c r="P57" s="40">
        <v>0.112576720802</v>
      </c>
      <c r="Q57" s="40">
        <v>6.0883328596999992E-2</v>
      </c>
      <c r="R57" s="40">
        <v>9.419684801799999E-2</v>
      </c>
      <c r="S57" s="40">
        <v>0.14864722114059997</v>
      </c>
      <c r="T57" s="40">
        <v>0.112576720802</v>
      </c>
      <c r="U57" s="40">
        <v>5.8126347679399996E-2</v>
      </c>
      <c r="V57" s="40">
        <v>0.97413325755199986</v>
      </c>
      <c r="W57" s="40">
        <v>9.419684801799999E-3</v>
      </c>
      <c r="X57" s="40">
        <v>1.4933646636999999E-4</v>
      </c>
      <c r="Y57" s="40">
        <v>6.4329554743999991E-4</v>
      </c>
      <c r="Z57" s="40">
        <v>1.7690627554599997E-4</v>
      </c>
      <c r="AA57" s="40">
        <v>9.879181621399999E-5</v>
      </c>
      <c r="AB57" s="40">
        <v>1.0683301055699999E-3</v>
      </c>
      <c r="AC57" s="40">
        <v>1.05684268508E-2</v>
      </c>
      <c r="AD57" s="40">
        <v>0.23664086209399998</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0.12369373410596654</v>
      </c>
      <c r="F58" s="40" t="s">
        <v>442</v>
      </c>
      <c r="G58" s="40">
        <v>2.8551658128185119E-2</v>
      </c>
      <c r="H58" s="40" t="s">
        <v>423</v>
      </c>
      <c r="I58" s="40">
        <v>6.3247343954840454E-2</v>
      </c>
      <c r="J58" s="40">
        <v>0.31623671977420231</v>
      </c>
      <c r="K58" s="40">
        <v>0.81318013656223442</v>
      </c>
      <c r="L58" s="40">
        <v>2.909377821922661E-4</v>
      </c>
      <c r="M58" s="40">
        <v>0.17528549610341498</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322.69034850691492</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0.16719584303999999</v>
      </c>
      <c r="J59" s="40">
        <v>0.19223928452000003</v>
      </c>
      <c r="K59" s="40">
        <v>0.21337655600000002</v>
      </c>
      <c r="L59" s="40">
        <v>1.036614226848E-4</v>
      </c>
      <c r="M59" s="40" t="s">
        <v>409</v>
      </c>
      <c r="N59" s="40">
        <v>1.5648737759999998</v>
      </c>
      <c r="O59" s="40">
        <v>8.4849968799999995E-2</v>
      </c>
      <c r="P59" s="40">
        <v>1.171851E-3</v>
      </c>
      <c r="Q59" s="40">
        <v>0.17211205760000001</v>
      </c>
      <c r="R59" s="40">
        <v>0.21097073280000003</v>
      </c>
      <c r="S59" s="40">
        <v>2.7343189999999998E-3</v>
      </c>
      <c r="T59" s="40">
        <v>0.40563260560000003</v>
      </c>
      <c r="U59" s="40">
        <v>0.78719270999999991</v>
      </c>
      <c r="V59" s="40">
        <v>0.14452829</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1009.3053540000001</v>
      </c>
      <c r="AL59" s="41" t="s">
        <v>168</v>
      </c>
    </row>
    <row r="60" spans="1:38" s="5" customFormat="1" ht="26.25" customHeight="1" thickBot="1" x14ac:dyDescent="0.25">
      <c r="A60" s="38" t="s">
        <v>73</v>
      </c>
      <c r="B60" s="162" t="s">
        <v>169</v>
      </c>
      <c r="C60" s="38" t="s">
        <v>170</v>
      </c>
      <c r="D60" s="42"/>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41" t="s">
        <v>171</v>
      </c>
    </row>
    <row r="61" spans="1:38" s="5" customFormat="1" ht="26.25" customHeight="1" thickBot="1" x14ac:dyDescent="0.25">
      <c r="A61" s="38" t="s">
        <v>73</v>
      </c>
      <c r="B61" s="162" t="s">
        <v>172</v>
      </c>
      <c r="C61" s="38" t="s">
        <v>173</v>
      </c>
      <c r="D61" s="39"/>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41" t="s">
        <v>174</v>
      </c>
    </row>
    <row r="62" spans="1:38" s="5" customFormat="1" ht="26.25" customHeight="1" thickBot="1" x14ac:dyDescent="0.25">
      <c r="A62" s="38" t="s">
        <v>73</v>
      </c>
      <c r="B62" s="162" t="s">
        <v>175</v>
      </c>
      <c r="C62" s="38" t="s">
        <v>176</v>
      </c>
      <c r="D62" s="39"/>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41" t="s">
        <v>177</v>
      </c>
    </row>
    <row r="63" spans="1:38" s="5" customFormat="1" ht="26.25" customHeight="1" thickBot="1" x14ac:dyDescent="0.25">
      <c r="A63" s="38" t="s">
        <v>73</v>
      </c>
      <c r="B63" s="162" t="s">
        <v>15</v>
      </c>
      <c r="C63" s="38" t="s">
        <v>178</v>
      </c>
      <c r="D63" s="4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41" t="s">
        <v>147</v>
      </c>
    </row>
    <row r="64" spans="1:38" s="5" customFormat="1" ht="26.25" customHeight="1" thickBot="1" x14ac:dyDescent="0.25">
      <c r="A64" s="38" t="s">
        <v>73</v>
      </c>
      <c r="B64" s="162" t="s">
        <v>10</v>
      </c>
      <c r="C64" s="38" t="s">
        <v>179</v>
      </c>
      <c r="D64" s="39"/>
      <c r="E64" s="40">
        <v>0.364929</v>
      </c>
      <c r="F64" s="40">
        <v>3.2843609999999995E-2</v>
      </c>
      <c r="G64" s="40" t="s">
        <v>423</v>
      </c>
      <c r="H64" s="40">
        <v>1.8246450000000001E-2</v>
      </c>
      <c r="I64" s="40" t="s">
        <v>423</v>
      </c>
      <c r="J64" s="40" t="s">
        <v>423</v>
      </c>
      <c r="K64" s="40" t="s">
        <v>423</v>
      </c>
      <c r="L64" s="40" t="s">
        <v>423</v>
      </c>
      <c r="M64" s="40">
        <v>2.1895739999999997E-3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41" t="s">
        <v>180</v>
      </c>
    </row>
    <row r="65" spans="1:38" s="5" customFormat="1" ht="26.25" customHeight="1" thickBot="1" x14ac:dyDescent="0.25">
      <c r="A65" s="38" t="s">
        <v>73</v>
      </c>
      <c r="B65" s="38" t="s">
        <v>9</v>
      </c>
      <c r="C65" s="38" t="s">
        <v>181</v>
      </c>
      <c r="D65" s="39"/>
      <c r="E65" s="40">
        <v>0.4491367</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704.25300000000004</v>
      </c>
      <c r="AL65" s="41" t="s">
        <v>182</v>
      </c>
    </row>
    <row r="66" spans="1:38" s="5" customFormat="1" ht="26.25" customHeight="1" thickBot="1" x14ac:dyDescent="0.25">
      <c r="A66" s="38" t="s">
        <v>73</v>
      </c>
      <c r="B66" s="38" t="s">
        <v>16</v>
      </c>
      <c r="C66" s="38" t="s">
        <v>183</v>
      </c>
      <c r="D66" s="39"/>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41"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1.3988324000000003E-4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6.25" customHeight="1" thickBot="1" x14ac:dyDescent="0.25">
      <c r="A68" s="38" t="s">
        <v>73</v>
      </c>
      <c r="B68" s="38" t="s">
        <v>187</v>
      </c>
      <c r="C68" s="38" t="s">
        <v>188</v>
      </c>
      <c r="D68" s="39"/>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41" t="s">
        <v>189</v>
      </c>
    </row>
    <row r="69" spans="1:38" s="5" customFormat="1" ht="26.25" customHeight="1" thickBot="1" x14ac:dyDescent="0.25">
      <c r="A69" s="38" t="s">
        <v>73</v>
      </c>
      <c r="B69" s="38" t="s">
        <v>190</v>
      </c>
      <c r="C69" s="38" t="s">
        <v>191</v>
      </c>
      <c r="D69" s="44"/>
      <c r="E69" s="40" t="s">
        <v>423</v>
      </c>
      <c r="F69" s="40" t="s">
        <v>423</v>
      </c>
      <c r="G69" s="40" t="s">
        <v>423</v>
      </c>
      <c r="H69" s="40">
        <v>1.3904001000000001</v>
      </c>
      <c r="I69" s="40" t="s">
        <v>442</v>
      </c>
      <c r="J69" s="40" t="s">
        <v>442</v>
      </c>
      <c r="K69" s="40">
        <v>0.15448890000000001</v>
      </c>
      <c r="L69" s="40" t="s">
        <v>442</v>
      </c>
      <c r="M69" s="40">
        <v>13.904001000000001</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8.3096707999999991E-2</v>
      </c>
      <c r="G70" s="40">
        <v>3.7762192000000826E-2</v>
      </c>
      <c r="H70" s="40">
        <v>2.5638600000000001E-2</v>
      </c>
      <c r="I70" s="40">
        <v>4.9256773000000004E-2</v>
      </c>
      <c r="J70" s="40">
        <v>7.2133164E-2</v>
      </c>
      <c r="K70" s="40">
        <v>1.799406455</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2747.156802</v>
      </c>
      <c r="AL70" s="41" t="s">
        <v>147</v>
      </c>
    </row>
    <row r="71" spans="1:38" s="5" customFormat="1" ht="26.25" customHeight="1" thickBot="1" x14ac:dyDescent="0.25">
      <c r="A71" s="38" t="s">
        <v>73</v>
      </c>
      <c r="B71" s="38" t="s">
        <v>195</v>
      </c>
      <c r="C71" s="38" t="s">
        <v>196</v>
      </c>
      <c r="D71" s="44"/>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41" t="s">
        <v>147</v>
      </c>
    </row>
    <row r="72" spans="1:38" s="5" customFormat="1" ht="26.25" customHeight="1" thickBot="1" x14ac:dyDescent="0.25">
      <c r="A72" s="38" t="s">
        <v>73</v>
      </c>
      <c r="B72" s="38" t="s">
        <v>6</v>
      </c>
      <c r="C72" s="38" t="s">
        <v>197</v>
      </c>
      <c r="D72" s="39"/>
      <c r="E72" s="40">
        <v>8.6580000000000004E-2</v>
      </c>
      <c r="F72" s="40">
        <v>3.8552999999999997E-2</v>
      </c>
      <c r="G72" s="40">
        <v>3.9960000000000002E-2</v>
      </c>
      <c r="H72" s="40" t="s">
        <v>423</v>
      </c>
      <c r="I72" s="40">
        <v>1.3986E-2</v>
      </c>
      <c r="J72" s="40">
        <v>1.5984000000000002E-2</v>
      </c>
      <c r="K72" s="40">
        <v>3.0158999999999998E-2</v>
      </c>
      <c r="L72" s="40">
        <v>5.0349600000000003E-5</v>
      </c>
      <c r="M72" s="40">
        <v>1.1322000000000001</v>
      </c>
      <c r="N72" s="40">
        <v>1.7316</v>
      </c>
      <c r="O72" s="40">
        <v>0.13320000000000001</v>
      </c>
      <c r="P72" s="40">
        <v>3.3300000000000003E-2</v>
      </c>
      <c r="Q72" s="40">
        <v>9.9900000000000006E-3</v>
      </c>
      <c r="R72" s="40">
        <v>6.6600000000000006E-2</v>
      </c>
      <c r="S72" s="40">
        <v>1.332E-2</v>
      </c>
      <c r="T72" s="40">
        <v>0.4662</v>
      </c>
      <c r="U72" s="40" t="s">
        <v>423</v>
      </c>
      <c r="V72" s="40">
        <v>2.3975999999999997</v>
      </c>
      <c r="W72" s="40">
        <v>1.998</v>
      </c>
      <c r="X72" s="40" t="s">
        <v>423</v>
      </c>
      <c r="Y72" s="40" t="s">
        <v>423</v>
      </c>
      <c r="Z72" s="40" t="s">
        <v>423</v>
      </c>
      <c r="AA72" s="40" t="s">
        <v>423</v>
      </c>
      <c r="AB72" s="40">
        <v>0.31968000000000002</v>
      </c>
      <c r="AC72" s="40" t="s">
        <v>441</v>
      </c>
      <c r="AD72" s="40">
        <v>1.665</v>
      </c>
      <c r="AE72" s="193"/>
      <c r="AF72" s="40" t="s">
        <v>423</v>
      </c>
      <c r="AG72" s="40" t="s">
        <v>423</v>
      </c>
      <c r="AH72" s="40" t="s">
        <v>423</v>
      </c>
      <c r="AI72" s="40" t="s">
        <v>423</v>
      </c>
      <c r="AJ72" s="40" t="s">
        <v>423</v>
      </c>
      <c r="AK72" s="40">
        <v>1797</v>
      </c>
      <c r="AL72" s="41" t="s">
        <v>198</v>
      </c>
    </row>
    <row r="73" spans="1:38" s="5" customFormat="1" ht="26.25" customHeight="1" thickBot="1" x14ac:dyDescent="0.25">
      <c r="A73" s="38" t="s">
        <v>73</v>
      </c>
      <c r="B73" s="38" t="s">
        <v>7</v>
      </c>
      <c r="C73" s="38" t="s">
        <v>199</v>
      </c>
      <c r="D73" s="39"/>
      <c r="E73" s="40" t="s">
        <v>441</v>
      </c>
      <c r="F73" s="40" t="s">
        <v>441</v>
      </c>
      <c r="G73" s="40" t="s">
        <v>441</v>
      </c>
      <c r="H73" s="40" t="s">
        <v>441</v>
      </c>
      <c r="I73" s="40" t="s">
        <v>441</v>
      </c>
      <c r="J73" s="40" t="s">
        <v>441</v>
      </c>
      <c r="K73" s="40" t="s">
        <v>441</v>
      </c>
      <c r="L73" s="40" t="s">
        <v>441</v>
      </c>
      <c r="M73" s="40" t="s">
        <v>441</v>
      </c>
      <c r="N73" s="40" t="s">
        <v>441</v>
      </c>
      <c r="O73" s="40" t="s">
        <v>441</v>
      </c>
      <c r="P73" s="40" t="s">
        <v>441</v>
      </c>
      <c r="Q73" s="40" t="s">
        <v>441</v>
      </c>
      <c r="R73" s="40" t="s">
        <v>441</v>
      </c>
      <c r="S73" s="40" t="s">
        <v>441</v>
      </c>
      <c r="T73" s="40" t="s">
        <v>441</v>
      </c>
      <c r="U73" s="40" t="s">
        <v>441</v>
      </c>
      <c r="V73" s="40" t="s">
        <v>441</v>
      </c>
      <c r="W73" s="40" t="s">
        <v>441</v>
      </c>
      <c r="X73" s="40" t="s">
        <v>441</v>
      </c>
      <c r="Y73" s="40" t="s">
        <v>441</v>
      </c>
      <c r="Z73" s="40" t="s">
        <v>441</v>
      </c>
      <c r="AA73" s="40" t="s">
        <v>441</v>
      </c>
      <c r="AB73" s="40" t="s">
        <v>441</v>
      </c>
      <c r="AC73" s="40" t="s">
        <v>441</v>
      </c>
      <c r="AD73" s="40" t="s">
        <v>441</v>
      </c>
      <c r="AE73" s="193"/>
      <c r="AF73" s="40" t="s">
        <v>441</v>
      </c>
      <c r="AG73" s="40" t="s">
        <v>441</v>
      </c>
      <c r="AH73" s="40" t="s">
        <v>441</v>
      </c>
      <c r="AI73" s="40" t="s">
        <v>441</v>
      </c>
      <c r="AJ73" s="40" t="s">
        <v>441</v>
      </c>
      <c r="AK73" s="40" t="s">
        <v>441</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1.23114101E-2</v>
      </c>
      <c r="J74" s="40">
        <v>3.13381348E-2</v>
      </c>
      <c r="K74" s="40">
        <v>4.4768763999999996E-2</v>
      </c>
      <c r="L74" s="40">
        <v>2.8316243230000005E-4</v>
      </c>
      <c r="M74" s="40" t="s">
        <v>442</v>
      </c>
      <c r="N74" s="40" t="s">
        <v>442</v>
      </c>
      <c r="O74" s="40" t="s">
        <v>442</v>
      </c>
      <c r="P74" s="40" t="s">
        <v>442</v>
      </c>
      <c r="Q74" s="40" t="s">
        <v>442</v>
      </c>
      <c r="R74" s="40" t="s">
        <v>442</v>
      </c>
      <c r="S74" s="40" t="s">
        <v>442</v>
      </c>
      <c r="T74" s="40" t="s">
        <v>442</v>
      </c>
      <c r="U74" s="40" t="s">
        <v>442</v>
      </c>
      <c r="V74" s="40" t="s">
        <v>442</v>
      </c>
      <c r="W74" s="40">
        <v>0.78345337000000004</v>
      </c>
      <c r="X74" s="40" t="s">
        <v>442</v>
      </c>
      <c r="Y74" s="40" t="s">
        <v>442</v>
      </c>
      <c r="Z74" s="40" t="s">
        <v>442</v>
      </c>
      <c r="AA74" s="40" t="s">
        <v>442</v>
      </c>
      <c r="AB74" s="40" t="s">
        <v>442</v>
      </c>
      <c r="AC74" s="40">
        <v>0.11192191</v>
      </c>
      <c r="AD74" s="40" t="s">
        <v>442</v>
      </c>
      <c r="AE74" s="193"/>
      <c r="AF74" s="40" t="s">
        <v>409</v>
      </c>
      <c r="AG74" s="40" t="s">
        <v>441</v>
      </c>
      <c r="AH74" s="40" t="s">
        <v>409</v>
      </c>
      <c r="AI74" s="40" t="s">
        <v>441</v>
      </c>
      <c r="AJ74" s="40" t="s">
        <v>441</v>
      </c>
      <c r="AK74" s="40">
        <v>22.384382000000002</v>
      </c>
      <c r="AL74" s="41" t="s">
        <v>202</v>
      </c>
    </row>
    <row r="75" spans="1:38" s="5" customFormat="1" ht="26.25" customHeight="1" thickBot="1" x14ac:dyDescent="0.25">
      <c r="A75" s="38" t="s">
        <v>73</v>
      </c>
      <c r="B75" s="38" t="s">
        <v>203</v>
      </c>
      <c r="C75" s="38" t="s">
        <v>204</v>
      </c>
      <c r="D75" s="44"/>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41" t="s">
        <v>205</v>
      </c>
    </row>
    <row r="76" spans="1:38" s="5" customFormat="1" ht="26.25" customHeight="1" thickBot="1" x14ac:dyDescent="0.25">
      <c r="A76" s="38" t="s">
        <v>73</v>
      </c>
      <c r="B76" s="38" t="s">
        <v>17</v>
      </c>
      <c r="C76" s="38" t="s">
        <v>206</v>
      </c>
      <c r="D76" s="39"/>
      <c r="E76" s="40" t="s">
        <v>409</v>
      </c>
      <c r="F76" s="40" t="s">
        <v>442</v>
      </c>
      <c r="G76" s="40">
        <v>0.11077171976999999</v>
      </c>
      <c r="H76" s="40" t="s">
        <v>442</v>
      </c>
      <c r="I76" s="40">
        <v>1.5056350260000001E-3</v>
      </c>
      <c r="J76" s="40">
        <v>3.4152509059999997E-3</v>
      </c>
      <c r="K76" s="40">
        <v>4.5379270300000005E-3</v>
      </c>
      <c r="L76" s="40" t="s">
        <v>442</v>
      </c>
      <c r="M76" s="40" t="s">
        <v>442</v>
      </c>
      <c r="N76" s="40">
        <v>0.39118737600000003</v>
      </c>
      <c r="O76" s="40">
        <v>5.7883073599999998E-3</v>
      </c>
      <c r="P76" s="40">
        <v>2.8678762399999998E-2</v>
      </c>
      <c r="Q76" s="40">
        <v>1.6088648599999998E-2</v>
      </c>
      <c r="R76" s="40" t="s">
        <v>442</v>
      </c>
      <c r="S76" s="40" t="s">
        <v>442</v>
      </c>
      <c r="T76" s="40" t="s">
        <v>442</v>
      </c>
      <c r="U76" s="40" t="s">
        <v>442</v>
      </c>
      <c r="V76" s="40">
        <v>8.7522780200000004E-5</v>
      </c>
      <c r="W76" s="40">
        <v>0.45362008199999998</v>
      </c>
      <c r="X76" s="40" t="s">
        <v>442</v>
      </c>
      <c r="Y76" s="40" t="s">
        <v>442</v>
      </c>
      <c r="Z76" s="40" t="s">
        <v>442</v>
      </c>
      <c r="AA76" s="40" t="s">
        <v>442</v>
      </c>
      <c r="AB76" s="40" t="s">
        <v>442</v>
      </c>
      <c r="AC76" s="40" t="s">
        <v>442</v>
      </c>
      <c r="AD76" s="40">
        <v>2.1352175740000002E-4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0.46172807463999999</v>
      </c>
      <c r="H77" s="40" t="s">
        <v>442</v>
      </c>
      <c r="I77" s="40">
        <v>5.1633204E-3</v>
      </c>
      <c r="J77" s="40">
        <v>5.8087244580000003E-3</v>
      </c>
      <c r="K77" s="40">
        <v>6.4541285159999996E-3</v>
      </c>
      <c r="L77" s="40" t="s">
        <v>442</v>
      </c>
      <c r="M77" s="40" t="s">
        <v>442</v>
      </c>
      <c r="N77" s="40">
        <v>0.21513248759999998</v>
      </c>
      <c r="O77" s="40">
        <v>3.0122813159999998E-2</v>
      </c>
      <c r="P77" s="40">
        <v>0.10754542495199999</v>
      </c>
      <c r="Q77" s="40">
        <v>7.1710096399999999E-3</v>
      </c>
      <c r="R77" s="40" t="s">
        <v>442</v>
      </c>
      <c r="S77" s="40" t="s">
        <v>442</v>
      </c>
      <c r="T77" s="40" t="s">
        <v>442</v>
      </c>
      <c r="U77" s="40" t="s">
        <v>442</v>
      </c>
      <c r="V77" s="40">
        <v>1.506030738</v>
      </c>
      <c r="W77" s="40">
        <v>0.35870436999999999</v>
      </c>
      <c r="X77" s="40" t="s">
        <v>442</v>
      </c>
      <c r="Y77" s="40" t="s">
        <v>442</v>
      </c>
      <c r="Z77" s="40" t="s">
        <v>442</v>
      </c>
      <c r="AA77" s="40" t="s">
        <v>442</v>
      </c>
      <c r="AB77" s="40" t="s">
        <v>442</v>
      </c>
      <c r="AC77" s="40" t="s">
        <v>442</v>
      </c>
      <c r="AD77" s="40">
        <v>6.4527351700799994E-5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2.163805</v>
      </c>
      <c r="H78" s="40" t="s">
        <v>442</v>
      </c>
      <c r="I78" s="40">
        <v>1.8489816923076923E-2</v>
      </c>
      <c r="J78" s="40">
        <v>2.364985846153846E-2</v>
      </c>
      <c r="K78" s="40">
        <v>2.8809899999999999E-2</v>
      </c>
      <c r="L78" s="40">
        <v>9.2449084615384634E-6</v>
      </c>
      <c r="M78" s="40" t="s">
        <v>409</v>
      </c>
      <c r="N78" s="40">
        <v>1.8275976923076922</v>
      </c>
      <c r="O78" s="40">
        <v>1.9075312846153847</v>
      </c>
      <c r="P78" s="40">
        <v>3.1601769230769233E-3</v>
      </c>
      <c r="Q78" s="40">
        <v>0.34720373076923078</v>
      </c>
      <c r="R78" s="40">
        <v>2.2572692307692308</v>
      </c>
      <c r="S78" s="40">
        <v>4.5018673846153847</v>
      </c>
      <c r="T78" s="40">
        <v>1.8110861176153845</v>
      </c>
      <c r="U78" s="40" t="s">
        <v>442</v>
      </c>
      <c r="V78" s="40" t="s">
        <v>442</v>
      </c>
      <c r="W78" s="40">
        <v>3.8500979999999997E-3</v>
      </c>
      <c r="X78" s="40" t="s">
        <v>442</v>
      </c>
      <c r="Y78" s="40" t="s">
        <v>442</v>
      </c>
      <c r="Z78" s="40" t="s">
        <v>442</v>
      </c>
      <c r="AA78" s="40" t="s">
        <v>442</v>
      </c>
      <c r="AB78" s="40" t="s">
        <v>442</v>
      </c>
      <c r="AC78" s="40" t="s">
        <v>442</v>
      </c>
      <c r="AD78" s="40">
        <v>2.2192559999999997E-4</v>
      </c>
      <c r="AE78" s="193"/>
      <c r="AF78" s="40" t="s">
        <v>409</v>
      </c>
      <c r="AG78" s="40" t="s">
        <v>409</v>
      </c>
      <c r="AH78" s="40" t="s">
        <v>409</v>
      </c>
      <c r="AI78" s="40" t="s">
        <v>441</v>
      </c>
      <c r="AJ78" s="40" t="s">
        <v>441</v>
      </c>
      <c r="AK78" s="40" t="s">
        <v>457</v>
      </c>
      <c r="AL78" s="41" t="s">
        <v>213</v>
      </c>
    </row>
    <row r="79" spans="1:38" s="5" customFormat="1" ht="26.25" customHeight="1" thickBot="1" x14ac:dyDescent="0.25">
      <c r="A79" s="38" t="s">
        <v>73</v>
      </c>
      <c r="B79" s="38" t="s">
        <v>214</v>
      </c>
      <c r="C79" s="38" t="s">
        <v>215</v>
      </c>
      <c r="D79" s="39"/>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41" t="s">
        <v>216</v>
      </c>
    </row>
    <row r="80" spans="1:38" s="5" customFormat="1" ht="26.25" customHeight="1" thickBot="1" x14ac:dyDescent="0.25">
      <c r="A80" s="38" t="s">
        <v>73</v>
      </c>
      <c r="B80" s="38" t="s">
        <v>217</v>
      </c>
      <c r="C80" s="38" t="s">
        <v>218</v>
      </c>
      <c r="D80" s="39"/>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41" t="s">
        <v>147</v>
      </c>
    </row>
    <row r="81" spans="1:38" s="5" customFormat="1" ht="26.25" customHeight="1" thickBot="1" x14ac:dyDescent="0.25">
      <c r="A81" s="38" t="s">
        <v>73</v>
      </c>
      <c r="B81" s="38" t="s">
        <v>219</v>
      </c>
      <c r="C81" s="38" t="s">
        <v>220</v>
      </c>
      <c r="D81" s="39"/>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41" t="s">
        <v>221</v>
      </c>
    </row>
    <row r="82" spans="1:38" s="5" customFormat="1" ht="26.25" customHeight="1" thickBot="1" x14ac:dyDescent="0.25">
      <c r="A82" s="38" t="s">
        <v>222</v>
      </c>
      <c r="B82" s="38" t="s">
        <v>223</v>
      </c>
      <c r="C82" s="43" t="s">
        <v>224</v>
      </c>
      <c r="D82" s="39"/>
      <c r="E82" s="40" t="s">
        <v>423</v>
      </c>
      <c r="F82" s="40">
        <v>13.344028667897501</v>
      </c>
      <c r="G82" s="40" t="s">
        <v>423</v>
      </c>
      <c r="H82" s="40" t="s">
        <v>423</v>
      </c>
      <c r="I82" s="40" t="s">
        <v>442</v>
      </c>
      <c r="J82" s="40" t="s">
        <v>423</v>
      </c>
      <c r="K82" s="40" t="s">
        <v>423</v>
      </c>
      <c r="L82" s="40" t="s">
        <v>423</v>
      </c>
      <c r="M82" s="40" t="s">
        <v>423</v>
      </c>
      <c r="N82" s="40" t="s">
        <v>423</v>
      </c>
      <c r="O82" s="40" t="s">
        <v>423</v>
      </c>
      <c r="P82" s="40">
        <v>3.5288464797292004E-10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6.3015115709450009E-2</v>
      </c>
      <c r="AL82" s="41" t="s">
        <v>456</v>
      </c>
    </row>
    <row r="83" spans="1:38" s="5" customFormat="1" ht="26.25" customHeight="1" thickBot="1" x14ac:dyDescent="0.25">
      <c r="A83" s="38" t="s">
        <v>73</v>
      </c>
      <c r="B83" s="162" t="s">
        <v>226</v>
      </c>
      <c r="C83" s="43" t="s">
        <v>227</v>
      </c>
      <c r="D83" s="39"/>
      <c r="E83" s="40">
        <v>0.10364850544320003</v>
      </c>
      <c r="F83" s="40">
        <v>4.3672123080000007E-2</v>
      </c>
      <c r="G83" s="40">
        <v>5.1533105234399995E-2</v>
      </c>
      <c r="H83" s="40" t="s">
        <v>423</v>
      </c>
      <c r="I83" s="40">
        <v>0.19494284377000007</v>
      </c>
      <c r="J83" s="40">
        <v>3.8988568753999999</v>
      </c>
      <c r="K83" s="40">
        <v>29.005823357099992</v>
      </c>
      <c r="L83" s="40">
        <v>1.1111742094890001E-2</v>
      </c>
      <c r="M83" s="40">
        <v>0.5822949744</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2911.4748719999993</v>
      </c>
      <c r="AL83" s="41" t="s">
        <v>451</v>
      </c>
    </row>
    <row r="84" spans="1:38" s="5" customFormat="1" ht="26.25" customHeight="1" thickBot="1" x14ac:dyDescent="0.25">
      <c r="A84" s="38" t="s">
        <v>73</v>
      </c>
      <c r="B84" s="162" t="s">
        <v>228</v>
      </c>
      <c r="C84" s="43" t="s">
        <v>229</v>
      </c>
      <c r="D84" s="39"/>
      <c r="E84" s="40" t="s">
        <v>423</v>
      </c>
      <c r="F84" s="40">
        <v>1.2174889999999999E-2</v>
      </c>
      <c r="G84" s="40" t="s">
        <v>423</v>
      </c>
      <c r="H84" s="40" t="s">
        <v>423</v>
      </c>
      <c r="I84" s="40">
        <v>7.492239999999999E-3</v>
      </c>
      <c r="J84" s="40">
        <v>3.7461199999999993E-2</v>
      </c>
      <c r="K84" s="40">
        <v>0.14984479999999997</v>
      </c>
      <c r="L84" s="40">
        <v>9.7399119999999975E-7</v>
      </c>
      <c r="M84" s="40">
        <v>8.8970349999999989E-4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13.379</v>
      </c>
      <c r="AL84" s="41" t="s">
        <v>147</v>
      </c>
    </row>
    <row r="85" spans="1:38" s="5" customFormat="1" ht="26.25" customHeight="1" thickBot="1" x14ac:dyDescent="0.25">
      <c r="A85" s="38" t="s">
        <v>222</v>
      </c>
      <c r="B85" s="38" t="s">
        <v>230</v>
      </c>
      <c r="C85" s="43" t="s">
        <v>231</v>
      </c>
      <c r="D85" s="39"/>
      <c r="E85" s="40" t="s">
        <v>423</v>
      </c>
      <c r="F85" s="40">
        <v>1.2492578829199998</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4.8112812999999992</v>
      </c>
      <c r="AL85" s="41" t="s">
        <v>232</v>
      </c>
    </row>
    <row r="86" spans="1:38" s="5" customFormat="1" ht="26.25" customHeight="1" thickBot="1" x14ac:dyDescent="0.25">
      <c r="A86" s="38" t="s">
        <v>222</v>
      </c>
      <c r="B86" s="38" t="s">
        <v>233</v>
      </c>
      <c r="C86" s="43" t="s">
        <v>234</v>
      </c>
      <c r="D86" s="39"/>
      <c r="E86" s="40" t="s">
        <v>423</v>
      </c>
      <c r="F86" s="40">
        <v>0.10087111999999999</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0.142072</v>
      </c>
      <c r="AL86" s="41" t="s">
        <v>225</v>
      </c>
    </row>
    <row r="87" spans="1:38" s="5" customFormat="1" ht="26.25" customHeight="1" thickBot="1" x14ac:dyDescent="0.25">
      <c r="A87" s="38" t="s">
        <v>222</v>
      </c>
      <c r="B87" s="38" t="s">
        <v>235</v>
      </c>
      <c r="C87" s="43" t="s">
        <v>236</v>
      </c>
      <c r="D87" s="39"/>
      <c r="E87" s="40" t="s">
        <v>423</v>
      </c>
      <c r="F87" s="40">
        <v>1.3580501999999998E-3</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7.6725999999999999E-3</v>
      </c>
      <c r="AL87" s="41" t="s">
        <v>225</v>
      </c>
    </row>
    <row r="88" spans="1:38" s="5" customFormat="1" ht="26.25" customHeight="1" thickBot="1" x14ac:dyDescent="0.25">
      <c r="A88" s="38" t="s">
        <v>222</v>
      </c>
      <c r="B88" s="38" t="s">
        <v>237</v>
      </c>
      <c r="C88" s="43" t="s">
        <v>238</v>
      </c>
      <c r="D88" s="39"/>
      <c r="E88" s="40" t="s">
        <v>423</v>
      </c>
      <c r="F88" s="40">
        <v>0.24408451519999999</v>
      </c>
      <c r="G88" s="40" t="s">
        <v>423</v>
      </c>
      <c r="H88" s="40" t="s">
        <v>423</v>
      </c>
      <c r="I88" s="40" t="s">
        <v>442</v>
      </c>
      <c r="J88" s="40" t="s">
        <v>423</v>
      </c>
      <c r="K88" s="40" t="s">
        <v>423</v>
      </c>
      <c r="L88" s="40" t="s">
        <v>423</v>
      </c>
      <c r="M88" s="40" t="s">
        <v>423</v>
      </c>
      <c r="N88" s="40" t="s">
        <v>423</v>
      </c>
      <c r="O88" s="40" t="s">
        <v>423</v>
      </c>
      <c r="P88" s="40" t="s">
        <v>442</v>
      </c>
      <c r="Q88" s="40" t="s">
        <v>423</v>
      </c>
      <c r="R88" s="40" t="s">
        <v>423</v>
      </c>
      <c r="S88" s="40" t="s">
        <v>423</v>
      </c>
      <c r="T88" s="40" t="s">
        <v>423</v>
      </c>
      <c r="U88" s="40" t="s">
        <v>423</v>
      </c>
      <c r="V88" s="40" t="s">
        <v>423</v>
      </c>
      <c r="W88" s="40" t="s">
        <v>423</v>
      </c>
      <c r="X88" s="40" t="s">
        <v>423</v>
      </c>
      <c r="Y88" s="40" t="s">
        <v>423</v>
      </c>
      <c r="Z88" s="40" t="s">
        <v>423</v>
      </c>
      <c r="AA88" s="40" t="s">
        <v>423</v>
      </c>
      <c r="AB88" s="40" t="s">
        <v>423</v>
      </c>
      <c r="AC88" s="40" t="s">
        <v>423</v>
      </c>
      <c r="AD88" s="40" t="s">
        <v>423</v>
      </c>
      <c r="AE88" s="193"/>
      <c r="AF88" s="40" t="s">
        <v>423</v>
      </c>
      <c r="AG88" s="40" t="s">
        <v>423</v>
      </c>
      <c r="AH88" s="40" t="s">
        <v>423</v>
      </c>
      <c r="AI88" s="40" t="s">
        <v>423</v>
      </c>
      <c r="AJ88" s="40" t="s">
        <v>423</v>
      </c>
      <c r="AK88" s="40">
        <v>20.619308199999999</v>
      </c>
      <c r="AL88" s="41" t="s">
        <v>225</v>
      </c>
    </row>
    <row r="89" spans="1:38" s="5" customFormat="1" ht="26.25" customHeight="1" thickBot="1" x14ac:dyDescent="0.25">
      <c r="A89" s="38" t="s">
        <v>222</v>
      </c>
      <c r="B89" s="38" t="s">
        <v>239</v>
      </c>
      <c r="C89" s="43" t="s">
        <v>240</v>
      </c>
      <c r="D89" s="39"/>
      <c r="E89" s="40" t="s">
        <v>423</v>
      </c>
      <c r="F89" s="40">
        <v>0.9419989350000002</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1.2904095000000002</v>
      </c>
      <c r="AL89" s="41" t="s">
        <v>225</v>
      </c>
    </row>
    <row r="90" spans="1:38" s="46" customFormat="1" ht="26.25" customHeight="1" thickBot="1" x14ac:dyDescent="0.25">
      <c r="A90" s="38" t="s">
        <v>222</v>
      </c>
      <c r="B90" s="38" t="s">
        <v>241</v>
      </c>
      <c r="C90" s="43" t="s">
        <v>242</v>
      </c>
      <c r="D90" s="39"/>
      <c r="E90" s="40">
        <v>2.1107186840800003E-2</v>
      </c>
      <c r="F90" s="40">
        <v>1.7455343224870399</v>
      </c>
      <c r="G90" s="40">
        <v>3.4485138399999995E-3</v>
      </c>
      <c r="H90" s="40">
        <v>4.7979291067400003E-2</v>
      </c>
      <c r="I90" s="40">
        <v>0.84487368768247995</v>
      </c>
      <c r="J90" s="40">
        <v>1.1112584526606399</v>
      </c>
      <c r="K90" s="40">
        <v>1.2888230868103601</v>
      </c>
      <c r="L90" s="40">
        <v>6.4409295341262767E-12</v>
      </c>
      <c r="M90" s="40">
        <v>0.64519077787560009</v>
      </c>
      <c r="N90" s="40">
        <v>0.89524332799999995</v>
      </c>
      <c r="O90" s="40">
        <v>6.4120884922400007E-2</v>
      </c>
      <c r="P90" s="40">
        <v>6.5087843999999997E-5</v>
      </c>
      <c r="Q90" s="40">
        <v>1.5187163599999999E-3</v>
      </c>
      <c r="R90" s="40">
        <v>1.7813515199999998E-2</v>
      </c>
      <c r="S90" s="40">
        <v>0.56943093276239998</v>
      </c>
      <c r="T90" s="40">
        <v>6.20038198944E-2</v>
      </c>
      <c r="U90" s="40" t="s">
        <v>442</v>
      </c>
      <c r="V90" s="40">
        <v>0.32810736238119997</v>
      </c>
      <c r="W90" s="40">
        <v>1.1561274956000001E-3</v>
      </c>
      <c r="X90" s="40">
        <v>1.7676056201160002E-3</v>
      </c>
      <c r="Y90" s="40">
        <v>7.6471563301999993E-4</v>
      </c>
      <c r="Z90" s="40">
        <v>7.6471563301999993E-4</v>
      </c>
      <c r="AA90" s="40">
        <v>7.6471563301999993E-4</v>
      </c>
      <c r="AB90" s="40">
        <v>4.061752519176E-3</v>
      </c>
      <c r="AC90" s="40" t="s">
        <v>442</v>
      </c>
      <c r="AD90" s="40" t="s">
        <v>442</v>
      </c>
      <c r="AE90" s="193"/>
      <c r="AF90" s="40" t="s">
        <v>423</v>
      </c>
      <c r="AG90" s="40" t="s">
        <v>423</v>
      </c>
      <c r="AH90" s="40" t="s">
        <v>423</v>
      </c>
      <c r="AI90" s="40" t="s">
        <v>423</v>
      </c>
      <c r="AJ90" s="40" t="s">
        <v>423</v>
      </c>
      <c r="AK90" s="40">
        <v>901.41074515599996</v>
      </c>
      <c r="AL90" s="41" t="s">
        <v>147</v>
      </c>
    </row>
    <row r="91" spans="1:38" s="143" customFormat="1" ht="26.25" customHeight="1" thickBot="1" x14ac:dyDescent="0.25">
      <c r="A91" s="142" t="s">
        <v>222</v>
      </c>
      <c r="B91" s="142" t="s">
        <v>243</v>
      </c>
      <c r="C91" s="142" t="s">
        <v>244</v>
      </c>
      <c r="D91" s="39"/>
      <c r="E91" s="40" t="s">
        <v>423</v>
      </c>
      <c r="F91" s="40" t="s">
        <v>423</v>
      </c>
      <c r="G91" s="40">
        <v>2.6709231926562989E-2</v>
      </c>
      <c r="H91" s="40" t="s">
        <v>423</v>
      </c>
      <c r="I91" s="40" t="s">
        <v>442</v>
      </c>
      <c r="J91" s="40" t="s">
        <v>442</v>
      </c>
      <c r="K91" s="40" t="s">
        <v>442</v>
      </c>
      <c r="L91" s="40" t="s">
        <v>442</v>
      </c>
      <c r="M91" s="40" t="s">
        <v>423</v>
      </c>
      <c r="N91" s="40">
        <v>2.2058370645818196E-4</v>
      </c>
      <c r="O91" s="40">
        <v>3.0297039200280405E-2</v>
      </c>
      <c r="P91" s="40" t="s">
        <v>442</v>
      </c>
      <c r="Q91" s="40" t="s">
        <v>442</v>
      </c>
      <c r="R91" s="40">
        <v>0.12756648084328592</v>
      </c>
      <c r="S91" s="40">
        <v>5.1691001091706505</v>
      </c>
      <c r="T91" s="40">
        <v>0.21187995177564511</v>
      </c>
      <c r="U91" s="40">
        <v>3.0164157449402013E-2</v>
      </c>
      <c r="V91" s="40">
        <v>2.9911682122732977</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0.16756155238499998</v>
      </c>
      <c r="F92" s="40">
        <v>0.13751603264699999</v>
      </c>
      <c r="G92" s="40">
        <v>0.33512310476999996</v>
      </c>
      <c r="H92" s="40" t="s">
        <v>442</v>
      </c>
      <c r="I92" s="40">
        <v>6.9335814779999991E-2</v>
      </c>
      <c r="J92" s="40">
        <v>9.2447753039999997E-2</v>
      </c>
      <c r="K92" s="40">
        <v>0.11555969129999999</v>
      </c>
      <c r="L92" s="40">
        <v>1.8027311842799998E-3</v>
      </c>
      <c r="M92" s="40">
        <v>0.34956806618249997</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4.9943849199999999</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1333988.6858000001</v>
      </c>
      <c r="AL93" s="41" t="s">
        <v>250</v>
      </c>
    </row>
    <row r="94" spans="1:38" s="5" customFormat="1" ht="26.25" customHeight="1" thickBot="1" x14ac:dyDescent="0.25">
      <c r="A94" s="38" t="s">
        <v>73</v>
      </c>
      <c r="B94" s="163" t="s">
        <v>251</v>
      </c>
      <c r="C94" s="38" t="s">
        <v>252</v>
      </c>
      <c r="D94" s="39"/>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40" t="s">
        <v>423</v>
      </c>
      <c r="AG94" s="40" t="s">
        <v>423</v>
      </c>
      <c r="AH94" s="40" t="s">
        <v>423</v>
      </c>
      <c r="AI94" s="40" t="s">
        <v>423</v>
      </c>
      <c r="AJ94" s="40" t="s">
        <v>423</v>
      </c>
      <c r="AK94" s="40" t="s">
        <v>423</v>
      </c>
      <c r="AL94" s="41" t="s">
        <v>147</v>
      </c>
    </row>
    <row r="95" spans="1:38" s="5" customFormat="1" ht="26.25" customHeight="1" thickBot="1" x14ac:dyDescent="0.25">
      <c r="A95" s="38" t="s">
        <v>73</v>
      </c>
      <c r="B95" s="163" t="s">
        <v>253</v>
      </c>
      <c r="C95" s="38" t="s">
        <v>254</v>
      </c>
      <c r="D95" s="44"/>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40" t="s">
        <v>423</v>
      </c>
      <c r="AG95" s="40" t="s">
        <v>423</v>
      </c>
      <c r="AH95" s="40" t="s">
        <v>423</v>
      </c>
      <c r="AI95" s="40" t="s">
        <v>423</v>
      </c>
      <c r="AJ95" s="40" t="s">
        <v>423</v>
      </c>
      <c r="AK95" s="40" t="s">
        <v>423</v>
      </c>
      <c r="AL95" s="41" t="s">
        <v>147</v>
      </c>
    </row>
    <row r="96" spans="1:38" s="5" customFormat="1" ht="26.25" customHeight="1" thickBot="1" x14ac:dyDescent="0.25">
      <c r="A96" s="38" t="s">
        <v>73</v>
      </c>
      <c r="B96" s="38" t="s">
        <v>255</v>
      </c>
      <c r="C96" s="38" t="s">
        <v>256</v>
      </c>
      <c r="D96" s="44"/>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40" t="s">
        <v>423</v>
      </c>
      <c r="AG96" s="40" t="s">
        <v>423</v>
      </c>
      <c r="AH96" s="40" t="s">
        <v>423</v>
      </c>
      <c r="AI96" s="40" t="s">
        <v>423</v>
      </c>
      <c r="AJ96" s="40" t="s">
        <v>423</v>
      </c>
      <c r="AK96" s="40" t="s">
        <v>423</v>
      </c>
      <c r="AL96" s="41" t="s">
        <v>147</v>
      </c>
    </row>
    <row r="97" spans="1:38" s="5" customFormat="1" ht="26.25" customHeight="1" thickBot="1" x14ac:dyDescent="0.25">
      <c r="A97" s="38" t="s">
        <v>73</v>
      </c>
      <c r="B97" s="38" t="s">
        <v>257</v>
      </c>
      <c r="C97" s="38" t="s">
        <v>258</v>
      </c>
      <c r="D97" s="44"/>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40" t="s">
        <v>423</v>
      </c>
      <c r="AG97" s="40" t="s">
        <v>423</v>
      </c>
      <c r="AH97" s="40" t="s">
        <v>423</v>
      </c>
      <c r="AI97" s="40" t="s">
        <v>423</v>
      </c>
      <c r="AJ97" s="40" t="s">
        <v>423</v>
      </c>
      <c r="AK97" s="40" t="s">
        <v>423</v>
      </c>
      <c r="AL97" s="41" t="s">
        <v>147</v>
      </c>
    </row>
    <row r="98" spans="1:38" s="5" customFormat="1" ht="26.25" customHeight="1" thickBot="1" x14ac:dyDescent="0.25">
      <c r="A98" s="38" t="s">
        <v>73</v>
      </c>
      <c r="B98" s="38" t="s">
        <v>259</v>
      </c>
      <c r="C98" s="38" t="s">
        <v>260</v>
      </c>
      <c r="D98" s="44"/>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40" t="s">
        <v>423</v>
      </c>
      <c r="AG98" s="40" t="s">
        <v>423</v>
      </c>
      <c r="AH98" s="40" t="s">
        <v>423</v>
      </c>
      <c r="AI98" s="40" t="s">
        <v>423</v>
      </c>
      <c r="AJ98" s="40" t="s">
        <v>423</v>
      </c>
      <c r="AK98" s="40" t="s">
        <v>423</v>
      </c>
      <c r="AL98" s="41" t="s">
        <v>147</v>
      </c>
    </row>
    <row r="99" spans="1:38" s="5" customFormat="1" ht="26.25" customHeight="1" thickBot="1" x14ac:dyDescent="0.25">
      <c r="A99" s="38" t="s">
        <v>261</v>
      </c>
      <c r="B99" s="38" t="s">
        <v>262</v>
      </c>
      <c r="C99" s="38" t="s">
        <v>263</v>
      </c>
      <c r="D99" s="44"/>
      <c r="E99" s="40">
        <v>5.1569550853608009E-2</v>
      </c>
      <c r="F99" s="40">
        <v>3.5905845699553147</v>
      </c>
      <c r="G99" s="40" t="s">
        <v>423</v>
      </c>
      <c r="H99" s="40">
        <v>5.9961891996156158</v>
      </c>
      <c r="I99" s="40">
        <v>8.619963307499999E-2</v>
      </c>
      <c r="J99" s="40">
        <v>0.132453094725</v>
      </c>
      <c r="K99" s="40">
        <v>0.29013535034999999</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243.05549999999999</v>
      </c>
      <c r="AL99" s="41" t="s">
        <v>264</v>
      </c>
    </row>
    <row r="100" spans="1:38" s="5" customFormat="1" ht="26.25" customHeight="1" thickBot="1" x14ac:dyDescent="0.25">
      <c r="A100" s="38" t="s">
        <v>261</v>
      </c>
      <c r="B100" s="38" t="s">
        <v>265</v>
      </c>
      <c r="C100" s="38" t="s">
        <v>266</v>
      </c>
      <c r="D100" s="44"/>
      <c r="E100" s="40">
        <v>4.7166978954906028E-2</v>
      </c>
      <c r="F100" s="40">
        <v>2.0600194565631273</v>
      </c>
      <c r="G100" s="40" t="s">
        <v>423</v>
      </c>
      <c r="H100" s="40">
        <v>4.746655464619046</v>
      </c>
      <c r="I100" s="40">
        <v>3.7821389750000003E-2</v>
      </c>
      <c r="J100" s="40">
        <v>5.7653352875000008E-2</v>
      </c>
      <c r="K100" s="40">
        <v>0.12509610537500002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290.2475</v>
      </c>
      <c r="AL100" s="41" t="s">
        <v>264</v>
      </c>
    </row>
    <row r="101" spans="1:38" s="5" customFormat="1" ht="26.25" customHeight="1" thickBot="1" x14ac:dyDescent="0.25">
      <c r="A101" s="38" t="s">
        <v>261</v>
      </c>
      <c r="B101" s="38" t="s">
        <v>267</v>
      </c>
      <c r="C101" s="38" t="s">
        <v>268</v>
      </c>
      <c r="D101" s="44"/>
      <c r="E101" s="40">
        <v>5.7136316959988623E-2</v>
      </c>
      <c r="F101" s="40">
        <v>0.22534612100000001</v>
      </c>
      <c r="G101" s="40" t="s">
        <v>423</v>
      </c>
      <c r="H101" s="40">
        <v>1.6773737618435383</v>
      </c>
      <c r="I101" s="40">
        <v>9.3338630000000013E-3</v>
      </c>
      <c r="J101" s="40">
        <v>2.8001589E-2</v>
      </c>
      <c r="K101" s="40">
        <v>6.5337041000000012E-2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1333.4085</v>
      </c>
      <c r="AL101" s="41" t="s">
        <v>264</v>
      </c>
    </row>
    <row r="102" spans="1:38" s="5" customFormat="1" ht="26.25" customHeight="1" thickBot="1" x14ac:dyDescent="0.25">
      <c r="A102" s="38" t="s">
        <v>261</v>
      </c>
      <c r="B102" s="38" t="s">
        <v>269</v>
      </c>
      <c r="C102" s="38" t="s">
        <v>270</v>
      </c>
      <c r="D102" s="44"/>
      <c r="E102" s="40">
        <v>9.7066334448145421E-3</v>
      </c>
      <c r="F102" s="40">
        <v>0.41992399350000004</v>
      </c>
      <c r="G102" s="40" t="s">
        <v>423</v>
      </c>
      <c r="H102" s="40">
        <v>2.3980731612709696</v>
      </c>
      <c r="I102" s="40">
        <v>2.8387067814113616E-4</v>
      </c>
      <c r="J102" s="40">
        <v>6.3172779345955291E-3</v>
      </c>
      <c r="K102" s="40">
        <v>4.2565054595524988E-2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623.85400000000004</v>
      </c>
      <c r="AL102" s="41" t="s">
        <v>264</v>
      </c>
    </row>
    <row r="103" spans="1:38" s="5" customFormat="1" ht="26.25" customHeight="1" thickBot="1" x14ac:dyDescent="0.25">
      <c r="A103" s="38" t="s">
        <v>261</v>
      </c>
      <c r="B103" s="38" t="s">
        <v>271</v>
      </c>
      <c r="C103" s="38" t="s">
        <v>272</v>
      </c>
      <c r="D103" s="44"/>
      <c r="E103" s="40">
        <v>3.4289304187688394E-4</v>
      </c>
      <c r="F103" s="40">
        <v>6.0464901000000001E-2</v>
      </c>
      <c r="G103" s="40" t="s">
        <v>423</v>
      </c>
      <c r="H103" s="40">
        <v>3.7696054879299508E-2</v>
      </c>
      <c r="I103" s="40">
        <v>3.8558778720000002E-3</v>
      </c>
      <c r="J103" s="40">
        <v>5.8714503960000004E-3</v>
      </c>
      <c r="K103" s="40">
        <v>1.2706870259999999E-2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14.217000000000001</v>
      </c>
      <c r="AL103" s="41" t="s">
        <v>264</v>
      </c>
    </row>
    <row r="104" spans="1:38" s="5" customFormat="1" ht="26.25" customHeight="1" thickBot="1" x14ac:dyDescent="0.25">
      <c r="A104" s="38" t="s">
        <v>261</v>
      </c>
      <c r="B104" s="38" t="s">
        <v>273</v>
      </c>
      <c r="C104" s="38" t="s">
        <v>274</v>
      </c>
      <c r="D104" s="44"/>
      <c r="E104" s="40">
        <v>1.8708087503328755E-2</v>
      </c>
      <c r="F104" s="40">
        <v>0.14327797100000003</v>
      </c>
      <c r="G104" s="40" t="s">
        <v>423</v>
      </c>
      <c r="H104" s="40">
        <v>0.44763690265921052</v>
      </c>
      <c r="I104" s="40">
        <v>4.3459222200000001E-4</v>
      </c>
      <c r="J104" s="40">
        <v>1.3037766659999997E-3</v>
      </c>
      <c r="K104" s="40">
        <v>3.042145554E-3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264.35050000000001</v>
      </c>
      <c r="AL104" s="41" t="s">
        <v>264</v>
      </c>
    </row>
    <row r="105" spans="1:38" s="5" customFormat="1" ht="26.25" customHeight="1" thickBot="1" x14ac:dyDescent="0.25">
      <c r="A105" s="38" t="s">
        <v>261</v>
      </c>
      <c r="B105" s="38" t="s">
        <v>275</v>
      </c>
      <c r="C105" s="38" t="s">
        <v>276</v>
      </c>
      <c r="D105" s="44"/>
      <c r="E105" s="40">
        <v>6.1366187778481253E-3</v>
      </c>
      <c r="F105" s="40">
        <v>0.15934530421142579</v>
      </c>
      <c r="G105" s="40" t="s">
        <v>423</v>
      </c>
      <c r="H105" s="40">
        <v>0.17802954123240375</v>
      </c>
      <c r="I105" s="40">
        <v>2.5736782608632822E-3</v>
      </c>
      <c r="J105" s="40">
        <v>4.0443515527851569E-3</v>
      </c>
      <c r="K105" s="40">
        <v>8.824039751531251E-3</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37.273755371093749</v>
      </c>
      <c r="AL105" s="41" t="s">
        <v>264</v>
      </c>
    </row>
    <row r="106" spans="1:38" s="5" customFormat="1" ht="26.25" customHeight="1" thickBot="1" x14ac:dyDescent="0.25">
      <c r="A106" s="38" t="s">
        <v>261</v>
      </c>
      <c r="B106" s="38" t="s">
        <v>277</v>
      </c>
      <c r="C106" s="38" t="s">
        <v>278</v>
      </c>
      <c r="D106" s="44"/>
      <c r="E106" s="40">
        <v>3.5113710937500001E-3</v>
      </c>
      <c r="F106" s="40">
        <v>2.0646862031249998E-2</v>
      </c>
      <c r="G106" s="40" t="s">
        <v>423</v>
      </c>
      <c r="H106" s="40">
        <v>1.2818848081580356E-2</v>
      </c>
      <c r="I106" s="40">
        <v>6.9272328937500011E-4</v>
      </c>
      <c r="J106" s="40">
        <v>4.0443515527851569E-3</v>
      </c>
      <c r="K106" s="40">
        <v>2.3552591838750005E-3</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14.045484374999999</v>
      </c>
      <c r="AL106" s="41" t="s">
        <v>264</v>
      </c>
    </row>
    <row r="107" spans="1:38" s="5" customFormat="1" ht="26.25" customHeight="1" thickBot="1" x14ac:dyDescent="0.25">
      <c r="A107" s="38" t="s">
        <v>261</v>
      </c>
      <c r="B107" s="38" t="s">
        <v>279</v>
      </c>
      <c r="C107" s="38" t="s">
        <v>280</v>
      </c>
      <c r="D107" s="44"/>
      <c r="E107" s="40">
        <v>8.2065412126167775E-2</v>
      </c>
      <c r="F107" s="40">
        <v>1.1425425</v>
      </c>
      <c r="G107" s="40" t="s">
        <v>423</v>
      </c>
      <c r="H107" s="40">
        <v>0.7858796553852947</v>
      </c>
      <c r="I107" s="40">
        <v>2.07735E-2</v>
      </c>
      <c r="J107" s="40">
        <v>0.27698</v>
      </c>
      <c r="K107" s="40">
        <v>1.315655</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6924.5</v>
      </c>
      <c r="AL107" s="41" t="s">
        <v>264</v>
      </c>
    </row>
    <row r="108" spans="1:38" s="5" customFormat="1" ht="26.25" customHeight="1" thickBot="1" x14ac:dyDescent="0.25">
      <c r="A108" s="38" t="s">
        <v>261</v>
      </c>
      <c r="B108" s="38" t="s">
        <v>281</v>
      </c>
      <c r="C108" s="38" t="s">
        <v>282</v>
      </c>
      <c r="D108" s="44"/>
      <c r="E108" s="40">
        <v>0.122394257689344</v>
      </c>
      <c r="F108" s="40">
        <v>0.69589800000000002</v>
      </c>
      <c r="G108" s="40" t="s">
        <v>423</v>
      </c>
      <c r="H108" s="40">
        <v>2.4181262354503246</v>
      </c>
      <c r="I108" s="40">
        <v>1.2886999999999999E-2</v>
      </c>
      <c r="J108" s="40">
        <v>0.12887000000000001</v>
      </c>
      <c r="K108" s="40">
        <v>0.25774000000000002</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6443.5</v>
      </c>
      <c r="AL108" s="41" t="s">
        <v>264</v>
      </c>
    </row>
    <row r="109" spans="1:38" s="5" customFormat="1" ht="26.25" customHeight="1" thickBot="1" x14ac:dyDescent="0.25">
      <c r="A109" s="38" t="s">
        <v>261</v>
      </c>
      <c r="B109" s="38" t="s">
        <v>283</v>
      </c>
      <c r="C109" s="38" t="s">
        <v>284</v>
      </c>
      <c r="D109" s="44"/>
      <c r="E109" s="40">
        <v>1.1811135374999999E-3</v>
      </c>
      <c r="F109" s="40">
        <v>1.58925E-2</v>
      </c>
      <c r="G109" s="40" t="s">
        <v>423</v>
      </c>
      <c r="H109" s="40">
        <v>3.3979727924999988E-2</v>
      </c>
      <c r="I109" s="40">
        <v>6.4999999999999997E-4</v>
      </c>
      <c r="J109" s="40">
        <v>3.5750000000000001E-3</v>
      </c>
      <c r="K109" s="40">
        <v>3.5750000000000001E-3</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32.5</v>
      </c>
      <c r="AL109" s="41" t="s">
        <v>264</v>
      </c>
    </row>
    <row r="110" spans="1:38" s="5" customFormat="1" ht="26.25" customHeight="1" thickBot="1" x14ac:dyDescent="0.25">
      <c r="A110" s="38" t="s">
        <v>261</v>
      </c>
      <c r="B110" s="38" t="s">
        <v>285</v>
      </c>
      <c r="C110" s="38" t="s">
        <v>286</v>
      </c>
      <c r="D110" s="44"/>
      <c r="E110" s="40">
        <v>4.2618989440217116E-2</v>
      </c>
      <c r="F110" s="40">
        <v>0.84939299999999995</v>
      </c>
      <c r="G110" s="40" t="s">
        <v>423</v>
      </c>
      <c r="H110" s="40">
        <v>0.97582042086714971</v>
      </c>
      <c r="I110" s="40">
        <v>3.6740000000000002E-2</v>
      </c>
      <c r="J110" s="40">
        <v>0.26318000000000003</v>
      </c>
      <c r="K110" s="40">
        <v>0.26318000000000003</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1.7370000000000001</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12.3962</v>
      </c>
      <c r="F112" s="40" t="s">
        <v>423</v>
      </c>
      <c r="G112" s="40" t="s">
        <v>423</v>
      </c>
      <c r="H112" s="40">
        <v>23.934806550000005</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309.90499999999997</v>
      </c>
      <c r="AL112" s="41" t="s">
        <v>292</v>
      </c>
    </row>
    <row r="113" spans="1:38" s="5" customFormat="1" ht="26.25" customHeight="1" thickBot="1" x14ac:dyDescent="0.25">
      <c r="A113" s="38" t="s">
        <v>289</v>
      </c>
      <c r="B113" s="168" t="s">
        <v>293</v>
      </c>
      <c r="C113" s="168" t="s">
        <v>294</v>
      </c>
      <c r="D113" s="39"/>
      <c r="E113" s="40">
        <v>1.8778881189041523</v>
      </c>
      <c r="F113" s="40" t="s">
        <v>409</v>
      </c>
      <c r="G113" s="40" t="s">
        <v>423</v>
      </c>
      <c r="H113" s="40">
        <v>11.901239048504484</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4.6483320000000002E-2</v>
      </c>
      <c r="F114" s="40" t="s">
        <v>423</v>
      </c>
      <c r="G114" s="40" t="s">
        <v>423</v>
      </c>
      <c r="H114" s="40">
        <v>0.15107079000000001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v>29.797000000000001</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0.8727187673925294</v>
      </c>
      <c r="F116" s="40" t="s">
        <v>423</v>
      </c>
      <c r="G116" s="40" t="s">
        <v>423</v>
      </c>
      <c r="H116" s="40">
        <v>1.667022744817009</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0.34254983999999994</v>
      </c>
      <c r="J119" s="40">
        <v>8.9062958400000003</v>
      </c>
      <c r="K119" s="40">
        <v>8.9062958400000003</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5709.1639999999998</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2.351059133372539</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5709.1639999999998</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8.8159774291320027E-4</v>
      </c>
      <c r="F123" s="40">
        <v>1.9165168324200007E-4</v>
      </c>
      <c r="G123" s="40">
        <v>1.9165168324200007E-4</v>
      </c>
      <c r="H123" s="40">
        <v>9.1992807956160013E-4</v>
      </c>
      <c r="I123" s="40">
        <v>2.0698381790136009E-3</v>
      </c>
      <c r="J123" s="40">
        <v>2.184829188958801E-3</v>
      </c>
      <c r="K123" s="40">
        <v>2.2231595256072007E-3</v>
      </c>
      <c r="L123" s="40">
        <v>1.9165168324200004E-4</v>
      </c>
      <c r="M123" s="40">
        <v>2.5566334544482806E-2</v>
      </c>
      <c r="N123" s="40">
        <v>4.2163370313240009E-5</v>
      </c>
      <c r="O123" s="40">
        <v>3.3730696250592007E-4</v>
      </c>
      <c r="P123" s="40">
        <v>5.366247130776002E-5</v>
      </c>
      <c r="Q123" s="40">
        <v>2.453141545497601E-6</v>
      </c>
      <c r="R123" s="40">
        <v>3.0664269318720011E-5</v>
      </c>
      <c r="S123" s="40">
        <v>2.7981145753332006E-5</v>
      </c>
      <c r="T123" s="40">
        <v>1.9931775057168005E-5</v>
      </c>
      <c r="U123" s="40">
        <v>7.6660673296800028E-6</v>
      </c>
      <c r="V123" s="40">
        <v>2.1464988523104008E-4</v>
      </c>
      <c r="W123" s="40">
        <v>0.19165168324200005</v>
      </c>
      <c r="X123" s="40">
        <v>1.5063822302821206E-4</v>
      </c>
      <c r="Y123" s="40">
        <v>4.204837930329481E-4</v>
      </c>
      <c r="Z123" s="40">
        <v>1.7938597551451208E-4</v>
      </c>
      <c r="AA123" s="40">
        <v>1.2878993113862405E-4</v>
      </c>
      <c r="AB123" s="40">
        <f t="shared" si="1"/>
        <v>8.7929792271429627E-4</v>
      </c>
      <c r="AC123" s="40" t="s">
        <v>423</v>
      </c>
      <c r="AD123" s="40" t="s">
        <v>423</v>
      </c>
      <c r="AE123" s="193"/>
      <c r="AF123" s="40" t="s">
        <v>423</v>
      </c>
      <c r="AG123" s="40" t="s">
        <v>423</v>
      </c>
      <c r="AH123" s="40" t="s">
        <v>423</v>
      </c>
      <c r="AI123" s="40" t="s">
        <v>423</v>
      </c>
      <c r="AJ123" s="40" t="s">
        <v>423</v>
      </c>
      <c r="AK123" s="40">
        <v>89.185950000000005</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0.31638057300442174</v>
      </c>
      <c r="G125" s="40" t="s">
        <v>423</v>
      </c>
      <c r="H125" s="40" t="s">
        <v>442</v>
      </c>
      <c r="I125" s="40">
        <v>5.013152100000001E-5</v>
      </c>
      <c r="J125" s="40">
        <v>3.3269100300000002E-4</v>
      </c>
      <c r="K125" s="40">
        <v>7.0336043100000011E-4</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1519.1370000000002</v>
      </c>
      <c r="AL125" s="41" t="s">
        <v>321</v>
      </c>
    </row>
    <row r="126" spans="1:38" s="5" customFormat="1" ht="26.25" customHeight="1" thickBot="1" x14ac:dyDescent="0.25">
      <c r="A126" s="38" t="s">
        <v>318</v>
      </c>
      <c r="B126" s="38" t="s">
        <v>322</v>
      </c>
      <c r="C126" s="38" t="s">
        <v>323</v>
      </c>
      <c r="D126" s="39"/>
      <c r="E126" s="40" t="s">
        <v>442</v>
      </c>
      <c r="F126" s="40" t="s">
        <v>442</v>
      </c>
      <c r="G126" s="40" t="s">
        <v>423</v>
      </c>
      <c r="H126" s="40">
        <v>3.7587000000000002E-2</v>
      </c>
      <c r="I126" s="40" t="s">
        <v>442</v>
      </c>
      <c r="J126" s="40" t="s">
        <v>442</v>
      </c>
      <c r="K126" s="40" t="s">
        <v>442</v>
      </c>
      <c r="L126" s="40" t="s">
        <v>442</v>
      </c>
      <c r="M126" s="40">
        <v>3.1892000000000004E-2</v>
      </c>
      <c r="N126" s="40" t="s">
        <v>423</v>
      </c>
      <c r="O126" s="40" t="s">
        <v>423</v>
      </c>
      <c r="P126" s="40" t="s">
        <v>423</v>
      </c>
      <c r="Q126" s="40" t="s">
        <v>423</v>
      </c>
      <c r="R126" s="40" t="s">
        <v>423</v>
      </c>
      <c r="S126" s="40" t="s">
        <v>423</v>
      </c>
      <c r="T126" s="40" t="s">
        <v>423</v>
      </c>
      <c r="U126" s="40" t="s">
        <v>423</v>
      </c>
      <c r="V126" s="40" t="s">
        <v>423</v>
      </c>
      <c r="W126" s="40" t="s">
        <v>423</v>
      </c>
      <c r="X126" s="40" t="s">
        <v>423</v>
      </c>
      <c r="Y126" s="40" t="s">
        <v>423</v>
      </c>
      <c r="Z126" s="40" t="s">
        <v>423</v>
      </c>
      <c r="AA126" s="40" t="s">
        <v>423</v>
      </c>
      <c r="AB126" s="40" t="s">
        <v>423</v>
      </c>
      <c r="AC126" s="40" t="s">
        <v>423</v>
      </c>
      <c r="AD126" s="40" t="s">
        <v>423</v>
      </c>
      <c r="AE126" s="193"/>
      <c r="AF126" s="40" t="s">
        <v>423</v>
      </c>
      <c r="AG126" s="40" t="s">
        <v>423</v>
      </c>
      <c r="AH126" s="40" t="s">
        <v>423</v>
      </c>
      <c r="AI126" s="40" t="s">
        <v>423</v>
      </c>
      <c r="AJ126" s="40" t="s">
        <v>423</v>
      </c>
      <c r="AK126" s="40">
        <v>56.95</v>
      </c>
      <c r="AL126" s="41" t="s">
        <v>324</v>
      </c>
    </row>
    <row r="127" spans="1:38" s="5" customFormat="1" ht="26.25" customHeight="1" thickBot="1" x14ac:dyDescent="0.25">
      <c r="A127" s="38" t="s">
        <v>318</v>
      </c>
      <c r="B127" s="38" t="s">
        <v>325</v>
      </c>
      <c r="C127" s="38" t="s">
        <v>326</v>
      </c>
      <c r="D127" s="39"/>
      <c r="E127" s="40" t="s">
        <v>442</v>
      </c>
      <c r="F127" s="40" t="s">
        <v>442</v>
      </c>
      <c r="G127" s="40" t="s">
        <v>442</v>
      </c>
      <c r="H127" s="40">
        <v>8.7875574285714261E-4</v>
      </c>
      <c r="I127" s="40" t="s">
        <v>442</v>
      </c>
      <c r="J127" s="40" t="s">
        <v>442</v>
      </c>
      <c r="K127" s="40" t="s">
        <v>442</v>
      </c>
      <c r="L127" s="40" t="s">
        <v>442</v>
      </c>
      <c r="M127" s="40" t="s">
        <v>441</v>
      </c>
      <c r="N127" s="40" t="s">
        <v>442</v>
      </c>
      <c r="O127" s="40" t="s">
        <v>442</v>
      </c>
      <c r="P127" s="40" t="s">
        <v>442</v>
      </c>
      <c r="Q127" s="40" t="s">
        <v>423</v>
      </c>
      <c r="R127" s="40" t="s">
        <v>442</v>
      </c>
      <c r="S127" s="40" t="s">
        <v>423</v>
      </c>
      <c r="T127" s="40" t="s">
        <v>423</v>
      </c>
      <c r="U127" s="40" t="s">
        <v>423</v>
      </c>
      <c r="V127" s="40" t="s">
        <v>423</v>
      </c>
      <c r="W127" s="40" t="s">
        <v>442</v>
      </c>
      <c r="X127" s="40" t="s">
        <v>442</v>
      </c>
      <c r="Y127" s="40" t="s">
        <v>442</v>
      </c>
      <c r="Z127" s="40" t="s">
        <v>442</v>
      </c>
      <c r="AA127" s="40" t="s">
        <v>442</v>
      </c>
      <c r="AB127" s="40" t="s">
        <v>442</v>
      </c>
      <c r="AC127" s="40" t="s">
        <v>442</v>
      </c>
      <c r="AD127" s="40" t="s">
        <v>442</v>
      </c>
      <c r="AE127" s="193"/>
      <c r="AF127" s="40" t="s">
        <v>423</v>
      </c>
      <c r="AG127" s="40" t="s">
        <v>423</v>
      </c>
      <c r="AH127" s="40" t="s">
        <v>423</v>
      </c>
      <c r="AI127" s="40" t="s">
        <v>423</v>
      </c>
      <c r="AJ127" s="40" t="s">
        <v>423</v>
      </c>
      <c r="AK127" s="40">
        <v>3289.46</v>
      </c>
      <c r="AL127" s="41" t="s">
        <v>454</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423</v>
      </c>
      <c r="AG128" s="40" t="s">
        <v>423</v>
      </c>
      <c r="AH128" s="40" t="s">
        <v>423</v>
      </c>
      <c r="AI128" s="40" t="s">
        <v>423</v>
      </c>
      <c r="AJ128" s="40" t="s">
        <v>423</v>
      </c>
      <c r="AK128" s="40" t="s">
        <v>423</v>
      </c>
      <c r="AL128" s="41" t="s">
        <v>330</v>
      </c>
    </row>
    <row r="129" spans="1:38" s="5" customFormat="1" ht="26.25" customHeight="1" thickBot="1" x14ac:dyDescent="0.25">
      <c r="A129" s="38" t="s">
        <v>318</v>
      </c>
      <c r="B129" s="38" t="s">
        <v>331</v>
      </c>
      <c r="C129" s="43" t="s">
        <v>332</v>
      </c>
      <c r="D129" s="39"/>
      <c r="E129" s="40">
        <v>3.2777554499999993E-3</v>
      </c>
      <c r="F129" s="40">
        <v>2.7879759E-2</v>
      </c>
      <c r="G129" s="40">
        <v>1.7707414499999998E-4</v>
      </c>
      <c r="H129" s="40" t="s">
        <v>442</v>
      </c>
      <c r="I129" s="40">
        <v>1.5070139999999999E-5</v>
      </c>
      <c r="J129" s="40">
        <v>2.6372744999999999E-5</v>
      </c>
      <c r="K129" s="40">
        <v>3.7675349999999998E-5</v>
      </c>
      <c r="L129" s="40">
        <v>5.2745490000000001E-7</v>
      </c>
      <c r="M129" s="40">
        <v>2.6372745E-4</v>
      </c>
      <c r="N129" s="40">
        <v>4.8977954999999997E-3</v>
      </c>
      <c r="O129" s="40">
        <v>3.7675349999999997E-4</v>
      </c>
      <c r="P129" s="40">
        <v>2.1098195999999999E-4</v>
      </c>
      <c r="Q129" s="40">
        <v>6.0280559999999997E-5</v>
      </c>
      <c r="R129" s="40" t="s">
        <v>459</v>
      </c>
      <c r="S129" s="40" t="s">
        <v>459</v>
      </c>
      <c r="T129" s="40">
        <v>5.2745489999999999E-4</v>
      </c>
      <c r="U129" s="40" t="s">
        <v>442</v>
      </c>
      <c r="V129" s="40" t="s">
        <v>442</v>
      </c>
      <c r="W129" s="40">
        <v>3.7675349999999996E-2</v>
      </c>
      <c r="X129" s="40" t="s">
        <v>442</v>
      </c>
      <c r="Y129" s="40" t="s">
        <v>442</v>
      </c>
      <c r="Z129" s="40" t="s">
        <v>442</v>
      </c>
      <c r="AA129" s="40" t="s">
        <v>442</v>
      </c>
      <c r="AB129" s="40">
        <v>7.5350699999999997E-5</v>
      </c>
      <c r="AC129" s="40">
        <v>7.5350699999999996E-3</v>
      </c>
      <c r="AD129" s="40" t="s">
        <v>423</v>
      </c>
      <c r="AE129" s="193"/>
      <c r="AF129" s="40" t="s">
        <v>423</v>
      </c>
      <c r="AG129" s="40" t="s">
        <v>423</v>
      </c>
      <c r="AH129" s="40" t="s">
        <v>423</v>
      </c>
      <c r="AI129" s="40" t="s">
        <v>423</v>
      </c>
      <c r="AJ129" s="40" t="s">
        <v>423</v>
      </c>
      <c r="AK129" s="40">
        <v>3.7675349999999996</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1.1270466E-3</v>
      </c>
      <c r="F131" s="40">
        <v>4.3829590000000004E-4</v>
      </c>
      <c r="G131" s="40">
        <v>6.8875070000000015E-4</v>
      </c>
      <c r="H131" s="40" t="s">
        <v>442</v>
      </c>
      <c r="I131" s="40" t="s">
        <v>442</v>
      </c>
      <c r="J131" s="40" t="s">
        <v>442</v>
      </c>
      <c r="K131" s="40">
        <v>1.4401151000000001E-3</v>
      </c>
      <c r="L131" s="40">
        <v>3.3122647299999997E-5</v>
      </c>
      <c r="M131" s="40">
        <v>9.3920549999999998E-4</v>
      </c>
      <c r="N131" s="40">
        <v>2.2540932E-2</v>
      </c>
      <c r="O131" s="40">
        <v>1.878411E-3</v>
      </c>
      <c r="P131" s="40">
        <v>3.3811397999999999E-2</v>
      </c>
      <c r="Q131" s="40">
        <v>6.2613700000000013E-5</v>
      </c>
      <c r="R131" s="40">
        <v>2.5045480000000005E-4</v>
      </c>
      <c r="S131" s="40">
        <v>3.7568219999999999E-3</v>
      </c>
      <c r="T131" s="40">
        <v>1.8784110000000001E-4</v>
      </c>
      <c r="U131" s="40" t="s">
        <v>442</v>
      </c>
      <c r="V131" s="40" t="s">
        <v>442</v>
      </c>
      <c r="W131" s="40">
        <v>0.25045480000000003</v>
      </c>
      <c r="X131" s="40" t="s">
        <v>442</v>
      </c>
      <c r="Y131" s="40" t="s">
        <v>442</v>
      </c>
      <c r="Z131" s="40" t="s">
        <v>442</v>
      </c>
      <c r="AA131" s="40" t="s">
        <v>442</v>
      </c>
      <c r="AB131" s="40">
        <v>2.5045480000000001E-8</v>
      </c>
      <c r="AC131" s="40">
        <v>6.2613700000000013E-5</v>
      </c>
      <c r="AD131" s="40">
        <v>1.2522740000000001E-5</v>
      </c>
      <c r="AE131" s="193"/>
      <c r="AF131" s="40" t="s">
        <v>423</v>
      </c>
      <c r="AG131" s="40" t="s">
        <v>423</v>
      </c>
      <c r="AH131" s="40" t="s">
        <v>423</v>
      </c>
      <c r="AI131" s="40" t="s">
        <v>423</v>
      </c>
      <c r="AJ131" s="40" t="s">
        <v>423</v>
      </c>
      <c r="AK131" s="40">
        <v>0.62613700000000005</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423</v>
      </c>
      <c r="AL132" s="41" t="s">
        <v>339</v>
      </c>
    </row>
    <row r="133" spans="1:38" s="5" customFormat="1" ht="26.25" customHeight="1" thickBot="1" x14ac:dyDescent="0.25">
      <c r="A133" s="38" t="s">
        <v>318</v>
      </c>
      <c r="B133" s="38" t="s">
        <v>340</v>
      </c>
      <c r="C133" s="43" t="s">
        <v>341</v>
      </c>
      <c r="D133" s="39"/>
      <c r="E133" s="40">
        <v>8.7936749999999991E-3</v>
      </c>
      <c r="F133" s="40">
        <v>1.38567E-4</v>
      </c>
      <c r="G133" s="40">
        <v>1.2044670000000001E-3</v>
      </c>
      <c r="H133" s="40" t="s">
        <v>423</v>
      </c>
      <c r="I133" s="40">
        <v>3.6986730000000001E-4</v>
      </c>
      <c r="J133" s="40">
        <v>3.6986730000000001E-4</v>
      </c>
      <c r="K133" s="40">
        <v>4.1101104000000003E-4</v>
      </c>
      <c r="L133" s="40" t="s">
        <v>442</v>
      </c>
      <c r="M133" s="40">
        <v>1.4922600000000002E-3</v>
      </c>
      <c r="N133" s="40">
        <v>3.2008977000000003E-4</v>
      </c>
      <c r="O133" s="40">
        <v>5.3614770000000005E-5</v>
      </c>
      <c r="P133" s="40">
        <v>1.5881909999999999E-2</v>
      </c>
      <c r="Q133" s="40">
        <v>1.4506898999999999E-4</v>
      </c>
      <c r="R133" s="40">
        <v>1.4453604000000002E-4</v>
      </c>
      <c r="S133" s="40">
        <v>1.3249137E-4</v>
      </c>
      <c r="T133" s="40">
        <v>1.8472046999999997E-4</v>
      </c>
      <c r="U133" s="40">
        <v>2.1083502000000001E-4</v>
      </c>
      <c r="V133" s="40">
        <v>1.7067190800000001E-3</v>
      </c>
      <c r="W133" s="40">
        <v>2.87793E-4</v>
      </c>
      <c r="X133" s="40">
        <v>1.406988E-7</v>
      </c>
      <c r="Y133" s="40">
        <v>7.6851390000000003E-8</v>
      </c>
      <c r="Z133" s="40">
        <v>6.8643960000000003E-8</v>
      </c>
      <c r="AA133" s="40">
        <v>7.4506409999999997E-8</v>
      </c>
      <c r="AB133" s="40">
        <f t="shared" si="1"/>
        <v>3.6070055999999996E-7</v>
      </c>
      <c r="AC133" s="40">
        <v>1.59885E-3</v>
      </c>
      <c r="AD133" s="40">
        <v>4.3701899999999995E-3</v>
      </c>
      <c r="AE133" s="193"/>
      <c r="AF133" s="40" t="s">
        <v>423</v>
      </c>
      <c r="AG133" s="40" t="s">
        <v>423</v>
      </c>
      <c r="AH133" s="40" t="s">
        <v>423</v>
      </c>
      <c r="AI133" s="40" t="s">
        <v>423</v>
      </c>
      <c r="AJ133" s="40" t="s">
        <v>423</v>
      </c>
      <c r="AK133" s="40">
        <v>10659</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8.1057445050000034E-3</v>
      </c>
      <c r="G136" s="40" t="s">
        <v>423</v>
      </c>
      <c r="H136" s="40">
        <v>0.16195512679999988</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540382.9670000003</v>
      </c>
      <c r="AL136" s="41" t="s">
        <v>455</v>
      </c>
    </row>
    <row r="137" spans="1:38" s="5" customFormat="1" ht="26.25" customHeight="1" thickBot="1" x14ac:dyDescent="0.25">
      <c r="A137" s="38" t="s">
        <v>318</v>
      </c>
      <c r="B137" s="38" t="s">
        <v>350</v>
      </c>
      <c r="C137" s="38" t="s">
        <v>351</v>
      </c>
      <c r="D137" s="39"/>
      <c r="E137" s="40" t="s">
        <v>423</v>
      </c>
      <c r="F137" s="40">
        <v>8.8943788365000004E-4</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59295.858910000003</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150">
        <v>0.36010277000000002</v>
      </c>
      <c r="J139" s="150">
        <v>0.36010277000000002</v>
      </c>
      <c r="K139" s="150">
        <v>0.36010277000000002</v>
      </c>
      <c r="L139" s="40" t="s">
        <v>423</v>
      </c>
      <c r="M139" s="40" t="s">
        <v>423</v>
      </c>
      <c r="N139" s="40">
        <v>1.04006E-3</v>
      </c>
      <c r="O139" s="40">
        <v>2.0930599999999999E-3</v>
      </c>
      <c r="P139" s="40">
        <v>2.0930599999999999E-3</v>
      </c>
      <c r="Q139" s="40">
        <v>3.3262100000000005E-3</v>
      </c>
      <c r="R139" s="40">
        <v>3.1719400000000003E-3</v>
      </c>
      <c r="S139" s="40">
        <v>7.3829300000000002E-3</v>
      </c>
      <c r="T139" s="40" t="s">
        <v>423</v>
      </c>
      <c r="U139" s="40" t="s">
        <v>423</v>
      </c>
      <c r="V139" s="40" t="s">
        <v>423</v>
      </c>
      <c r="W139" s="40">
        <v>3.6641020000000002</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7304</v>
      </c>
      <c r="AL139" s="41" t="s">
        <v>147</v>
      </c>
    </row>
    <row r="140" spans="1:38" s="5" customFormat="1" ht="26.25" customHeight="1" thickBot="1" x14ac:dyDescent="0.25">
      <c r="A140" s="38" t="s">
        <v>356</v>
      </c>
      <c r="B140" s="38" t="s">
        <v>357</v>
      </c>
      <c r="C140" s="38" t="s">
        <v>358</v>
      </c>
      <c r="D140" s="39"/>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40" t="s">
        <v>423</v>
      </c>
      <c r="AG140" s="40" t="s">
        <v>423</v>
      </c>
      <c r="AH140" s="40" t="s">
        <v>423</v>
      </c>
      <c r="AI140" s="40" t="s">
        <v>423</v>
      </c>
      <c r="AJ140" s="40" t="s">
        <v>423</v>
      </c>
      <c r="AK140" s="40" t="s">
        <v>423</v>
      </c>
      <c r="AL140" s="41" t="s">
        <v>147</v>
      </c>
    </row>
    <row r="141" spans="1:38" s="52" customFormat="1" ht="37.5" customHeight="1" thickBot="1" x14ac:dyDescent="0.25">
      <c r="A141" s="47"/>
      <c r="B141" s="48" t="s">
        <v>359</v>
      </c>
      <c r="C141" s="49" t="s">
        <v>424</v>
      </c>
      <c r="D141" s="47" t="s">
        <v>360</v>
      </c>
      <c r="E141" s="50">
        <f>SUM(E14:E140)</f>
        <v>92.759445447249902</v>
      </c>
      <c r="F141" s="50">
        <f t="shared" ref="F141:AK141" si="2">SUM(F14:F140)</f>
        <v>72.492584067028233</v>
      </c>
      <c r="G141" s="50">
        <f t="shared" si="2"/>
        <v>103.66630956133794</v>
      </c>
      <c r="H141" s="50">
        <f t="shared" si="2"/>
        <v>61.758237043359266</v>
      </c>
      <c r="I141" s="50">
        <f t="shared" si="2"/>
        <v>28.926501161427648</v>
      </c>
      <c r="J141" s="50">
        <f t="shared" si="2"/>
        <v>45.848115420194688</v>
      </c>
      <c r="K141" s="50">
        <f t="shared" si="2"/>
        <v>79.19475807352525</v>
      </c>
      <c r="L141" s="50">
        <f t="shared" si="2"/>
        <v>3.4943595823972715</v>
      </c>
      <c r="M141" s="50">
        <f t="shared" si="2"/>
        <v>232.96577466600911</v>
      </c>
      <c r="N141" s="50">
        <f t="shared" si="2"/>
        <v>17.14055611421799</v>
      </c>
      <c r="O141" s="50">
        <f t="shared" si="2"/>
        <v>3.1438269587930718</v>
      </c>
      <c r="P141" s="50">
        <f t="shared" si="2"/>
        <v>0.89490048026254176</v>
      </c>
      <c r="Q141" s="50">
        <f t="shared" si="2"/>
        <v>3.0092921495910447</v>
      </c>
      <c r="R141" s="50">
        <f t="shared" si="2"/>
        <v>6.9802100355091161</v>
      </c>
      <c r="S141" s="50">
        <f t="shared" si="2"/>
        <v>45.831186850584395</v>
      </c>
      <c r="T141" s="50">
        <f t="shared" si="2"/>
        <v>9.2210276115923548</v>
      </c>
      <c r="U141" s="50">
        <f t="shared" si="2"/>
        <v>8.0334348085857492</v>
      </c>
      <c r="V141" s="50">
        <f t="shared" si="2"/>
        <v>44.664404357844731</v>
      </c>
      <c r="W141" s="50">
        <f t="shared" si="2"/>
        <v>37.086406721357321</v>
      </c>
      <c r="X141" s="50">
        <f t="shared" si="2"/>
        <v>4.8853474756606801</v>
      </c>
      <c r="Y141" s="50">
        <f t="shared" si="2"/>
        <v>4.8518766910991991</v>
      </c>
      <c r="Z141" s="50">
        <f t="shared" si="2"/>
        <v>1.9827731204577093</v>
      </c>
      <c r="AA141" s="50">
        <f t="shared" si="2"/>
        <v>2.6488617134042762</v>
      </c>
      <c r="AB141" s="50">
        <f t="shared" si="2"/>
        <v>14.688614376367344</v>
      </c>
      <c r="AC141" s="50">
        <f t="shared" si="2"/>
        <v>1.3569229598994217</v>
      </c>
      <c r="AD141" s="50">
        <f t="shared" si="2"/>
        <v>2.9716984772601078</v>
      </c>
      <c r="AE141" s="36"/>
      <c r="AF141" s="50">
        <f t="shared" si="2"/>
        <v>151199.42705368577</v>
      </c>
      <c r="AG141" s="50">
        <f t="shared" si="2"/>
        <v>215497.77018200001</v>
      </c>
      <c r="AH141" s="50">
        <f t="shared" si="2"/>
        <v>77291.534098999982</v>
      </c>
      <c r="AI141" s="50">
        <f t="shared" si="2"/>
        <v>59451.432469993597</v>
      </c>
      <c r="AJ141" s="50">
        <f t="shared" si="2"/>
        <v>3743.614061799999</v>
      </c>
      <c r="AK141" s="50">
        <f t="shared" si="2"/>
        <v>2091113.6301109493</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92.759445447249902</v>
      </c>
      <c r="F152" s="81">
        <f t="shared" ref="F152:AD152" si="3">SUM(F$141, F$151, IF(AND(ISNUMBER(SEARCH($B$4,"AT|BE|CH|GB|IE|LT|LU|NL")),SUM(F$143:F$149)&gt;0),SUM(F$143:F$149)-SUM(F$27:F$33),0))</f>
        <v>72.492584067028233</v>
      </c>
      <c r="G152" s="81">
        <f t="shared" si="3"/>
        <v>103.66630956133794</v>
      </c>
      <c r="H152" s="81">
        <f t="shared" si="3"/>
        <v>61.758237043359266</v>
      </c>
      <c r="I152" s="81">
        <f t="shared" si="3"/>
        <v>28.926501161427648</v>
      </c>
      <c r="J152" s="81">
        <f t="shared" si="3"/>
        <v>45.848115420194688</v>
      </c>
      <c r="K152" s="81">
        <f t="shared" si="3"/>
        <v>79.19475807352525</v>
      </c>
      <c r="L152" s="81">
        <f t="shared" si="3"/>
        <v>3.4943595823972715</v>
      </c>
      <c r="M152" s="81">
        <f t="shared" si="3"/>
        <v>232.96577466600911</v>
      </c>
      <c r="N152" s="81">
        <f t="shared" si="3"/>
        <v>17.14055611421799</v>
      </c>
      <c r="O152" s="81">
        <f t="shared" si="3"/>
        <v>3.1438269587930718</v>
      </c>
      <c r="P152" s="81">
        <f t="shared" si="3"/>
        <v>0.89490048026254176</v>
      </c>
      <c r="Q152" s="81">
        <f t="shared" si="3"/>
        <v>3.0092921495910447</v>
      </c>
      <c r="R152" s="81">
        <f t="shared" si="3"/>
        <v>6.9802100355091161</v>
      </c>
      <c r="S152" s="81">
        <f t="shared" si="3"/>
        <v>45.831186850584395</v>
      </c>
      <c r="T152" s="81">
        <f t="shared" si="3"/>
        <v>9.2210276115923548</v>
      </c>
      <c r="U152" s="81">
        <f t="shared" si="3"/>
        <v>8.0334348085857492</v>
      </c>
      <c r="V152" s="81">
        <f t="shared" si="3"/>
        <v>44.664404357844731</v>
      </c>
      <c r="W152" s="81">
        <f t="shared" si="3"/>
        <v>37.086406721357321</v>
      </c>
      <c r="X152" s="81">
        <f t="shared" si="3"/>
        <v>4.8853474756606801</v>
      </c>
      <c r="Y152" s="81">
        <f t="shared" si="3"/>
        <v>4.8518766910991991</v>
      </c>
      <c r="Z152" s="81">
        <f t="shared" si="3"/>
        <v>1.9827731204577093</v>
      </c>
      <c r="AA152" s="81">
        <f t="shared" si="3"/>
        <v>2.6488617134042762</v>
      </c>
      <c r="AB152" s="81">
        <f t="shared" si="3"/>
        <v>14.688614376367344</v>
      </c>
      <c r="AC152" s="81">
        <f t="shared" si="3"/>
        <v>1.3569229598994217</v>
      </c>
      <c r="AD152" s="81">
        <f t="shared" si="3"/>
        <v>2.9716984772601078</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92.759445447249902</v>
      </c>
      <c r="F154" s="81">
        <f>F141 + F153 - IF(OR($B$6=2005,$B$6&gt;=2020),SUM(F99:F122),0) + IF(AND(OR($B$4="AT",$B$4="BE",$B$4="CH",$B$4="GB",$B$4="IE",$B$4="LT",$B$4="LU",$B$4="NL"),SUM(F143:F149)&gt;0),SUM(F143:F149)-SUM(F27:F33),0)</f>
        <v>72.492584067028233</v>
      </c>
      <c r="G154" s="81">
        <f>G141 + G153 + IF(AND(OR($B$4="AT",$B$4="BE",$B$4="CH",$B$4="GB",$B$4="IE",$B$4="LT",$B$4="LU",$B$4="NL"),SUM(G143:G149)&gt;0),SUM(G143:G149)-SUM(G27:G33),0)</f>
        <v>103.66630956133794</v>
      </c>
      <c r="H154" s="81">
        <f t="shared" ref="H154:AD154" si="4">H141 + H153 + IF(AND(OR($B$4="AT",$B$4="BE",$B$4="CH",$B$4="GB",$B$4="IE",$B$4="LT",$B$4="LU",$B$4="NL"),SUM(H143:H149)&gt;0),SUM(H143:H149)-SUM(H27:H33),0)</f>
        <v>61.758237043359266</v>
      </c>
      <c r="I154" s="81">
        <f t="shared" si="4"/>
        <v>28.926501161427648</v>
      </c>
      <c r="J154" s="81">
        <f t="shared" si="4"/>
        <v>45.848115420194688</v>
      </c>
      <c r="K154" s="81">
        <f t="shared" si="4"/>
        <v>79.19475807352525</v>
      </c>
      <c r="L154" s="81">
        <f t="shared" si="4"/>
        <v>3.4943595823972715</v>
      </c>
      <c r="M154" s="81">
        <f t="shared" si="4"/>
        <v>232.96577466600911</v>
      </c>
      <c r="N154" s="81">
        <f t="shared" si="4"/>
        <v>17.14055611421799</v>
      </c>
      <c r="O154" s="81">
        <f t="shared" si="4"/>
        <v>3.1438269587930718</v>
      </c>
      <c r="P154" s="81">
        <f t="shared" si="4"/>
        <v>0.89490048026254176</v>
      </c>
      <c r="Q154" s="81">
        <f t="shared" si="4"/>
        <v>3.0092921495910447</v>
      </c>
      <c r="R154" s="81">
        <f t="shared" si="4"/>
        <v>6.9802100355091161</v>
      </c>
      <c r="S154" s="81">
        <f t="shared" si="4"/>
        <v>45.831186850584395</v>
      </c>
      <c r="T154" s="81">
        <f t="shared" si="4"/>
        <v>9.2210276115923548</v>
      </c>
      <c r="U154" s="81">
        <f t="shared" si="4"/>
        <v>8.0334348085857492</v>
      </c>
      <c r="V154" s="81">
        <f t="shared" si="4"/>
        <v>44.664404357844731</v>
      </c>
      <c r="W154" s="81">
        <f t="shared" si="4"/>
        <v>37.086406721357321</v>
      </c>
      <c r="X154" s="81">
        <f t="shared" si="4"/>
        <v>4.8853474756606801</v>
      </c>
      <c r="Y154" s="81">
        <f t="shared" si="4"/>
        <v>4.8518766910991991</v>
      </c>
      <c r="Z154" s="81">
        <f t="shared" si="4"/>
        <v>1.9827731204577093</v>
      </c>
      <c r="AA154" s="81">
        <f t="shared" si="4"/>
        <v>2.6488617134042762</v>
      </c>
      <c r="AB154" s="81">
        <f t="shared" si="4"/>
        <v>14.688614376367344</v>
      </c>
      <c r="AC154" s="81">
        <f t="shared" si="4"/>
        <v>1.3569229598994217</v>
      </c>
      <c r="AD154" s="81">
        <f t="shared" si="4"/>
        <v>2.9716984772601078</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2.9437703315722801</v>
      </c>
      <c r="F157" s="91">
        <v>9.0570466551975079E-2</v>
      </c>
      <c r="G157" s="91">
        <v>0.18850143221778001</v>
      </c>
      <c r="H157" s="91" t="s">
        <v>423</v>
      </c>
      <c r="I157" s="91">
        <v>2.2440646628273712E-3</v>
      </c>
      <c r="J157" s="91">
        <v>2.2440646628273712E-3</v>
      </c>
      <c r="K157" s="91">
        <v>2.2440646628273712E-3</v>
      </c>
      <c r="L157" s="91" t="s">
        <v>442</v>
      </c>
      <c r="M157" s="91">
        <v>0.77917449896973012</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11122.306696680025</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2.2670415197165834</v>
      </c>
      <c r="F158" s="91">
        <v>3.0743027396724996E-3</v>
      </c>
      <c r="G158" s="91">
        <v>3.7149801476299995E-3</v>
      </c>
      <c r="H158" s="91" t="s">
        <v>442</v>
      </c>
      <c r="I158" s="91">
        <v>6.6008886187630028E-5</v>
      </c>
      <c r="J158" s="91">
        <v>6.6008886187630028E-5</v>
      </c>
      <c r="K158" s="91">
        <v>6.6008886187630028E-5</v>
      </c>
      <c r="L158" s="91" t="s">
        <v>442</v>
      </c>
      <c r="M158" s="91">
        <v>4.1323275254999993E-2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225.35410842293402</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4.8152004199946807</v>
      </c>
      <c r="F159" s="91">
        <v>0.11660933283339667</v>
      </c>
      <c r="G159" s="91">
        <v>1.5701530032902735</v>
      </c>
      <c r="H159" s="91" t="s">
        <v>423</v>
      </c>
      <c r="I159" s="91">
        <v>0.15948294642594985</v>
      </c>
      <c r="J159" s="91">
        <v>0.15948294642594985</v>
      </c>
      <c r="K159" s="91">
        <v>0.15948294642594985</v>
      </c>
      <c r="L159" s="91">
        <v>8.3499225875904269E-3</v>
      </c>
      <c r="M159" s="91">
        <v>0.25167418067291036</v>
      </c>
      <c r="N159" s="91">
        <v>9.842930077089666E-3</v>
      </c>
      <c r="O159" s="91">
        <v>8.8700872465805459E-4</v>
      </c>
      <c r="P159" s="91">
        <v>1.8169345022416414E-3</v>
      </c>
      <c r="Q159" s="91">
        <v>1.6209409974620063E-2</v>
      </c>
      <c r="R159" s="91">
        <v>1.7518464535144374E-2</v>
      </c>
      <c r="S159" s="91">
        <v>6.7294598955319168E-2</v>
      </c>
      <c r="T159" s="91">
        <v>0.72176962626519758</v>
      </c>
      <c r="U159" s="91">
        <v>9.0811101645136769E-3</v>
      </c>
      <c r="V159" s="91">
        <v>8.1118296806990869E-2</v>
      </c>
      <c r="W159" s="91">
        <v>1.5962594697150456E-2</v>
      </c>
      <c r="X159" s="91" t="s">
        <v>423</v>
      </c>
      <c r="Y159" s="91" t="s">
        <v>423</v>
      </c>
      <c r="Z159" s="91" t="s">
        <v>423</v>
      </c>
      <c r="AA159" s="91" t="s">
        <v>423</v>
      </c>
      <c r="AB159" s="91" t="s">
        <v>423</v>
      </c>
      <c r="AC159" s="91">
        <v>6.6740239613981784E-3</v>
      </c>
      <c r="AD159" s="91">
        <v>1.3795165299597265E-2</v>
      </c>
      <c r="AE159" s="86"/>
      <c r="AF159" s="91">
        <v>2797.3077749690883</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11" priority="2" operator="equal">
      <formula>0</formula>
    </cfRule>
  </conditionalFormatting>
  <conditionalFormatting sqref="AF23:AK23 AF25:AK36 AF40:AK42 AF44:AK44 AF48:AK48 AF64:AK65 AF72:AK72 AF82:AK82 AF84:AK91 AF94:AK140">
    <cfRule type="cellIs" dxfId="10" priority="1" operator="equal">
      <formula>0</formula>
    </cfRule>
  </conditionalFormatting>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2" sqref="E2"/>
    </sheetView>
  </sheetViews>
  <sheetFormatPr defaultColWidth="10.33203125" defaultRowHeight="12.75" x14ac:dyDescent="0.2"/>
  <cols>
    <col min="1" max="2" width="25" style="37" customWidth="1"/>
    <col min="3" max="3" width="54.1640625" style="120" customWidth="1"/>
    <col min="4" max="4" width="8.33203125" style="37" customWidth="1"/>
    <col min="5" max="7" width="10" style="37" customWidth="1"/>
    <col min="8" max="14" width="10.1640625" style="37" customWidth="1"/>
    <col min="15"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30" style="37" customWidth="1"/>
    <col min="39" max="16384" width="10.33203125" style="37"/>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2019</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21" t="s">
        <v>412</v>
      </c>
      <c r="J10" s="122"/>
      <c r="K10" s="12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24"/>
      <c r="J11" s="125"/>
      <c r="K11" s="125"/>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31" t="s">
        <v>422</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18.065214986921699</v>
      </c>
      <c r="F14" s="40">
        <v>0.7162041004591797</v>
      </c>
      <c r="G14" s="40">
        <v>50.763353767163991</v>
      </c>
      <c r="H14" s="40" t="s">
        <v>442</v>
      </c>
      <c r="I14" s="40">
        <v>1.2045982616623621</v>
      </c>
      <c r="J14" s="40">
        <v>1.6804170560234386</v>
      </c>
      <c r="K14" s="40">
        <v>2.0743630898372256</v>
      </c>
      <c r="L14" s="40">
        <v>1.7470924836564955E-2</v>
      </c>
      <c r="M14" s="40">
        <v>4.1077263427097188</v>
      </c>
      <c r="N14" s="40">
        <v>2.2146944767664039</v>
      </c>
      <c r="O14" s="40">
        <v>0.26581221226013813</v>
      </c>
      <c r="P14" s="40">
        <v>0.41872863225882495</v>
      </c>
      <c r="Q14" s="40">
        <v>2.0517231574454504</v>
      </c>
      <c r="R14" s="40">
        <v>1.3277564938406043</v>
      </c>
      <c r="S14" s="40">
        <v>0.22301774647933748</v>
      </c>
      <c r="T14" s="40">
        <v>1.4867723480820483</v>
      </c>
      <c r="U14" s="40">
        <v>6.3582452567522987</v>
      </c>
      <c r="V14" s="40">
        <v>2.1287087415546115</v>
      </c>
      <c r="W14" s="40">
        <v>1.5949811253855255</v>
      </c>
      <c r="X14" s="40">
        <v>1.2250046644281145E-2</v>
      </c>
      <c r="Y14" s="40">
        <v>1.7135193791278511E-2</v>
      </c>
      <c r="Z14" s="40">
        <v>1.0341543281666025E-2</v>
      </c>
      <c r="AA14" s="40">
        <v>3.9185035732533461E-3</v>
      </c>
      <c r="AB14" s="40">
        <v>4.3645287290479028E-2</v>
      </c>
      <c r="AC14" s="40">
        <v>0.88436047340104729</v>
      </c>
      <c r="AD14" s="40">
        <v>5.7048997680456438E-2</v>
      </c>
      <c r="AE14" s="193"/>
      <c r="AF14" s="40">
        <v>650.03887960287977</v>
      </c>
      <c r="AG14" s="40">
        <v>187995.88729778197</v>
      </c>
      <c r="AH14" s="40">
        <v>31663.36842839999</v>
      </c>
      <c r="AI14" s="40">
        <v>17542.673780970999</v>
      </c>
      <c r="AJ14" s="40">
        <v>48.567549999999997</v>
      </c>
      <c r="AK14" s="40" t="s">
        <v>423</v>
      </c>
      <c r="AL14" s="41" t="s">
        <v>70</v>
      </c>
    </row>
    <row r="15" spans="1:38" s="5" customFormat="1" ht="26.25" customHeight="1" thickBot="1" x14ac:dyDescent="0.25">
      <c r="A15" s="38" t="s">
        <v>73</v>
      </c>
      <c r="B15" s="38" t="s">
        <v>21</v>
      </c>
      <c r="C15" s="38" t="s">
        <v>74</v>
      </c>
      <c r="D15" s="39"/>
      <c r="E15" s="40">
        <v>1.3932801890740001</v>
      </c>
      <c r="F15" s="40">
        <v>1.1317380603040002E-2</v>
      </c>
      <c r="G15" s="40">
        <v>0.18733284220667201</v>
      </c>
      <c r="H15" s="40" t="s">
        <v>442</v>
      </c>
      <c r="I15" s="40">
        <v>1.6395117628220005E-2</v>
      </c>
      <c r="J15" s="40">
        <v>1.6463030508220004E-2</v>
      </c>
      <c r="K15" s="40">
        <v>1.6553880108220002E-2</v>
      </c>
      <c r="L15" s="40">
        <v>2.9073063825736005E-3</v>
      </c>
      <c r="M15" s="40">
        <v>0.38682532184940005</v>
      </c>
      <c r="N15" s="40">
        <v>2.8629140963032009E-2</v>
      </c>
      <c r="O15" s="40">
        <v>6.844155597320001E-3</v>
      </c>
      <c r="P15" s="40">
        <v>6.844155597320001E-3</v>
      </c>
      <c r="Q15" s="40">
        <v>6.8091975852800019E-3</v>
      </c>
      <c r="R15" s="40">
        <v>0.11850203615903891</v>
      </c>
      <c r="S15" s="40">
        <v>5.8332997195213905E-2</v>
      </c>
      <c r="T15" s="40">
        <v>0.1305417768345169</v>
      </c>
      <c r="U15" s="40">
        <v>2.7862535525225603E-2</v>
      </c>
      <c r="V15" s="40">
        <v>0.30107821054593209</v>
      </c>
      <c r="W15" s="40" t="s">
        <v>423</v>
      </c>
      <c r="X15" s="40">
        <v>1.1846057332590003E-5</v>
      </c>
      <c r="Y15" s="40">
        <v>2.0186106665400003E-5</v>
      </c>
      <c r="Z15" s="40">
        <v>1.1173187110410004E-5</v>
      </c>
      <c r="AA15" s="40">
        <v>1.1173187110410004E-5</v>
      </c>
      <c r="AB15" s="40">
        <v>5.4378538218810015E-5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2.36259214128E-2</v>
      </c>
      <c r="F16" s="40">
        <v>1.0821279528000001E-3</v>
      </c>
      <c r="G16" s="40">
        <v>6.3470187192695995E-2</v>
      </c>
      <c r="H16" s="40" t="s">
        <v>442</v>
      </c>
      <c r="I16" s="40">
        <v>1.5494864011199997E-3</v>
      </c>
      <c r="J16" s="40">
        <v>1.6308035265599999E-3</v>
      </c>
      <c r="K16" s="40">
        <v>1.7121206519999999E-3</v>
      </c>
      <c r="L16" s="40">
        <v>9.5814205346880004E-5</v>
      </c>
      <c r="M16" s="40">
        <v>6.1548235488000005E-3</v>
      </c>
      <c r="N16" s="40">
        <v>2.0475365943240001E-3</v>
      </c>
      <c r="O16" s="40">
        <v>2.0642814413999997E-5</v>
      </c>
      <c r="P16" s="40">
        <v>2.2453068383999997E-4</v>
      </c>
      <c r="Q16" s="40">
        <v>1.3181309135999999E-4</v>
      </c>
      <c r="R16" s="40">
        <v>3.1924059928415999E-4</v>
      </c>
      <c r="S16" s="40">
        <v>2.1031735148841599E-4</v>
      </c>
      <c r="T16" s="40">
        <v>4.1329444943015995E-4</v>
      </c>
      <c r="U16" s="40">
        <v>4.522325709599999E-5</v>
      </c>
      <c r="V16" s="40">
        <v>3.0570076623239995E-3</v>
      </c>
      <c r="W16" s="40">
        <v>2.039921136E-3</v>
      </c>
      <c r="X16" s="40">
        <v>2.6987505768000003E-4</v>
      </c>
      <c r="Y16" s="40">
        <v>3.5189148311999996E-4</v>
      </c>
      <c r="Z16" s="40">
        <v>2.3051593224000002E-4</v>
      </c>
      <c r="AA16" s="40">
        <v>1.2407358816E-4</v>
      </c>
      <c r="AB16" s="40">
        <v>9.7635606119999998E-4</v>
      </c>
      <c r="AC16" s="40">
        <v>1.2604154443199998E-5</v>
      </c>
      <c r="AD16" s="40">
        <v>3.4559778311999997E-3</v>
      </c>
      <c r="AE16" s="193"/>
      <c r="AF16" s="40">
        <v>0.64529999999999998</v>
      </c>
      <c r="AG16" s="40">
        <v>20.32928136</v>
      </c>
      <c r="AH16" s="40">
        <v>414.972216</v>
      </c>
      <c r="AI16" s="40">
        <v>5.3999999999999999E-2</v>
      </c>
      <c r="AJ16" s="40" t="s">
        <v>423</v>
      </c>
      <c r="AK16" s="40" t="s">
        <v>423</v>
      </c>
      <c r="AL16" s="41" t="s">
        <v>70</v>
      </c>
    </row>
    <row r="17" spans="1:38" s="5" customFormat="1" ht="26.25" customHeight="1" thickBot="1" x14ac:dyDescent="0.25">
      <c r="A17" s="38" t="s">
        <v>73</v>
      </c>
      <c r="B17" s="38" t="s">
        <v>2</v>
      </c>
      <c r="C17" s="38" t="s">
        <v>76</v>
      </c>
      <c r="D17" s="39"/>
      <c r="E17" s="40">
        <v>5.8159277916000007E-2</v>
      </c>
      <c r="F17" s="40">
        <v>1.76606664612E-2</v>
      </c>
      <c r="G17" s="40">
        <v>6.9499362525160004E-4</v>
      </c>
      <c r="H17" s="40" t="s">
        <v>442</v>
      </c>
      <c r="I17" s="40">
        <v>6.3277186946000005E-4</v>
      </c>
      <c r="J17" s="40">
        <v>6.3284706946E-4</v>
      </c>
      <c r="K17" s="40">
        <v>6.3299746946000011E-4</v>
      </c>
      <c r="L17" s="40">
        <v>3.7474316455079996E-5</v>
      </c>
      <c r="M17" s="40">
        <v>2.3014430070000001E-2</v>
      </c>
      <c r="N17" s="40">
        <v>1.05664994334E-5</v>
      </c>
      <c r="O17" s="40">
        <v>1.6785738460999998E-6</v>
      </c>
      <c r="P17" s="40">
        <v>4.1546239047999997E-4</v>
      </c>
      <c r="Q17" s="40">
        <v>7.9487785831999983E-5</v>
      </c>
      <c r="R17" s="40">
        <v>1.1911055357536002E-5</v>
      </c>
      <c r="S17" s="40">
        <v>2.6880925471536E-6</v>
      </c>
      <c r="T17" s="40">
        <v>1.0109610211636001E-5</v>
      </c>
      <c r="U17" s="40">
        <v>4.4772541543599993E-5</v>
      </c>
      <c r="V17" s="40">
        <v>6.2919203881539989E-4</v>
      </c>
      <c r="W17" s="40">
        <v>9.0949999999999985E-6</v>
      </c>
      <c r="X17" s="40">
        <v>7.5413749999999999E-7</v>
      </c>
      <c r="Y17" s="40">
        <v>1.2200749999999999E-6</v>
      </c>
      <c r="Z17" s="40">
        <v>3.7791249999999994E-7</v>
      </c>
      <c r="AA17" s="40">
        <v>3.0248749999999999E-7</v>
      </c>
      <c r="AB17" s="40">
        <v>2.6546124999999996E-6</v>
      </c>
      <c r="AC17" s="40">
        <v>3.7599999999999998E-7</v>
      </c>
      <c r="AD17" s="40">
        <v>5.2639999999999996E-10</v>
      </c>
      <c r="AE17" s="193"/>
      <c r="AF17" s="40">
        <v>1.125</v>
      </c>
      <c r="AG17" s="40">
        <v>0.77534249999999993</v>
      </c>
      <c r="AH17" s="40">
        <v>789.40136160000009</v>
      </c>
      <c r="AI17" s="40">
        <v>7.5200000000000003E-2</v>
      </c>
      <c r="AJ17" s="40" t="s">
        <v>441</v>
      </c>
      <c r="AK17" s="40" t="s">
        <v>423</v>
      </c>
      <c r="AL17" s="41" t="s">
        <v>70</v>
      </c>
    </row>
    <row r="18" spans="1:38" s="5" customFormat="1" ht="26.25" customHeight="1" thickBot="1" x14ac:dyDescent="0.25">
      <c r="A18" s="38" t="s">
        <v>73</v>
      </c>
      <c r="B18" s="38" t="s">
        <v>4</v>
      </c>
      <c r="C18" s="38" t="s">
        <v>77</v>
      </c>
      <c r="D18" s="39"/>
      <c r="E18" s="40">
        <v>0.67430474224387205</v>
      </c>
      <c r="F18" s="40">
        <v>7.4298581999999991E-4</v>
      </c>
      <c r="G18" s="40">
        <v>9.3826859662159996E-3</v>
      </c>
      <c r="H18" s="40" t="s">
        <v>442</v>
      </c>
      <c r="I18" s="40">
        <v>9.446610527999999E-4</v>
      </c>
      <c r="J18" s="40">
        <v>1.2139213967999997E-3</v>
      </c>
      <c r="K18" s="40">
        <v>1.2139213967999997E-3</v>
      </c>
      <c r="L18" s="40">
        <v>7.3915211232000005E-6</v>
      </c>
      <c r="M18" s="40">
        <v>2.2712764755599999E-2</v>
      </c>
      <c r="N18" s="40">
        <v>2.6971661073600005E-4</v>
      </c>
      <c r="O18" s="40">
        <v>8.1538547760000011E-6</v>
      </c>
      <c r="P18" s="40">
        <v>3.3110385840000005E-5</v>
      </c>
      <c r="Q18" s="40">
        <v>6.342737328000001E-5</v>
      </c>
      <c r="R18" s="40">
        <v>5.3875186314624032E-4</v>
      </c>
      <c r="S18" s="40">
        <v>8.0801220714623987E-5</v>
      </c>
      <c r="T18" s="40">
        <v>5.3853620106902407E-3</v>
      </c>
      <c r="U18" s="40">
        <v>3.3459560640000005E-6</v>
      </c>
      <c r="V18" s="40">
        <v>1.3508643873600003E-4</v>
      </c>
      <c r="W18" s="40">
        <v>2.6926034400000004E-4</v>
      </c>
      <c r="X18" s="40">
        <v>2.6926034400000002E-5</v>
      </c>
      <c r="Y18" s="40">
        <v>5.3852068800000004E-5</v>
      </c>
      <c r="Z18" s="40">
        <v>2.6926034400000002E-5</v>
      </c>
      <c r="AA18" s="40">
        <v>2.6926034400000002E-5</v>
      </c>
      <c r="AB18" s="40">
        <v>1.3463017200000002E-4</v>
      </c>
      <c r="AC18" s="40" t="s">
        <v>423</v>
      </c>
      <c r="AD18" s="40" t="s">
        <v>423</v>
      </c>
      <c r="AE18" s="193"/>
      <c r="AF18" s="40">
        <v>480.77004616400001</v>
      </c>
      <c r="AG18" s="40">
        <v>1817.81959624</v>
      </c>
      <c r="AH18" s="40">
        <v>1931.9028632000002</v>
      </c>
      <c r="AI18" s="40" t="s">
        <v>442</v>
      </c>
      <c r="AJ18" s="40" t="s">
        <v>442</v>
      </c>
      <c r="AK18" s="40" t="s">
        <v>423</v>
      </c>
      <c r="AL18" s="41" t="s">
        <v>70</v>
      </c>
    </row>
    <row r="19" spans="1:38" s="5" customFormat="1" ht="26.25" customHeight="1" thickBot="1" x14ac:dyDescent="0.25">
      <c r="A19" s="38" t="s">
        <v>73</v>
      </c>
      <c r="B19" s="38" t="s">
        <v>78</v>
      </c>
      <c r="C19" s="38" t="s">
        <v>79</v>
      </c>
      <c r="D19" s="39"/>
      <c r="E19" s="40">
        <v>1.1129835517311253</v>
      </c>
      <c r="F19" s="40">
        <v>2.4918893148560009E-2</v>
      </c>
      <c r="G19" s="40">
        <v>22.805544304568659</v>
      </c>
      <c r="H19" s="40" t="s">
        <v>442</v>
      </c>
      <c r="I19" s="40">
        <v>8.8848366998361641E-2</v>
      </c>
      <c r="J19" s="40">
        <v>0.14666907505645693</v>
      </c>
      <c r="K19" s="40">
        <v>0.20699462938231136</v>
      </c>
      <c r="L19" s="40">
        <v>4.347581922354943E-3</v>
      </c>
      <c r="M19" s="40">
        <v>0.48744400336876786</v>
      </c>
      <c r="N19" s="40">
        <v>6.7872947374000778E-2</v>
      </c>
      <c r="O19" s="40">
        <v>1.8160489947245392E-2</v>
      </c>
      <c r="P19" s="40">
        <v>6.0119451980119414E-3</v>
      </c>
      <c r="Q19" s="40">
        <v>5.2206360117722277E-2</v>
      </c>
      <c r="R19" s="40">
        <v>4.1918705807604581E-2</v>
      </c>
      <c r="S19" s="40">
        <v>7.0038080211594841E-2</v>
      </c>
      <c r="T19" s="40">
        <v>2.7334787945687178</v>
      </c>
      <c r="U19" s="40">
        <v>5.1876195406689286E-2</v>
      </c>
      <c r="V19" s="40">
        <v>1.1727010974285565</v>
      </c>
      <c r="W19" s="40">
        <v>7.2794058403893275E-2</v>
      </c>
      <c r="X19" s="40">
        <v>3.5191742999168508E-3</v>
      </c>
      <c r="Y19" s="40">
        <v>5.7514640755306733E-3</v>
      </c>
      <c r="Z19" s="40">
        <v>3.7929310430144139E-3</v>
      </c>
      <c r="AA19" s="40">
        <v>1.5045949948605233E-3</v>
      </c>
      <c r="AB19" s="40">
        <v>1.4568164413322463E-2</v>
      </c>
      <c r="AC19" s="40">
        <v>1.3922604710109844E-2</v>
      </c>
      <c r="AD19" s="40">
        <v>1.8734928388166298E-4</v>
      </c>
      <c r="AE19" s="193"/>
      <c r="AF19" s="40">
        <v>10718.52763164</v>
      </c>
      <c r="AG19" s="40">
        <v>2076.3959843740004</v>
      </c>
      <c r="AH19" s="40">
        <v>3135.2802102719997</v>
      </c>
      <c r="AI19" s="40">
        <v>331.19103183999999</v>
      </c>
      <c r="AJ19" s="40" t="s">
        <v>441</v>
      </c>
      <c r="AK19" s="40" t="s">
        <v>423</v>
      </c>
      <c r="AL19" s="41" t="s">
        <v>70</v>
      </c>
    </row>
    <row r="20" spans="1:38" s="5" customFormat="1" ht="26.25" customHeight="1" thickBot="1" x14ac:dyDescent="0.25">
      <c r="A20" s="38" t="s">
        <v>73</v>
      </c>
      <c r="B20" s="38" t="s">
        <v>5</v>
      </c>
      <c r="C20" s="38" t="s">
        <v>80</v>
      </c>
      <c r="D20" s="39"/>
      <c r="E20" s="40">
        <v>0.39596790774680013</v>
      </c>
      <c r="F20" s="40">
        <v>2.8295109889747996E-2</v>
      </c>
      <c r="G20" s="40">
        <v>0.12052748170764584</v>
      </c>
      <c r="H20" s="40" t="s">
        <v>442</v>
      </c>
      <c r="I20" s="40">
        <v>0.10103221875789598</v>
      </c>
      <c r="J20" s="40">
        <v>0.11269405127515597</v>
      </c>
      <c r="K20" s="40">
        <v>0.12277656153583597</v>
      </c>
      <c r="L20" s="40">
        <v>9.5636307917504187E-3</v>
      </c>
      <c r="M20" s="40">
        <v>0.52964440366704035</v>
      </c>
      <c r="N20" s="40">
        <v>5.6276512945052704E-2</v>
      </c>
      <c r="O20" s="40">
        <v>2.1120396474944389E-2</v>
      </c>
      <c r="P20" s="40">
        <v>2.2043295399750808E-3</v>
      </c>
      <c r="Q20" s="40">
        <v>9.2283663302168012E-4</v>
      </c>
      <c r="R20" s="40">
        <v>3.9071019145673222E-2</v>
      </c>
      <c r="S20" s="40">
        <v>1.1050211931826358E-2</v>
      </c>
      <c r="T20" s="40">
        <v>5.2668476112536083E-3</v>
      </c>
      <c r="U20" s="40">
        <v>1.0857262452513596E-3</v>
      </c>
      <c r="V20" s="40">
        <v>0.84645991575165869</v>
      </c>
      <c r="W20" s="40">
        <v>0.17422785698800006</v>
      </c>
      <c r="X20" s="40">
        <v>1.7786450297956159E-2</v>
      </c>
      <c r="Y20" s="40">
        <v>2.7970709852230723E-2</v>
      </c>
      <c r="Z20" s="40">
        <v>9.2400692766313533E-3</v>
      </c>
      <c r="AA20" s="40">
        <v>7.2134140380293501E-3</v>
      </c>
      <c r="AB20" s="40">
        <v>6.2210643464847587E-2</v>
      </c>
      <c r="AC20" s="40">
        <v>8.1699749043999993E-3</v>
      </c>
      <c r="AD20" s="40">
        <v>2.1417571431130003E-2</v>
      </c>
      <c r="AE20" s="193"/>
      <c r="AF20" s="40">
        <v>2.7157824000000002</v>
      </c>
      <c r="AG20" s="40">
        <v>125.83206299999998</v>
      </c>
      <c r="AH20" s="40">
        <v>898.63338672000009</v>
      </c>
      <c r="AI20" s="40">
        <v>4816.9922328999992</v>
      </c>
      <c r="AJ20" s="40" t="s">
        <v>423</v>
      </c>
      <c r="AK20" s="40" t="s">
        <v>423</v>
      </c>
      <c r="AL20" s="41" t="s">
        <v>70</v>
      </c>
    </row>
    <row r="21" spans="1:38" s="5" customFormat="1" ht="26.25" customHeight="1" thickBot="1" x14ac:dyDescent="0.25">
      <c r="A21" s="38" t="s">
        <v>73</v>
      </c>
      <c r="B21" s="38" t="s">
        <v>81</v>
      </c>
      <c r="C21" s="38" t="s">
        <v>82</v>
      </c>
      <c r="D21" s="39"/>
      <c r="E21" s="40">
        <v>0.46292258950589288</v>
      </c>
      <c r="F21" s="40">
        <v>2.8981793607404598E-2</v>
      </c>
      <c r="G21" s="40">
        <v>6.5981104145068567E-2</v>
      </c>
      <c r="H21" s="40" t="s">
        <v>442</v>
      </c>
      <c r="I21" s="40">
        <v>6.0380689276653132E-2</v>
      </c>
      <c r="J21" s="40">
        <v>6.2432205844503125E-2</v>
      </c>
      <c r="K21" s="40">
        <v>6.5527700025983085E-2</v>
      </c>
      <c r="L21" s="40">
        <v>8.6588017716269106E-3</v>
      </c>
      <c r="M21" s="40">
        <v>0.56020341824398434</v>
      </c>
      <c r="N21" s="40">
        <v>4.3713810289191433E-2</v>
      </c>
      <c r="O21" s="40">
        <v>1.997636769313357E-2</v>
      </c>
      <c r="P21" s="40">
        <v>1.2445503797839782E-3</v>
      </c>
      <c r="Q21" s="40">
        <v>7.9535618251977663E-4</v>
      </c>
      <c r="R21" s="40">
        <v>3.7467039338364705E-2</v>
      </c>
      <c r="S21" s="40">
        <v>9.9722356215354475E-3</v>
      </c>
      <c r="T21" s="40">
        <v>2.9494838341704549E-2</v>
      </c>
      <c r="U21" s="40">
        <v>8.221534072808339E-4</v>
      </c>
      <c r="V21" s="40">
        <v>0.78725174579353641</v>
      </c>
      <c r="W21" s="40">
        <v>0.15513178260260999</v>
      </c>
      <c r="X21" s="40">
        <v>1.5918682040826002E-2</v>
      </c>
      <c r="Y21" s="40">
        <v>2.5253148557611998E-2</v>
      </c>
      <c r="Z21" s="40">
        <v>1.1534444573595998E-2</v>
      </c>
      <c r="AA21" s="40">
        <v>6.3915064065659995E-3</v>
      </c>
      <c r="AB21" s="40">
        <v>5.9097781578599996E-2</v>
      </c>
      <c r="AC21" s="40">
        <v>7.6727893116500002E-3</v>
      </c>
      <c r="AD21" s="40">
        <v>1.21082038384468E-3</v>
      </c>
      <c r="AE21" s="193"/>
      <c r="AF21" s="40">
        <v>105.39581071100001</v>
      </c>
      <c r="AG21" s="40">
        <v>23.23289759</v>
      </c>
      <c r="AH21" s="40">
        <v>3111.6831132847992</v>
      </c>
      <c r="AI21" s="40">
        <v>1538.2721334399996</v>
      </c>
      <c r="AJ21" s="40" t="s">
        <v>441</v>
      </c>
      <c r="AK21" s="40" t="s">
        <v>423</v>
      </c>
      <c r="AL21" s="41" t="s">
        <v>70</v>
      </c>
    </row>
    <row r="22" spans="1:38" s="5" customFormat="1" ht="26.25" customHeight="1" thickBot="1" x14ac:dyDescent="0.25">
      <c r="A22" s="38" t="s">
        <v>73</v>
      </c>
      <c r="B22" s="38" t="s">
        <v>3</v>
      </c>
      <c r="C22" s="38" t="s">
        <v>83</v>
      </c>
      <c r="D22" s="39"/>
      <c r="E22" s="40">
        <v>0.81547949262895858</v>
      </c>
      <c r="F22" s="40">
        <v>7.8455260380945982E-2</v>
      </c>
      <c r="G22" s="40">
        <v>0.40167640140513861</v>
      </c>
      <c r="H22" s="40">
        <v>2.4552460800000003E-5</v>
      </c>
      <c r="I22" s="40">
        <v>2.4898208845247394E-2</v>
      </c>
      <c r="J22" s="40">
        <v>2.6535603543847399E-2</v>
      </c>
      <c r="K22" s="40">
        <v>2.7922213032447397E-2</v>
      </c>
      <c r="L22" s="40">
        <v>2.4805173042111114E-3</v>
      </c>
      <c r="M22" s="40">
        <v>0.48452936115435447</v>
      </c>
      <c r="N22" s="40">
        <v>2.5246976374510791E-2</v>
      </c>
      <c r="O22" s="40">
        <v>6.3223760234965096E-4</v>
      </c>
      <c r="P22" s="40">
        <v>2.83515478815172E-3</v>
      </c>
      <c r="Q22" s="40">
        <v>1.0861442151040802E-3</v>
      </c>
      <c r="R22" s="40">
        <v>3.6008213558107816E-3</v>
      </c>
      <c r="S22" s="40">
        <v>3.5081950201943982E-3</v>
      </c>
      <c r="T22" s="40">
        <v>1.0322168518847052E-2</v>
      </c>
      <c r="U22" s="40">
        <v>4.9360980060336409E-4</v>
      </c>
      <c r="V22" s="40">
        <v>5.0724411477302389E-2</v>
      </c>
      <c r="W22" s="40">
        <v>3.6411568693332001E-2</v>
      </c>
      <c r="X22" s="40">
        <v>8.2836994703655992E-3</v>
      </c>
      <c r="Y22" s="40">
        <v>1.07619096243988E-2</v>
      </c>
      <c r="Z22" s="40">
        <v>6.027117997757599E-3</v>
      </c>
      <c r="AA22" s="40">
        <v>3.3711667611996E-3</v>
      </c>
      <c r="AB22" s="40">
        <v>2.8443893853721598E-2</v>
      </c>
      <c r="AC22" s="40">
        <v>2.3389251164799996E-4</v>
      </c>
      <c r="AD22" s="40">
        <v>3.1203979969239997E-2</v>
      </c>
      <c r="AE22" s="193"/>
      <c r="AF22" s="40">
        <v>2281.5385915575284</v>
      </c>
      <c r="AG22" s="40">
        <v>1972.6624814276893</v>
      </c>
      <c r="AH22" s="40">
        <v>11128.2732234576</v>
      </c>
      <c r="AI22" s="40">
        <v>31.827274800000001</v>
      </c>
      <c r="AJ22" s="40">
        <v>3730.1918580259999</v>
      </c>
      <c r="AK22" s="40" t="s">
        <v>423</v>
      </c>
      <c r="AL22" s="41" t="s">
        <v>70</v>
      </c>
    </row>
    <row r="23" spans="1:38" s="5" customFormat="1" ht="26.25" customHeight="1" thickBot="1" x14ac:dyDescent="0.25">
      <c r="A23" s="38" t="s">
        <v>84</v>
      </c>
      <c r="B23" s="38" t="s">
        <v>85</v>
      </c>
      <c r="C23" s="38" t="s">
        <v>86</v>
      </c>
      <c r="D23" s="161"/>
      <c r="E23" s="40">
        <v>0.73486346873684205</v>
      </c>
      <c r="F23" s="40">
        <v>7.6056083052631576E-2</v>
      </c>
      <c r="G23" s="40">
        <v>3.3107030526315784E-4</v>
      </c>
      <c r="H23" s="40">
        <v>1.8017431578947366E-4</v>
      </c>
      <c r="I23" s="40">
        <v>4.7385845052631569E-2</v>
      </c>
      <c r="J23" s="40">
        <v>4.7385845052631569E-2</v>
      </c>
      <c r="K23" s="40">
        <v>4.7385845052631569E-2</v>
      </c>
      <c r="L23" s="40" t="s">
        <v>423</v>
      </c>
      <c r="M23" s="40">
        <v>0.24264975978947367</v>
      </c>
      <c r="N23" s="40" t="s">
        <v>423</v>
      </c>
      <c r="O23" s="40">
        <v>2.2521789473684209E-4</v>
      </c>
      <c r="P23" s="40" t="s">
        <v>423</v>
      </c>
      <c r="Q23" s="40" t="s">
        <v>423</v>
      </c>
      <c r="R23" s="40">
        <v>1.1260894736842104E-3</v>
      </c>
      <c r="S23" s="40">
        <v>3.8287042105263153E-2</v>
      </c>
      <c r="T23" s="40">
        <v>1.5765252631578948E-3</v>
      </c>
      <c r="U23" s="40">
        <v>2.2521789473684209E-4</v>
      </c>
      <c r="V23" s="40">
        <v>2.2521789473684207E-2</v>
      </c>
      <c r="W23" s="40" t="s">
        <v>423</v>
      </c>
      <c r="X23" s="40">
        <v>6.7565368421052636E-4</v>
      </c>
      <c r="Y23" s="40">
        <v>1.1260894736842104E-3</v>
      </c>
      <c r="Z23" s="40" t="s">
        <v>423</v>
      </c>
      <c r="AA23" s="40" t="s">
        <v>423</v>
      </c>
      <c r="AB23" s="40">
        <v>1.8017431578947367E-3</v>
      </c>
      <c r="AC23" s="40" t="s">
        <v>423</v>
      </c>
      <c r="AD23" s="40" t="s">
        <v>423</v>
      </c>
      <c r="AE23" s="193"/>
      <c r="AF23" s="40">
        <v>945.87011431578946</v>
      </c>
      <c r="AG23" s="40" t="s">
        <v>423</v>
      </c>
      <c r="AH23" s="40" t="s">
        <v>423</v>
      </c>
      <c r="AI23" s="40" t="s">
        <v>423</v>
      </c>
      <c r="AJ23" s="40" t="s">
        <v>423</v>
      </c>
      <c r="AK23" s="40" t="s">
        <v>423</v>
      </c>
      <c r="AL23" s="41" t="s">
        <v>70</v>
      </c>
    </row>
    <row r="24" spans="1:38" s="5" customFormat="1" ht="26.25" customHeight="1" thickBot="1" x14ac:dyDescent="0.25">
      <c r="A24" s="43" t="s">
        <v>73</v>
      </c>
      <c r="B24" s="38" t="s">
        <v>87</v>
      </c>
      <c r="C24" s="38" t="s">
        <v>88</v>
      </c>
      <c r="D24" s="39"/>
      <c r="E24" s="40">
        <v>0.4328546049148968</v>
      </c>
      <c r="F24" s="40">
        <v>3.1402446985404751E-2</v>
      </c>
      <c r="G24" s="40">
        <v>0.20921123863062255</v>
      </c>
      <c r="H24" s="40" t="s">
        <v>442</v>
      </c>
      <c r="I24" s="40">
        <v>4.4924795390210118E-2</v>
      </c>
      <c r="J24" s="40">
        <v>4.6934746497910053E-2</v>
      </c>
      <c r="K24" s="40">
        <v>4.900823957451008E-2</v>
      </c>
      <c r="L24" s="40">
        <v>6.058654406788779E-3</v>
      </c>
      <c r="M24" s="40">
        <v>0.42647363863163351</v>
      </c>
      <c r="N24" s="40">
        <v>4.2448416813088301E-2</v>
      </c>
      <c r="O24" s="40">
        <v>1.2801630667164133E-2</v>
      </c>
      <c r="P24" s="40">
        <v>1.3061254895766407E-3</v>
      </c>
      <c r="Q24" s="40">
        <v>1.4090440465356889E-3</v>
      </c>
      <c r="R24" s="40">
        <v>3.6483526221380999E-2</v>
      </c>
      <c r="S24" s="40">
        <v>1.2387345942857999E-2</v>
      </c>
      <c r="T24" s="40">
        <v>0.19914000858620665</v>
      </c>
      <c r="U24" s="40">
        <v>5.9921270616144649E-4</v>
      </c>
      <c r="V24" s="40">
        <v>0.50756049331575293</v>
      </c>
      <c r="W24" s="40">
        <v>0.10702939636664004</v>
      </c>
      <c r="X24" s="40">
        <v>1.4978516420784479E-2</v>
      </c>
      <c r="Y24" s="40">
        <v>2.160296933310098E-2</v>
      </c>
      <c r="Z24" s="40">
        <v>4.5766754129669504E-2</v>
      </c>
      <c r="AA24" s="40">
        <v>5.9546341018544982E-3</v>
      </c>
      <c r="AB24" s="40">
        <v>8.8302873985409466E-2</v>
      </c>
      <c r="AC24" s="40">
        <v>4.856077799014002E-3</v>
      </c>
      <c r="AD24" s="40">
        <v>6.0114852837012999E-3</v>
      </c>
      <c r="AE24" s="193"/>
      <c r="AF24" s="40">
        <v>786.92455889000007</v>
      </c>
      <c r="AG24" s="40">
        <v>36.6081371</v>
      </c>
      <c r="AH24" s="40">
        <v>4473.070144281206</v>
      </c>
      <c r="AI24" s="40">
        <v>966.19276890000003</v>
      </c>
      <c r="AJ24" s="40" t="s">
        <v>441</v>
      </c>
      <c r="AK24" s="40" t="s">
        <v>423</v>
      </c>
      <c r="AL24" s="41" t="s">
        <v>70</v>
      </c>
    </row>
    <row r="25" spans="1:38" s="5" customFormat="1" ht="26.25" customHeight="1" thickBot="1" x14ac:dyDescent="0.25">
      <c r="A25" s="38" t="s">
        <v>89</v>
      </c>
      <c r="B25" s="38" t="s">
        <v>90</v>
      </c>
      <c r="C25" s="38" t="s">
        <v>91</v>
      </c>
      <c r="D25" s="39"/>
      <c r="E25" s="40">
        <v>0.21578843407454618</v>
      </c>
      <c r="F25" s="40">
        <v>1.2288545311100485E-2</v>
      </c>
      <c r="G25" s="40">
        <v>2.6603694523379975E-2</v>
      </c>
      <c r="H25" s="40" t="s">
        <v>423</v>
      </c>
      <c r="I25" s="40">
        <v>3.1671064843649265E-4</v>
      </c>
      <c r="J25" s="40">
        <v>3.1671064843649265E-4</v>
      </c>
      <c r="K25" s="40">
        <v>3.1671064843649265E-4</v>
      </c>
      <c r="L25" s="40" t="s">
        <v>442</v>
      </c>
      <c r="M25" s="40">
        <v>0.10718938202908014</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1365.6563160581563</v>
      </c>
      <c r="AG25" s="40" t="s">
        <v>423</v>
      </c>
      <c r="AH25" s="40" t="s">
        <v>423</v>
      </c>
      <c r="AI25" s="40" t="s">
        <v>423</v>
      </c>
      <c r="AJ25" s="40" t="s">
        <v>423</v>
      </c>
      <c r="AK25" s="40" t="s">
        <v>423</v>
      </c>
      <c r="AL25" s="41" t="s">
        <v>70</v>
      </c>
    </row>
    <row r="26" spans="1:38" s="5" customFormat="1" ht="26.25" customHeight="1" thickBot="1" x14ac:dyDescent="0.25">
      <c r="A26" s="38" t="s">
        <v>89</v>
      </c>
      <c r="B26" s="38" t="s">
        <v>92</v>
      </c>
      <c r="C26" s="38" t="s">
        <v>93</v>
      </c>
      <c r="D26" s="39"/>
      <c r="E26" s="156">
        <v>3.0307760737199839E-2</v>
      </c>
      <c r="F26" s="156">
        <v>1.579679450382E-3</v>
      </c>
      <c r="G26" s="156">
        <v>1.7601429568800001E-3</v>
      </c>
      <c r="H26" s="156" t="s">
        <v>442</v>
      </c>
      <c r="I26" s="156">
        <v>2.3404082771009303E-5</v>
      </c>
      <c r="J26" s="156">
        <v>2.3404082771009303E-5</v>
      </c>
      <c r="K26" s="156">
        <v>2.3404082771009303E-5</v>
      </c>
      <c r="L26" s="156" t="s">
        <v>442</v>
      </c>
      <c r="M26" s="156">
        <v>4.1823434783999996E-2</v>
      </c>
      <c r="N26" s="156">
        <v>1.4042449662605581</v>
      </c>
      <c r="O26" s="156" t="s">
        <v>442</v>
      </c>
      <c r="P26" s="156" t="s">
        <v>442</v>
      </c>
      <c r="Q26" s="156" t="s">
        <v>442</v>
      </c>
      <c r="R26" s="156" t="s">
        <v>442</v>
      </c>
      <c r="S26" s="156" t="s">
        <v>442</v>
      </c>
      <c r="T26" s="156" t="s">
        <v>442</v>
      </c>
      <c r="U26" s="156" t="s">
        <v>442</v>
      </c>
      <c r="V26" s="156" t="s">
        <v>442</v>
      </c>
      <c r="W26" s="156" t="s">
        <v>442</v>
      </c>
      <c r="X26" s="156" t="s">
        <v>442</v>
      </c>
      <c r="Y26" s="156" t="s">
        <v>442</v>
      </c>
      <c r="Z26" s="156" t="s">
        <v>442</v>
      </c>
      <c r="AA26" s="156" t="s">
        <v>442</v>
      </c>
      <c r="AB26" s="156" t="s">
        <v>442</v>
      </c>
      <c r="AC26" s="156" t="s">
        <v>423</v>
      </c>
      <c r="AD26" s="156" t="s">
        <v>423</v>
      </c>
      <c r="AE26" s="193"/>
      <c r="AF26" s="156">
        <v>93.428745658531795</v>
      </c>
      <c r="AG26" s="156" t="s">
        <v>423</v>
      </c>
      <c r="AH26" s="156" t="s">
        <v>423</v>
      </c>
      <c r="AI26" s="156" t="s">
        <v>423</v>
      </c>
      <c r="AJ26" s="156" t="s">
        <v>423</v>
      </c>
      <c r="AK26" s="156" t="s">
        <v>423</v>
      </c>
      <c r="AL26" s="41" t="s">
        <v>70</v>
      </c>
    </row>
    <row r="27" spans="1:38" s="143" customFormat="1" ht="26.25" customHeight="1" thickBot="1" x14ac:dyDescent="0.25">
      <c r="A27" s="142" t="s">
        <v>94</v>
      </c>
      <c r="B27" s="142" t="s">
        <v>95</v>
      </c>
      <c r="C27" s="142" t="s">
        <v>96</v>
      </c>
      <c r="D27" s="39"/>
      <c r="E27" s="40">
        <v>17.549255014618343</v>
      </c>
      <c r="F27" s="40">
        <v>4.5019203885839643</v>
      </c>
      <c r="G27" s="40">
        <v>2.4431116205869189E-2</v>
      </c>
      <c r="H27" s="40">
        <v>0.66673390919133213</v>
      </c>
      <c r="I27" s="40">
        <v>1.0829892104391889</v>
      </c>
      <c r="J27" s="40">
        <v>1.0829892104391889</v>
      </c>
      <c r="K27" s="40">
        <v>1.0829892104391889</v>
      </c>
      <c r="L27" s="40">
        <v>0.66740007767880627</v>
      </c>
      <c r="M27" s="40">
        <v>43.844160243385844</v>
      </c>
      <c r="N27" s="40">
        <v>1.2762909420634847E-3</v>
      </c>
      <c r="O27" s="40">
        <v>1.4572559039988651E-4</v>
      </c>
      <c r="P27" s="40">
        <v>9.7917575219073523E-3</v>
      </c>
      <c r="Q27" s="40">
        <v>2.4620994031592799E-4</v>
      </c>
      <c r="R27" s="40">
        <v>1.224152675395565E-2</v>
      </c>
      <c r="S27" s="40">
        <v>8.3335702970434317E-3</v>
      </c>
      <c r="T27" s="40">
        <v>1.2615209688572198E-3</v>
      </c>
      <c r="U27" s="40">
        <v>2.0096869983208304E-4</v>
      </c>
      <c r="V27" s="40">
        <v>3.4817128755259601E-2</v>
      </c>
      <c r="W27" s="40">
        <v>1.2182477</v>
      </c>
      <c r="X27" s="40">
        <v>3.7323936100200003E-2</v>
      </c>
      <c r="Y27" s="40">
        <v>4.2072943644100004E-2</v>
      </c>
      <c r="Z27" s="40">
        <v>3.2543661195200003E-2</v>
      </c>
      <c r="AA27" s="40">
        <v>3.6032581260500005E-2</v>
      </c>
      <c r="AB27" s="40">
        <f t="shared" ref="AB27:AB33" si="0">IF((N(X27)+N(Y27)+N(Z27)+N(AA27))=0,X27,(N(X27)+N(Y27)+N(Z27)+N(AA27)))</f>
        <v>0.14797312220000003</v>
      </c>
      <c r="AC27" s="40">
        <v>1.2182480999999999E-3</v>
      </c>
      <c r="AD27" s="40">
        <v>2.4579570000000001E-4</v>
      </c>
      <c r="AE27" s="193"/>
      <c r="AF27" s="40">
        <v>79731.106731191394</v>
      </c>
      <c r="AG27" s="40" t="s">
        <v>423</v>
      </c>
      <c r="AH27" s="40">
        <v>2650.0283596301001</v>
      </c>
      <c r="AI27" s="40">
        <v>4137.3774902461</v>
      </c>
      <c r="AJ27" s="40" t="s">
        <v>423</v>
      </c>
      <c r="AK27" s="40" t="s">
        <v>423</v>
      </c>
      <c r="AL27" s="41" t="s">
        <v>70</v>
      </c>
    </row>
    <row r="28" spans="1:38" s="143" customFormat="1" ht="26.25" customHeight="1" thickBot="1" x14ac:dyDescent="0.25">
      <c r="A28" s="142" t="s">
        <v>94</v>
      </c>
      <c r="B28" s="142" t="s">
        <v>97</v>
      </c>
      <c r="C28" s="142" t="s">
        <v>98</v>
      </c>
      <c r="D28" s="39"/>
      <c r="E28" s="40">
        <v>7.1585688420865914</v>
      </c>
      <c r="F28" s="40">
        <v>0.4135914880030947</v>
      </c>
      <c r="G28" s="40">
        <v>7.3030712713246862E-3</v>
      </c>
      <c r="H28" s="40">
        <v>2.8896243740422115E-2</v>
      </c>
      <c r="I28" s="40">
        <v>0.32903057348973913</v>
      </c>
      <c r="J28" s="40">
        <v>0.32903057348973913</v>
      </c>
      <c r="K28" s="40">
        <v>0.32903057348973913</v>
      </c>
      <c r="L28" s="40">
        <v>0.21159670370956979</v>
      </c>
      <c r="M28" s="40">
        <v>3.2032492538362276</v>
      </c>
      <c r="N28" s="40">
        <v>2.8773722151908583E-4</v>
      </c>
      <c r="O28" s="40">
        <v>3.0084093870136845E-5</v>
      </c>
      <c r="P28" s="40">
        <v>2.7794227882881732E-3</v>
      </c>
      <c r="Q28" s="40">
        <v>5.689225844470304E-5</v>
      </c>
      <c r="R28" s="40">
        <v>4.2068635430501941E-3</v>
      </c>
      <c r="S28" s="40">
        <v>2.8300916401061719E-3</v>
      </c>
      <c r="T28" s="40">
        <v>1.6947531491410707E-4</v>
      </c>
      <c r="U28" s="40">
        <v>5.3616329149132398E-5</v>
      </c>
      <c r="V28" s="40">
        <v>9.5526613679767104E-3</v>
      </c>
      <c r="W28" s="40">
        <v>0.19472339999999999</v>
      </c>
      <c r="X28" s="40">
        <v>1.0812925825100001E-2</v>
      </c>
      <c r="Y28" s="40">
        <v>1.21249696163E-2</v>
      </c>
      <c r="Z28" s="40">
        <v>9.4973078002999999E-3</v>
      </c>
      <c r="AA28" s="40">
        <v>1.01139883116E-2</v>
      </c>
      <c r="AB28" s="40">
        <f t="shared" si="0"/>
        <v>4.2549191553300003E-2</v>
      </c>
      <c r="AC28" s="40">
        <v>1.9472320000000001E-4</v>
      </c>
      <c r="AD28" s="40">
        <v>3.9784699999999999E-5</v>
      </c>
      <c r="AE28" s="193"/>
      <c r="AF28" s="40">
        <v>19800.261732618499</v>
      </c>
      <c r="AG28" s="40" t="s">
        <v>423</v>
      </c>
      <c r="AH28" s="40" t="s">
        <v>442</v>
      </c>
      <c r="AI28" s="40">
        <v>1335.5944800589</v>
      </c>
      <c r="AJ28" s="40" t="s">
        <v>423</v>
      </c>
      <c r="AK28" s="40" t="s">
        <v>423</v>
      </c>
      <c r="AL28" s="41" t="s">
        <v>70</v>
      </c>
    </row>
    <row r="29" spans="1:38" s="143" customFormat="1" ht="26.25" customHeight="1" thickBot="1" x14ac:dyDescent="0.25">
      <c r="A29" s="142" t="s">
        <v>94</v>
      </c>
      <c r="B29" s="142" t="s">
        <v>99</v>
      </c>
      <c r="C29" s="142" t="s">
        <v>100</v>
      </c>
      <c r="D29" s="39"/>
      <c r="E29" s="40">
        <v>14.608028578751879</v>
      </c>
      <c r="F29" s="40">
        <v>0.55251676899709112</v>
      </c>
      <c r="G29" s="40">
        <v>1.0204090717769889E-2</v>
      </c>
      <c r="H29" s="40">
        <v>2.0899982702722527E-2</v>
      </c>
      <c r="I29" s="40">
        <v>0.30097272803801556</v>
      </c>
      <c r="J29" s="40">
        <v>0.30097272803801556</v>
      </c>
      <c r="K29" s="40">
        <v>0.30097272803801556</v>
      </c>
      <c r="L29" s="40">
        <v>0.19307862559252609</v>
      </c>
      <c r="M29" s="40">
        <v>3.7681485233237995</v>
      </c>
      <c r="N29" s="40">
        <v>3.4835515395329776E-4</v>
      </c>
      <c r="O29" s="40">
        <v>3.4878065886499273E-5</v>
      </c>
      <c r="P29" s="40">
        <v>3.683777955478459E-3</v>
      </c>
      <c r="Q29" s="40">
        <v>6.9649755545074825E-5</v>
      </c>
      <c r="R29" s="40">
        <v>5.8998049855700074E-3</v>
      </c>
      <c r="S29" s="40">
        <v>3.9566326613508776E-3</v>
      </c>
      <c r="T29" s="40">
        <v>1.4110790696485276E-4</v>
      </c>
      <c r="U29" s="40">
        <v>6.9543379317151116E-5</v>
      </c>
      <c r="V29" s="40">
        <v>1.2514616990249491E-2</v>
      </c>
      <c r="W29" s="40">
        <v>0.13456569999999998</v>
      </c>
      <c r="X29" s="40">
        <v>2.8550922341999997E-3</v>
      </c>
      <c r="Y29" s="40">
        <v>1.7289169644000003E-2</v>
      </c>
      <c r="Z29" s="40">
        <v>1.93194574558E-2</v>
      </c>
      <c r="AA29" s="40">
        <v>4.4412545872999998E-3</v>
      </c>
      <c r="AB29" s="40">
        <f t="shared" si="0"/>
        <v>4.3904973921300001E-2</v>
      </c>
      <c r="AC29" s="40">
        <v>1.0699779999999999E-4</v>
      </c>
      <c r="AD29" s="40">
        <v>2.2724499999999999E-5</v>
      </c>
      <c r="AE29" s="193"/>
      <c r="AF29" s="40">
        <v>27296.436277524099</v>
      </c>
      <c r="AG29" s="40" t="s">
        <v>423</v>
      </c>
      <c r="AH29" s="40">
        <v>1011.2211403698</v>
      </c>
      <c r="AI29" s="40">
        <v>1841.5312420032999</v>
      </c>
      <c r="AJ29" s="40" t="s">
        <v>423</v>
      </c>
      <c r="AK29" s="40" t="s">
        <v>423</v>
      </c>
      <c r="AL29" s="41" t="s">
        <v>70</v>
      </c>
    </row>
    <row r="30" spans="1:38" s="143" customFormat="1" ht="26.25" customHeight="1" thickBot="1" x14ac:dyDescent="0.25">
      <c r="A30" s="142" t="s">
        <v>94</v>
      </c>
      <c r="B30" s="142" t="s">
        <v>101</v>
      </c>
      <c r="C30" s="142" t="s">
        <v>102</v>
      </c>
      <c r="D30" s="39"/>
      <c r="E30" s="40">
        <v>6.8580784382612628E-2</v>
      </c>
      <c r="F30" s="40">
        <v>0.57191762572374771</v>
      </c>
      <c r="G30" s="40">
        <v>5.4487963627690471E-4</v>
      </c>
      <c r="H30" s="40">
        <v>6.0196057776949177E-4</v>
      </c>
      <c r="I30" s="40">
        <v>1.1101085720727068E-2</v>
      </c>
      <c r="J30" s="40">
        <v>1.1101085720727068E-2</v>
      </c>
      <c r="K30" s="40">
        <v>1.1101085720727068E-2</v>
      </c>
      <c r="L30" s="40">
        <v>1.9439302484845179E-3</v>
      </c>
      <c r="M30" s="40">
        <v>3.1921627419563383</v>
      </c>
      <c r="N30" s="40">
        <v>2.1094473398899903E-5</v>
      </c>
      <c r="O30" s="40">
        <v>4.7325289816380219E-4</v>
      </c>
      <c r="P30" s="40">
        <v>9.6053094040563785E-5</v>
      </c>
      <c r="Q30" s="40">
        <v>3.3121756565711649E-6</v>
      </c>
      <c r="R30" s="40">
        <v>2.052902135353979E-3</v>
      </c>
      <c r="S30" s="40">
        <v>8.0416533438407725E-2</v>
      </c>
      <c r="T30" s="40">
        <v>3.3196078352935696E-3</v>
      </c>
      <c r="U30" s="40">
        <v>4.711869122819625E-4</v>
      </c>
      <c r="V30" s="40">
        <v>4.686968152243149E-2</v>
      </c>
      <c r="W30" s="40">
        <v>6.2201000000000001E-3</v>
      </c>
      <c r="X30" s="40">
        <v>1.0348911489999999E-4</v>
      </c>
      <c r="Y30" s="40">
        <v>1.5548219720000001E-4</v>
      </c>
      <c r="Z30" s="40">
        <v>7.37463032E-5</v>
      </c>
      <c r="AA30" s="40">
        <v>1.7724600479999999E-4</v>
      </c>
      <c r="AB30" s="40">
        <f t="shared" si="0"/>
        <v>5.0996362009999999E-4</v>
      </c>
      <c r="AC30" s="40">
        <v>6.2199999999999997E-6</v>
      </c>
      <c r="AD30" s="40">
        <v>4.1389000000000003E-6</v>
      </c>
      <c r="AE30" s="193"/>
      <c r="AF30" s="40">
        <v>437.77594231320001</v>
      </c>
      <c r="AG30" s="40" t="s">
        <v>423</v>
      </c>
      <c r="AH30" s="40" t="s">
        <v>442</v>
      </c>
      <c r="AI30" s="40">
        <v>29.460571762800001</v>
      </c>
      <c r="AJ30" s="40" t="s">
        <v>423</v>
      </c>
      <c r="AK30" s="40" t="s">
        <v>423</v>
      </c>
      <c r="AL30" s="41" t="s">
        <v>70</v>
      </c>
    </row>
    <row r="31" spans="1:38" s="143" customFormat="1" ht="26.25" customHeight="1" thickBot="1" x14ac:dyDescent="0.25">
      <c r="A31" s="142" t="s">
        <v>94</v>
      </c>
      <c r="B31" s="142" t="s">
        <v>103</v>
      </c>
      <c r="C31" s="142" t="s">
        <v>104</v>
      </c>
      <c r="D31" s="39"/>
      <c r="E31" s="40" t="s">
        <v>423</v>
      </c>
      <c r="F31" s="40">
        <v>1.7867025789200499</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78.077504209899999</v>
      </c>
      <c r="AG31" s="40" t="s">
        <v>423</v>
      </c>
      <c r="AH31" s="40" t="s">
        <v>423</v>
      </c>
      <c r="AI31" s="40">
        <v>5.2543040706999999</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0.571673210972515</v>
      </c>
      <c r="J32" s="40">
        <v>1.11193147474362</v>
      </c>
      <c r="K32" s="40">
        <v>1.4110009257424796</v>
      </c>
      <c r="L32" s="40">
        <v>0.12727657937824971</v>
      </c>
      <c r="M32" s="40" t="s">
        <v>423</v>
      </c>
      <c r="N32" s="40">
        <v>4.3651548476195892</v>
      </c>
      <c r="O32" s="40">
        <v>1.8990539276192132E-2</v>
      </c>
      <c r="P32" s="40" t="s">
        <v>442</v>
      </c>
      <c r="Q32" s="40">
        <v>4.9839644463324062E-2</v>
      </c>
      <c r="R32" s="40">
        <v>1.6305946605028996</v>
      </c>
      <c r="S32" s="40">
        <v>35.812425653732504</v>
      </c>
      <c r="T32" s="40">
        <v>0.24963581221516062</v>
      </c>
      <c r="U32" s="40">
        <v>2.8220018514849579E-2</v>
      </c>
      <c r="V32" s="40">
        <v>11.356594044517706</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45965.938052384146</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0.24428798511124955</v>
      </c>
      <c r="J33" s="40">
        <v>0.45238515761342546</v>
      </c>
      <c r="K33" s="40">
        <v>0.90477031522685092</v>
      </c>
      <c r="L33" s="40">
        <v>9.5905653414046135E-3</v>
      </c>
      <c r="M33" s="40" t="s">
        <v>423</v>
      </c>
      <c r="N33" s="40" t="s">
        <v>442</v>
      </c>
      <c r="O33" s="40" t="s">
        <v>442</v>
      </c>
      <c r="P33" s="40" t="s">
        <v>442</v>
      </c>
      <c r="Q33" s="40" t="s">
        <v>442</v>
      </c>
      <c r="R33" s="40" t="s">
        <v>442</v>
      </c>
      <c r="S33" s="40" t="s">
        <v>442</v>
      </c>
      <c r="T33" s="40" t="s">
        <v>442</v>
      </c>
      <c r="U33" s="40" t="s">
        <v>442</v>
      </c>
      <c r="V33" s="40" t="s">
        <v>442</v>
      </c>
      <c r="W33" s="40" t="s">
        <v>442</v>
      </c>
      <c r="X33" s="40">
        <v>4.1981342626525877E-6</v>
      </c>
      <c r="Y33" s="40">
        <v>3.8000353239527736E-7</v>
      </c>
      <c r="Z33" s="40">
        <v>5.6095759544064753E-7</v>
      </c>
      <c r="AA33" s="40" t="s">
        <v>442</v>
      </c>
      <c r="AB33" s="40">
        <f t="shared" si="0"/>
        <v>5.1390953904885128E-6</v>
      </c>
      <c r="AC33" s="40" t="s">
        <v>442</v>
      </c>
      <c r="AD33" s="40" t="s">
        <v>442</v>
      </c>
      <c r="AE33" s="193"/>
      <c r="AF33" s="40" t="s">
        <v>423</v>
      </c>
      <c r="AG33" s="40" t="s">
        <v>423</v>
      </c>
      <c r="AH33" s="40" t="s">
        <v>423</v>
      </c>
      <c r="AI33" s="40" t="s">
        <v>423</v>
      </c>
      <c r="AJ33" s="40" t="s">
        <v>423</v>
      </c>
      <c r="AK33" s="40">
        <v>45965.938052384146</v>
      </c>
      <c r="AL33" s="41" t="s">
        <v>107</v>
      </c>
    </row>
    <row r="34" spans="1:38" s="5" customFormat="1" ht="26.25" customHeight="1" thickBot="1" x14ac:dyDescent="0.25">
      <c r="A34" s="38" t="s">
        <v>84</v>
      </c>
      <c r="B34" s="38" t="s">
        <v>110</v>
      </c>
      <c r="C34" s="38" t="s">
        <v>111</v>
      </c>
      <c r="D34" s="39"/>
      <c r="E34" s="40">
        <v>0.51975559999999998</v>
      </c>
      <c r="F34" s="40">
        <v>4.6123350000000007E-2</v>
      </c>
      <c r="G34" s="40">
        <v>1.4580929999999999E-4</v>
      </c>
      <c r="H34" s="40">
        <v>6.9433000000000011E-5</v>
      </c>
      <c r="I34" s="40">
        <v>1.358903E-2</v>
      </c>
      <c r="J34" s="40">
        <v>1.4283359999999998E-2</v>
      </c>
      <c r="K34" s="40">
        <v>1.5076880000000001E-2</v>
      </c>
      <c r="L34" s="40" t="s">
        <v>423</v>
      </c>
      <c r="M34" s="40">
        <v>0.10613329999999999</v>
      </c>
      <c r="N34" s="40" t="s">
        <v>423</v>
      </c>
      <c r="O34" s="40">
        <v>9.9190000000000004E-5</v>
      </c>
      <c r="P34" s="40" t="s">
        <v>423</v>
      </c>
      <c r="Q34" s="40" t="s">
        <v>423</v>
      </c>
      <c r="R34" s="40">
        <v>4.9594999999999999E-4</v>
      </c>
      <c r="S34" s="40">
        <v>1.68623E-2</v>
      </c>
      <c r="T34" s="40">
        <v>6.9433000000000006E-4</v>
      </c>
      <c r="U34" s="40">
        <v>9.9190000000000004E-5</v>
      </c>
      <c r="V34" s="40">
        <v>9.9190000000000007E-3</v>
      </c>
      <c r="W34" s="40" t="s">
        <v>423</v>
      </c>
      <c r="X34" s="40">
        <v>2.9756999999999999E-4</v>
      </c>
      <c r="Y34" s="40">
        <v>4.9594999999999999E-4</v>
      </c>
      <c r="Z34" s="40" t="s">
        <v>423</v>
      </c>
      <c r="AA34" s="40" t="s">
        <v>423</v>
      </c>
      <c r="AB34" s="40">
        <v>7.9352000000000003E-4</v>
      </c>
      <c r="AC34" s="40" t="s">
        <v>423</v>
      </c>
      <c r="AD34" s="40" t="s">
        <v>423</v>
      </c>
      <c r="AE34" s="193"/>
      <c r="AF34" s="40">
        <v>416.57816200000002</v>
      </c>
      <c r="AG34" s="40" t="s">
        <v>423</v>
      </c>
      <c r="AH34" s="40" t="s">
        <v>423</v>
      </c>
      <c r="AI34" s="40" t="s">
        <v>423</v>
      </c>
      <c r="AJ34" s="40" t="s">
        <v>423</v>
      </c>
      <c r="AK34" s="40" t="s">
        <v>423</v>
      </c>
      <c r="AL34" s="41" t="s">
        <v>70</v>
      </c>
    </row>
    <row r="35" spans="1:38" s="5" customFormat="1" ht="26.25" customHeight="1" thickBot="1" x14ac:dyDescent="0.25">
      <c r="A35" s="38" t="s">
        <v>112</v>
      </c>
      <c r="B35" s="38" t="s">
        <v>113</v>
      </c>
      <c r="C35" s="38" t="s">
        <v>114</v>
      </c>
      <c r="D35" s="39"/>
      <c r="E35" s="156">
        <v>0.96024303955431789</v>
      </c>
      <c r="F35" s="156">
        <v>2.3260022729805017E-2</v>
      </c>
      <c r="G35" s="156">
        <v>0.23060073537604459</v>
      </c>
      <c r="H35" s="156" t="s">
        <v>423</v>
      </c>
      <c r="I35" s="156">
        <v>2.674284746518106E-2</v>
      </c>
      <c r="J35" s="156">
        <v>2.674284746518106E-2</v>
      </c>
      <c r="K35" s="156">
        <v>2.674284746518106E-2</v>
      </c>
      <c r="L35" s="156">
        <v>1.7164598373259055E-3</v>
      </c>
      <c r="M35" s="156">
        <v>4.979163275766018E-2</v>
      </c>
      <c r="N35" s="156">
        <v>1.8955052924791091E-3</v>
      </c>
      <c r="O35" s="156">
        <v>1.6424646239554321E-4</v>
      </c>
      <c r="P35" s="156">
        <v>3.7289002785515326E-4</v>
      </c>
      <c r="Q35" s="156">
        <v>2.4547262395543177E-3</v>
      </c>
      <c r="R35" s="156">
        <v>2.6788973816155993E-3</v>
      </c>
      <c r="S35" s="156">
        <v>1.2925609359331477E-2</v>
      </c>
      <c r="T35" s="156">
        <v>0.10631166573816159</v>
      </c>
      <c r="U35" s="156">
        <v>1.6724269637883012E-3</v>
      </c>
      <c r="V35" s="156">
        <v>1.6114094707520892E-2</v>
      </c>
      <c r="W35" s="156">
        <v>2.7644131476323125E-3</v>
      </c>
      <c r="X35" s="156" t="s">
        <v>423</v>
      </c>
      <c r="Y35" s="156" t="s">
        <v>423</v>
      </c>
      <c r="Z35" s="156" t="s">
        <v>423</v>
      </c>
      <c r="AA35" s="156" t="s">
        <v>423</v>
      </c>
      <c r="AB35" s="156" t="s">
        <v>423</v>
      </c>
      <c r="AC35" s="156">
        <v>1.2540470194986075E-3</v>
      </c>
      <c r="AD35" s="156">
        <v>2.1042761448467969E-3</v>
      </c>
      <c r="AE35" s="193"/>
      <c r="AF35" s="156">
        <v>542.55881098928148</v>
      </c>
      <c r="AG35" s="156" t="s">
        <v>423</v>
      </c>
      <c r="AH35" s="156" t="s">
        <v>423</v>
      </c>
      <c r="AI35" s="156" t="s">
        <v>423</v>
      </c>
      <c r="AJ35" s="156" t="s">
        <v>423</v>
      </c>
      <c r="AK35" s="156" t="s">
        <v>423</v>
      </c>
      <c r="AL35" s="41" t="s">
        <v>70</v>
      </c>
    </row>
    <row r="36" spans="1:38" s="5" customFormat="1" ht="26.25" customHeight="1" thickBot="1" x14ac:dyDescent="0.25">
      <c r="A36" s="38" t="s">
        <v>112</v>
      </c>
      <c r="B36" s="38" t="s">
        <v>115</v>
      </c>
      <c r="C36" s="38" t="s">
        <v>116</v>
      </c>
      <c r="D36" s="39"/>
      <c r="E36" s="40">
        <v>0.14871008730000002</v>
      </c>
      <c r="F36" s="40">
        <v>3.604468875E-3</v>
      </c>
      <c r="G36" s="40">
        <v>4.1193929999999998E-3</v>
      </c>
      <c r="H36" s="40" t="s">
        <v>423</v>
      </c>
      <c r="I36" s="40">
        <v>2.203875255E-3</v>
      </c>
      <c r="J36" s="40">
        <v>2.203875255E-3</v>
      </c>
      <c r="K36" s="40">
        <v>2.203875255E-3</v>
      </c>
      <c r="L36" s="40">
        <v>1.8599059395E-4</v>
      </c>
      <c r="M36" s="40">
        <v>7.5590861550000003E-3</v>
      </c>
      <c r="N36" s="40">
        <v>2.6776054500000002E-4</v>
      </c>
      <c r="O36" s="40">
        <v>2.0596965E-5</v>
      </c>
      <c r="P36" s="40">
        <v>6.1790895000000005E-5</v>
      </c>
      <c r="Q36" s="40">
        <v>8.2387860000000002E-5</v>
      </c>
      <c r="R36" s="40">
        <v>1.02984825E-4</v>
      </c>
      <c r="S36" s="40">
        <v>1.8125329200000002E-3</v>
      </c>
      <c r="T36" s="40">
        <v>2.0596964999999999E-3</v>
      </c>
      <c r="U36" s="40">
        <v>2.0596965E-4</v>
      </c>
      <c r="V36" s="40">
        <v>2.4716358000000001E-3</v>
      </c>
      <c r="W36" s="40">
        <v>2.6776054500000002E-4</v>
      </c>
      <c r="X36" s="40" t="s">
        <v>423</v>
      </c>
      <c r="Y36" s="40" t="s">
        <v>423</v>
      </c>
      <c r="Z36" s="40" t="s">
        <v>423</v>
      </c>
      <c r="AA36" s="40" t="s">
        <v>423</v>
      </c>
      <c r="AB36" s="40" t="s">
        <v>423</v>
      </c>
      <c r="AC36" s="40">
        <v>1.6477572E-4</v>
      </c>
      <c r="AD36" s="40">
        <v>7.8268467000000008E-5</v>
      </c>
      <c r="AE36" s="193"/>
      <c r="AF36" s="40">
        <v>2059.6965</v>
      </c>
      <c r="AG36" s="40" t="s">
        <v>423</v>
      </c>
      <c r="AH36" s="40" t="s">
        <v>423</v>
      </c>
      <c r="AI36" s="40" t="s">
        <v>423</v>
      </c>
      <c r="AJ36" s="40" t="s">
        <v>423</v>
      </c>
      <c r="AK36" s="40" t="s">
        <v>423</v>
      </c>
      <c r="AL36" s="41" t="s">
        <v>70</v>
      </c>
    </row>
    <row r="37" spans="1:38" s="5" customFormat="1" ht="26.25" customHeight="1" thickBot="1" x14ac:dyDescent="0.25">
      <c r="A37" s="38" t="s">
        <v>84</v>
      </c>
      <c r="B37" s="38" t="s">
        <v>117</v>
      </c>
      <c r="C37" s="38" t="s">
        <v>118</v>
      </c>
      <c r="D37" s="39"/>
      <c r="E37" s="40">
        <v>0.12024603523362266</v>
      </c>
      <c r="F37" s="40">
        <v>1.5528191357346071E-2</v>
      </c>
      <c r="G37" s="40">
        <v>6.3680994912642243E-4</v>
      </c>
      <c r="H37" s="40" t="s">
        <v>442</v>
      </c>
      <c r="I37" s="40">
        <v>7.0932923158921783E-4</v>
      </c>
      <c r="J37" s="40">
        <v>7.0932923158921783E-4</v>
      </c>
      <c r="K37" s="40">
        <v>7.0932923158921783E-4</v>
      </c>
      <c r="L37" s="40">
        <v>1.8324716187317617E-5</v>
      </c>
      <c r="M37" s="40">
        <v>1.89819221846367E-2</v>
      </c>
      <c r="N37" s="40">
        <v>8.6343270682265813E-6</v>
      </c>
      <c r="O37" s="40">
        <v>9.4048444443937805E-7</v>
      </c>
      <c r="P37" s="40">
        <v>2.266227576962357E-4</v>
      </c>
      <c r="Q37" s="40">
        <v>2.6242915341224098E-4</v>
      </c>
      <c r="R37" s="40">
        <v>8.4176757118689783E-6</v>
      </c>
      <c r="S37" s="40">
        <v>1.521635844275605E-6</v>
      </c>
      <c r="T37" s="40">
        <v>7.8851122312828253E-6</v>
      </c>
      <c r="U37" s="40">
        <v>5.0627524069339054E-5</v>
      </c>
      <c r="V37" s="40">
        <v>3.9751897927496697E-4</v>
      </c>
      <c r="W37" s="40">
        <v>1.1426319443044203E-3</v>
      </c>
      <c r="X37" s="40">
        <v>1.3561105820542744E-6</v>
      </c>
      <c r="Y37" s="40">
        <v>3.0131761863291502E-6</v>
      </c>
      <c r="Z37" s="40">
        <v>2.0205685076196376E-6</v>
      </c>
      <c r="AA37" s="40">
        <v>2.0341658730814119E-6</v>
      </c>
      <c r="AB37" s="40">
        <v>8.4240211490844734E-6</v>
      </c>
      <c r="AC37" s="40" t="s">
        <v>423</v>
      </c>
      <c r="AD37" s="40" t="s">
        <v>423</v>
      </c>
      <c r="AE37" s="193"/>
      <c r="AF37" s="40" t="s">
        <v>441</v>
      </c>
      <c r="AG37" s="40" t="s">
        <v>441</v>
      </c>
      <c r="AH37" s="40" t="s">
        <v>457</v>
      </c>
      <c r="AI37" s="40" t="s">
        <v>441</v>
      </c>
      <c r="AJ37" s="40" t="s">
        <v>441</v>
      </c>
      <c r="AK37" s="40" t="s">
        <v>423</v>
      </c>
      <c r="AL37" s="41" t="s">
        <v>70</v>
      </c>
    </row>
    <row r="38" spans="1:38" s="5" customFormat="1" ht="26.25" customHeight="1" thickBot="1" x14ac:dyDescent="0.25">
      <c r="A38" s="38" t="s">
        <v>84</v>
      </c>
      <c r="B38" s="38" t="s">
        <v>119</v>
      </c>
      <c r="C38" s="38" t="s">
        <v>120</v>
      </c>
      <c r="D38" s="44"/>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423</v>
      </c>
      <c r="AG38" s="40" t="s">
        <v>423</v>
      </c>
      <c r="AH38" s="40" t="s">
        <v>423</v>
      </c>
      <c r="AI38" s="40" t="s">
        <v>423</v>
      </c>
      <c r="AJ38" s="40" t="s">
        <v>423</v>
      </c>
      <c r="AK38" s="40" t="s">
        <v>423</v>
      </c>
      <c r="AL38" s="41" t="s">
        <v>70</v>
      </c>
    </row>
    <row r="39" spans="1:38" s="5" customFormat="1" ht="26.25" customHeight="1" thickBot="1" x14ac:dyDescent="0.25">
      <c r="A39" s="38" t="s">
        <v>121</v>
      </c>
      <c r="B39" s="38" t="s">
        <v>122</v>
      </c>
      <c r="C39" s="38" t="s">
        <v>123</v>
      </c>
      <c r="D39" s="39"/>
      <c r="E39" s="40">
        <v>0.28003807428519373</v>
      </c>
      <c r="F39" s="40">
        <v>2.923299180946913E-2</v>
      </c>
      <c r="G39" s="40">
        <v>0.22976503116538821</v>
      </c>
      <c r="H39" s="40" t="s">
        <v>442</v>
      </c>
      <c r="I39" s="40">
        <v>3.0785298173311822E-2</v>
      </c>
      <c r="J39" s="40">
        <v>3.20519366055948E-2</v>
      </c>
      <c r="K39" s="40">
        <v>3.3516697163452729E-2</v>
      </c>
      <c r="L39" s="40">
        <v>3.7257102007231739E-3</v>
      </c>
      <c r="M39" s="40">
        <v>0.27545384432368719</v>
      </c>
      <c r="N39" s="40">
        <v>3.3472607546739898E-2</v>
      </c>
      <c r="O39" s="40">
        <v>8.1214414435561259E-3</v>
      </c>
      <c r="P39" s="40">
        <v>1.1466719902739535E-3</v>
      </c>
      <c r="Q39" s="40">
        <v>1.1430226093719991E-3</v>
      </c>
      <c r="R39" s="40">
        <v>2.6120748564102084E-2</v>
      </c>
      <c r="S39" s="40">
        <v>9.5912595458922251E-3</v>
      </c>
      <c r="T39" s="40">
        <v>0.1659728218105235</v>
      </c>
      <c r="U39" s="40">
        <v>4.6900984288343627E-4</v>
      </c>
      <c r="V39" s="40">
        <v>0.32591137425566447</v>
      </c>
      <c r="W39" s="40">
        <v>7.2630791472600043E-2</v>
      </c>
      <c r="X39" s="40">
        <v>1.1084299717184994E-2</v>
      </c>
      <c r="Y39" s="40">
        <v>1.5538195514289E-2</v>
      </c>
      <c r="Z39" s="40">
        <v>3.8988880478457007E-2</v>
      </c>
      <c r="AA39" s="40">
        <v>4.4046073833479979E-3</v>
      </c>
      <c r="AB39" s="40">
        <v>7.0015983093278999E-2</v>
      </c>
      <c r="AC39" s="40">
        <v>3.0736518937847391E-3</v>
      </c>
      <c r="AD39" s="40">
        <v>1.0669868289737029E-2</v>
      </c>
      <c r="AE39" s="193"/>
      <c r="AF39" s="40">
        <v>999.08758200000022</v>
      </c>
      <c r="AG39" s="40">
        <v>160.49344100000002</v>
      </c>
      <c r="AH39" s="40">
        <v>4185.4985346813501</v>
      </c>
      <c r="AI39" s="40">
        <v>4669.9570000000003</v>
      </c>
      <c r="AJ39" s="40" t="s">
        <v>441</v>
      </c>
      <c r="AK39" s="40" t="s">
        <v>423</v>
      </c>
      <c r="AL39" s="41" t="s">
        <v>70</v>
      </c>
    </row>
    <row r="40" spans="1:38" s="5" customFormat="1" ht="26.25" customHeight="1" thickBot="1" x14ac:dyDescent="0.25">
      <c r="A40" s="38" t="s">
        <v>84</v>
      </c>
      <c r="B40" s="38" t="s">
        <v>124</v>
      </c>
      <c r="C40" s="38" t="s">
        <v>125</v>
      </c>
      <c r="D40" s="39"/>
      <c r="E40" s="40">
        <v>0.28707378070588235</v>
      </c>
      <c r="F40" s="40">
        <v>2.9711243294117649E-2</v>
      </c>
      <c r="G40" s="40">
        <v>1.293323294117647E-4</v>
      </c>
      <c r="H40" s="40">
        <v>7.038494117647059E-5</v>
      </c>
      <c r="I40" s="40">
        <v>1.8511239529411767E-2</v>
      </c>
      <c r="J40" s="40">
        <v>1.8511239529411767E-2</v>
      </c>
      <c r="K40" s="40">
        <v>1.8511239529411767E-2</v>
      </c>
      <c r="L40" s="40" t="s">
        <v>423</v>
      </c>
      <c r="M40" s="40">
        <v>9.4790919529411766E-2</v>
      </c>
      <c r="N40" s="40" t="s">
        <v>423</v>
      </c>
      <c r="O40" s="40">
        <v>8.7981176470588248E-5</v>
      </c>
      <c r="P40" s="40" t="s">
        <v>423</v>
      </c>
      <c r="Q40" s="40" t="s">
        <v>423</v>
      </c>
      <c r="R40" s="40">
        <v>4.3990588235294118E-4</v>
      </c>
      <c r="S40" s="40">
        <v>1.4956799999999999E-2</v>
      </c>
      <c r="T40" s="40">
        <v>6.1586823529411773E-4</v>
      </c>
      <c r="U40" s="40">
        <v>8.7981176470588248E-5</v>
      </c>
      <c r="V40" s="40">
        <v>8.7981176470588243E-3</v>
      </c>
      <c r="W40" s="40" t="s">
        <v>423</v>
      </c>
      <c r="X40" s="40">
        <v>2.6394352941176469E-4</v>
      </c>
      <c r="Y40" s="40">
        <v>4.3990588235294118E-4</v>
      </c>
      <c r="Z40" s="40" t="s">
        <v>423</v>
      </c>
      <c r="AA40" s="40" t="s">
        <v>423</v>
      </c>
      <c r="AB40" s="40">
        <v>7.0384941176470587E-4</v>
      </c>
      <c r="AC40" s="40" t="s">
        <v>423</v>
      </c>
      <c r="AD40" s="40" t="s">
        <v>423</v>
      </c>
      <c r="AE40" s="193"/>
      <c r="AF40" s="40">
        <v>369.50334494117646</v>
      </c>
      <c r="AG40" s="40" t="s">
        <v>423</v>
      </c>
      <c r="AH40" s="40" t="s">
        <v>423</v>
      </c>
      <c r="AI40" s="40" t="s">
        <v>423</v>
      </c>
      <c r="AJ40" s="40" t="s">
        <v>423</v>
      </c>
      <c r="AK40" s="40" t="s">
        <v>423</v>
      </c>
      <c r="AL40" s="41" t="s">
        <v>70</v>
      </c>
    </row>
    <row r="41" spans="1:38" s="5" customFormat="1" ht="26.25" customHeight="1" thickBot="1" x14ac:dyDescent="0.25">
      <c r="A41" s="38" t="s">
        <v>121</v>
      </c>
      <c r="B41" s="38" t="s">
        <v>126</v>
      </c>
      <c r="C41" s="38" t="s">
        <v>127</v>
      </c>
      <c r="D41" s="39"/>
      <c r="E41" s="40">
        <v>2.4323400705154361</v>
      </c>
      <c r="F41" s="40">
        <v>16.779019975585062</v>
      </c>
      <c r="G41" s="40">
        <v>4.0115342705199994</v>
      </c>
      <c r="H41" s="40">
        <v>1.8859775145924145</v>
      </c>
      <c r="I41" s="40">
        <v>20.418362341471131</v>
      </c>
      <c r="J41" s="40">
        <v>20.999547943554628</v>
      </c>
      <c r="K41" s="40">
        <v>22.195105711014953</v>
      </c>
      <c r="L41" s="40">
        <v>2.0522383136086146</v>
      </c>
      <c r="M41" s="40">
        <v>126.48360062396861</v>
      </c>
      <c r="N41" s="40">
        <v>1.4885879424730959</v>
      </c>
      <c r="O41" s="40">
        <v>0.39642493518730804</v>
      </c>
      <c r="P41" s="40">
        <v>4.0106185033159998E-2</v>
      </c>
      <c r="Q41" s="40">
        <v>2.2025938307916E-2</v>
      </c>
      <c r="R41" s="40">
        <v>0.73882938843495194</v>
      </c>
      <c r="S41" s="40">
        <v>0.28744750193127522</v>
      </c>
      <c r="T41" s="40">
        <v>0.128038229451092</v>
      </c>
      <c r="U41" s="40">
        <v>2.2980242858416003E-2</v>
      </c>
      <c r="V41" s="40">
        <v>16.32071765547316</v>
      </c>
      <c r="W41" s="40">
        <v>23.611937708957971</v>
      </c>
      <c r="X41" s="40">
        <v>4.3486730153653594</v>
      </c>
      <c r="Y41" s="40">
        <v>4.2005928429633066</v>
      </c>
      <c r="Z41" s="40">
        <v>1.6444516828211198</v>
      </c>
      <c r="AA41" s="40">
        <v>2.4105963997352164</v>
      </c>
      <c r="AB41" s="40">
        <v>12.604313940885003</v>
      </c>
      <c r="AC41" s="40">
        <v>0.15124866306331997</v>
      </c>
      <c r="AD41" s="40">
        <v>0.68693180643785301</v>
      </c>
      <c r="AE41" s="193"/>
      <c r="AF41" s="40">
        <v>785.19460800000002</v>
      </c>
      <c r="AG41" s="40">
        <v>4031.3355860000001</v>
      </c>
      <c r="AH41" s="40">
        <v>3734.3452000000002</v>
      </c>
      <c r="AI41" s="40">
        <v>29749.847000000002</v>
      </c>
      <c r="AJ41" s="40" t="s">
        <v>423</v>
      </c>
      <c r="AK41" s="40" t="s">
        <v>423</v>
      </c>
      <c r="AL41" s="41" t="s">
        <v>70</v>
      </c>
    </row>
    <row r="42" spans="1:38" s="5" customFormat="1" ht="26.25" customHeight="1" thickBot="1" x14ac:dyDescent="0.25">
      <c r="A42" s="38" t="s">
        <v>84</v>
      </c>
      <c r="B42" s="38" t="s">
        <v>128</v>
      </c>
      <c r="C42" s="38" t="s">
        <v>129</v>
      </c>
      <c r="D42" s="39"/>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41" t="s">
        <v>70</v>
      </c>
    </row>
    <row r="43" spans="1:38" s="5" customFormat="1" ht="26.25" customHeight="1" thickBot="1" x14ac:dyDescent="0.25">
      <c r="A43" s="38" t="s">
        <v>121</v>
      </c>
      <c r="B43" s="38" t="s">
        <v>130</v>
      </c>
      <c r="C43" s="38" t="s">
        <v>131</v>
      </c>
      <c r="D43" s="39"/>
      <c r="E43" s="40">
        <v>0.15443656225491798</v>
      </c>
      <c r="F43" s="40">
        <v>2.0013926479193912E-2</v>
      </c>
      <c r="G43" s="40">
        <v>0.7898392419160023</v>
      </c>
      <c r="H43" s="40" t="s">
        <v>442</v>
      </c>
      <c r="I43" s="40">
        <v>3.8446182785491619E-2</v>
      </c>
      <c r="J43" s="40">
        <v>4.0353919878371607E-2</v>
      </c>
      <c r="K43" s="40">
        <v>4.2443796167971608E-2</v>
      </c>
      <c r="L43" s="40">
        <v>3.2774806158337496E-3</v>
      </c>
      <c r="M43" s="40">
        <v>0.16570373608334873</v>
      </c>
      <c r="N43" s="40">
        <v>4.7750772788830942E-2</v>
      </c>
      <c r="O43" s="40">
        <v>3.0129169188152032E-3</v>
      </c>
      <c r="P43" s="40">
        <v>3.931290274017697E-3</v>
      </c>
      <c r="Q43" s="40">
        <v>1.788793136886435E-3</v>
      </c>
      <c r="R43" s="40">
        <v>1.1235847273971403E-2</v>
      </c>
      <c r="S43" s="40">
        <v>5.5929824956793429E-3</v>
      </c>
      <c r="T43" s="40">
        <v>1.0160778471377523E-2</v>
      </c>
      <c r="U43" s="40">
        <v>9.5893405425890698E-4</v>
      </c>
      <c r="V43" s="40">
        <v>0.16568957551243929</v>
      </c>
      <c r="W43" s="40">
        <v>6.2288483296800798E-2</v>
      </c>
      <c r="X43" s="40">
        <v>7.6958226737305303E-3</v>
      </c>
      <c r="Y43" s="40">
        <v>1.0618550979098963E-2</v>
      </c>
      <c r="Z43" s="40">
        <v>6.0214378599282459E-3</v>
      </c>
      <c r="AA43" s="40">
        <v>3.4089208960957911E-3</v>
      </c>
      <c r="AB43" s="40">
        <v>2.7744732408853529E-2</v>
      </c>
      <c r="AC43" s="40">
        <v>1.2556369551399999E-3</v>
      </c>
      <c r="AD43" s="40">
        <v>7.1206990224178285E-2</v>
      </c>
      <c r="AE43" s="193"/>
      <c r="AF43" s="40">
        <v>26.742305000000002</v>
      </c>
      <c r="AG43" s="40">
        <v>418.85609699999998</v>
      </c>
      <c r="AH43" s="40">
        <v>514.81400097695109</v>
      </c>
      <c r="AI43" s="40">
        <v>202.16900000000001</v>
      </c>
      <c r="AJ43" s="40" t="s">
        <v>441</v>
      </c>
      <c r="AK43" s="40" t="s">
        <v>423</v>
      </c>
      <c r="AL43" s="41" t="s">
        <v>70</v>
      </c>
    </row>
    <row r="44" spans="1:38" s="5" customFormat="1" ht="26.25" customHeight="1" thickBot="1" x14ac:dyDescent="0.25">
      <c r="A44" s="38" t="s">
        <v>84</v>
      </c>
      <c r="B44" s="38" t="s">
        <v>132</v>
      </c>
      <c r="C44" s="38" t="s">
        <v>133</v>
      </c>
      <c r="D44" s="39"/>
      <c r="E44" s="40">
        <v>1.2188173658394836</v>
      </c>
      <c r="F44" s="40">
        <v>0.83608642121005827</v>
      </c>
      <c r="G44" s="40">
        <v>1.7480983069565216E-3</v>
      </c>
      <c r="H44" s="40">
        <v>8.8135521770883946E-4</v>
      </c>
      <c r="I44" s="40">
        <v>6.7334386877544949E-2</v>
      </c>
      <c r="J44" s="40">
        <v>6.7334386877544949E-2</v>
      </c>
      <c r="K44" s="40">
        <v>6.7334386877544949E-2</v>
      </c>
      <c r="L44" s="40">
        <v>2.8886456414223383E-2</v>
      </c>
      <c r="M44" s="40">
        <v>9.1401385029186297</v>
      </c>
      <c r="N44" s="40" t="s">
        <v>423</v>
      </c>
      <c r="O44" s="40">
        <v>1.1891825217391302E-3</v>
      </c>
      <c r="P44" s="40" t="s">
        <v>423</v>
      </c>
      <c r="Q44" s="40" t="s">
        <v>423</v>
      </c>
      <c r="R44" s="40">
        <v>5.9459126086956523E-3</v>
      </c>
      <c r="S44" s="40">
        <v>0.20216102869565217</v>
      </c>
      <c r="T44" s="40">
        <v>8.3242776521739135E-3</v>
      </c>
      <c r="U44" s="40">
        <v>1.1891825217391302E-3</v>
      </c>
      <c r="V44" s="40">
        <v>0.11891825217391304</v>
      </c>
      <c r="W44" s="40" t="s">
        <v>423</v>
      </c>
      <c r="X44" s="40">
        <v>3.567547565217391E-3</v>
      </c>
      <c r="Y44" s="40">
        <v>5.9459126086956514E-3</v>
      </c>
      <c r="Z44" s="40" t="s">
        <v>423</v>
      </c>
      <c r="AA44" s="40" t="s">
        <v>423</v>
      </c>
      <c r="AB44" s="40">
        <v>9.5134601739130416E-3</v>
      </c>
      <c r="AC44" s="40" t="s">
        <v>423</v>
      </c>
      <c r="AD44" s="40" t="s">
        <v>423</v>
      </c>
      <c r="AE44" s="193"/>
      <c r="AF44" s="40">
        <v>4994.3287547999989</v>
      </c>
      <c r="AG44" s="40" t="s">
        <v>423</v>
      </c>
      <c r="AH44" s="40" t="s">
        <v>423</v>
      </c>
      <c r="AI44" s="40" t="s">
        <v>423</v>
      </c>
      <c r="AJ44" s="40" t="s">
        <v>423</v>
      </c>
      <c r="AK44" s="40" t="s">
        <v>423</v>
      </c>
      <c r="AL44" s="41" t="s">
        <v>70</v>
      </c>
    </row>
    <row r="45" spans="1:38" s="5" customFormat="1" ht="26.25" customHeight="1" thickBot="1" x14ac:dyDescent="0.25">
      <c r="A45" s="38" t="s">
        <v>84</v>
      </c>
      <c r="B45" s="38" t="s">
        <v>134</v>
      </c>
      <c r="C45" s="38" t="s">
        <v>135</v>
      </c>
      <c r="D45" s="39"/>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1.1383835999999998E-2</v>
      </c>
      <c r="AC45" s="40" t="s">
        <v>409</v>
      </c>
      <c r="AD45" s="40" t="s">
        <v>409</v>
      </c>
      <c r="AE45" s="193"/>
      <c r="AF45" s="40" t="s">
        <v>409</v>
      </c>
      <c r="AG45" s="40" t="s">
        <v>423</v>
      </c>
      <c r="AH45" s="40" t="s">
        <v>423</v>
      </c>
      <c r="AI45" s="40" t="s">
        <v>423</v>
      </c>
      <c r="AJ45" s="40" t="s">
        <v>423</v>
      </c>
      <c r="AK45" s="40" t="s">
        <v>423</v>
      </c>
      <c r="AL45" s="41" t="s">
        <v>70</v>
      </c>
    </row>
    <row r="46" spans="1:38" s="5" customFormat="1" ht="26.25" customHeight="1" thickBot="1" x14ac:dyDescent="0.25">
      <c r="A46" s="38" t="s">
        <v>121</v>
      </c>
      <c r="B46" s="38" t="s">
        <v>136</v>
      </c>
      <c r="C46" s="38" t="s">
        <v>137</v>
      </c>
      <c r="D46" s="39"/>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423</v>
      </c>
      <c r="AH46" s="40" t="s">
        <v>423</v>
      </c>
      <c r="AI46" s="40" t="s">
        <v>423</v>
      </c>
      <c r="AJ46" s="40" t="s">
        <v>423</v>
      </c>
      <c r="AK46" s="40" t="s">
        <v>423</v>
      </c>
      <c r="AL46" s="41" t="s">
        <v>70</v>
      </c>
    </row>
    <row r="47" spans="1:38" s="5" customFormat="1" ht="26.25" customHeight="1" thickBot="1" x14ac:dyDescent="0.25">
      <c r="A47" s="38" t="s">
        <v>84</v>
      </c>
      <c r="B47" s="38" t="s">
        <v>138</v>
      </c>
      <c r="C47" s="38" t="s">
        <v>139</v>
      </c>
      <c r="D47" s="39"/>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423</v>
      </c>
      <c r="AG47" s="40" t="s">
        <v>423</v>
      </c>
      <c r="AH47" s="40" t="s">
        <v>423</v>
      </c>
      <c r="AI47" s="40" t="s">
        <v>423</v>
      </c>
      <c r="AJ47" s="40" t="s">
        <v>423</v>
      </c>
      <c r="AK47" s="40" t="s">
        <v>423</v>
      </c>
      <c r="AL47" s="41" t="s">
        <v>70</v>
      </c>
    </row>
    <row r="48" spans="1:38" s="5" customFormat="1" ht="26.25" customHeight="1" thickBot="1" x14ac:dyDescent="0.25">
      <c r="A48" s="38" t="s">
        <v>140</v>
      </c>
      <c r="B48" s="38" t="s">
        <v>11</v>
      </c>
      <c r="C48" s="38" t="s">
        <v>141</v>
      </c>
      <c r="D48" s="39"/>
      <c r="E48" s="40" t="s">
        <v>423</v>
      </c>
      <c r="F48" s="40">
        <v>5.6001288000000002</v>
      </c>
      <c r="G48" s="40" t="s">
        <v>423</v>
      </c>
      <c r="H48" s="40" t="s">
        <v>423</v>
      </c>
      <c r="I48" s="40">
        <v>0.168003864</v>
      </c>
      <c r="J48" s="40">
        <v>1.0920251160000001</v>
      </c>
      <c r="K48" s="40">
        <v>2.2960528079999998</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28.000644000000001</v>
      </c>
      <c r="AL48" s="41" t="s">
        <v>142</v>
      </c>
    </row>
    <row r="49" spans="1:38" s="5" customFormat="1" ht="26.25" customHeight="1" thickBot="1" x14ac:dyDescent="0.25">
      <c r="A49" s="38" t="s">
        <v>140</v>
      </c>
      <c r="B49" s="38" t="s">
        <v>18</v>
      </c>
      <c r="C49" s="38" t="s">
        <v>143</v>
      </c>
      <c r="D49" s="39"/>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41" t="s">
        <v>144</v>
      </c>
    </row>
    <row r="50" spans="1:38" s="5" customFormat="1" ht="26.25" customHeight="1" thickBot="1" x14ac:dyDescent="0.25">
      <c r="A50" s="38" t="s">
        <v>140</v>
      </c>
      <c r="B50" s="38" t="s">
        <v>145</v>
      </c>
      <c r="C50" s="38" t="s">
        <v>146</v>
      </c>
      <c r="D50" s="39"/>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423</v>
      </c>
      <c r="AG50" s="40" t="s">
        <v>423</v>
      </c>
      <c r="AH50" s="40" t="s">
        <v>423</v>
      </c>
      <c r="AI50" s="40" t="s">
        <v>423</v>
      </c>
      <c r="AJ50" s="40" t="s">
        <v>423</v>
      </c>
      <c r="AK50" s="40" t="s">
        <v>423</v>
      </c>
      <c r="AL50" s="41" t="s">
        <v>147</v>
      </c>
    </row>
    <row r="51" spans="1:38" s="5" customFormat="1" ht="26.25" customHeight="1" thickBot="1" x14ac:dyDescent="0.25">
      <c r="A51" s="38" t="s">
        <v>140</v>
      </c>
      <c r="B51" s="38" t="s">
        <v>148</v>
      </c>
      <c r="C51" s="38" t="s">
        <v>149</v>
      </c>
      <c r="D51" s="39"/>
      <c r="E51" s="40" t="s">
        <v>423</v>
      </c>
      <c r="F51" s="40">
        <v>2.2415999999999998E-3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6.25" customHeight="1" thickBot="1" x14ac:dyDescent="0.25">
      <c r="A52" s="38" t="s">
        <v>140</v>
      </c>
      <c r="B52" s="38" t="s">
        <v>151</v>
      </c>
      <c r="C52" s="38" t="s">
        <v>152</v>
      </c>
      <c r="D52" s="39"/>
      <c r="E52" s="40">
        <v>0.23956432500000002</v>
      </c>
      <c r="F52" s="40">
        <v>0.75291644999999996</v>
      </c>
      <c r="G52" s="40">
        <v>1.6769502749999998</v>
      </c>
      <c r="H52" s="40" t="s">
        <v>409</v>
      </c>
      <c r="I52" s="40">
        <v>1.3689389999999999E-2</v>
      </c>
      <c r="J52" s="40">
        <v>3.4223475000000003E-2</v>
      </c>
      <c r="K52" s="40">
        <v>4.1068170000000001E-2</v>
      </c>
      <c r="L52" s="40" t="s">
        <v>423</v>
      </c>
      <c r="M52" s="40">
        <v>0.28063249499999998</v>
      </c>
      <c r="N52" s="40">
        <v>2.0534085000000001E-2</v>
      </c>
      <c r="O52" s="40">
        <v>3.4223475000000002E-3</v>
      </c>
      <c r="P52" s="40">
        <v>4.1068170000000005E-3</v>
      </c>
      <c r="Q52" s="40">
        <v>6.844695E-4</v>
      </c>
      <c r="R52" s="40">
        <v>6.844695E-4</v>
      </c>
      <c r="S52" s="40">
        <v>8.2136340000000009E-3</v>
      </c>
      <c r="T52" s="40">
        <v>3.6276883500000003E-2</v>
      </c>
      <c r="U52" s="40">
        <v>6.844695E-4</v>
      </c>
      <c r="V52" s="40">
        <v>6.8446950000000005E-3</v>
      </c>
      <c r="W52" s="40">
        <v>8.2136340000000009E-3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41" t="s">
        <v>153</v>
      </c>
    </row>
    <row r="53" spans="1:38" s="5" customFormat="1" ht="26.25" customHeight="1" thickBot="1" x14ac:dyDescent="0.25">
      <c r="A53" s="38" t="s">
        <v>140</v>
      </c>
      <c r="B53" s="38" t="s">
        <v>154</v>
      </c>
      <c r="C53" s="38" t="s">
        <v>155</v>
      </c>
      <c r="D53" s="39"/>
      <c r="E53" s="40" t="s">
        <v>423</v>
      </c>
      <c r="F53" s="40">
        <v>2.167313048</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2840.6107099999999</v>
      </c>
      <c r="AL53" s="41" t="s">
        <v>156</v>
      </c>
    </row>
    <row r="54" spans="1:38" s="5" customFormat="1" ht="26.25" customHeight="1" thickBot="1" x14ac:dyDescent="0.25">
      <c r="A54" s="38" t="s">
        <v>140</v>
      </c>
      <c r="B54" s="38" t="s">
        <v>12</v>
      </c>
      <c r="C54" s="38" t="s">
        <v>157</v>
      </c>
      <c r="D54" s="39"/>
      <c r="E54" s="40" t="s">
        <v>423</v>
      </c>
      <c r="F54" s="40">
        <v>0.26938371999999999</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0.36986514300000001</v>
      </c>
      <c r="F55" s="40">
        <v>1.3698709E-2</v>
      </c>
      <c r="G55" s="40">
        <v>0.52740029700000002</v>
      </c>
      <c r="H55" s="40" t="s">
        <v>423</v>
      </c>
      <c r="I55" s="40" t="s">
        <v>423</v>
      </c>
      <c r="J55" s="40" t="s">
        <v>423</v>
      </c>
      <c r="K55" s="40" t="s">
        <v>423</v>
      </c>
      <c r="L55" s="40" t="s">
        <v>423</v>
      </c>
      <c r="M55" s="40">
        <v>8.2192254000000006E-2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6849.3544300000003</v>
      </c>
      <c r="AL55" s="41" t="s">
        <v>160</v>
      </c>
    </row>
    <row r="56" spans="1:38" s="5" customFormat="1" ht="26.25" customHeight="1" thickBot="1" x14ac:dyDescent="0.25">
      <c r="A56" s="38" t="s">
        <v>140</v>
      </c>
      <c r="B56" s="38" t="s">
        <v>161</v>
      </c>
      <c r="C56" s="38" t="s">
        <v>162</v>
      </c>
      <c r="D56" s="39"/>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423</v>
      </c>
      <c r="AG56" s="40" t="s">
        <v>423</v>
      </c>
      <c r="AH56" s="40" t="s">
        <v>423</v>
      </c>
      <c r="AI56" s="40" t="s">
        <v>423</v>
      </c>
      <c r="AJ56" s="40" t="s">
        <v>423</v>
      </c>
      <c r="AK56" s="40" t="s">
        <v>423</v>
      </c>
      <c r="AL56" s="41" t="s">
        <v>147</v>
      </c>
    </row>
    <row r="57" spans="1:38" s="5" customFormat="1" ht="26.25" customHeight="1" thickBot="1" x14ac:dyDescent="0.25">
      <c r="A57" s="38" t="s">
        <v>73</v>
      </c>
      <c r="B57" s="38" t="s">
        <v>19</v>
      </c>
      <c r="C57" s="38" t="s">
        <v>163</v>
      </c>
      <c r="D57" s="39"/>
      <c r="E57" s="40">
        <v>2.6402449186759998</v>
      </c>
      <c r="F57" s="40">
        <v>3.8295252647999996E-2</v>
      </c>
      <c r="G57" s="40">
        <v>0.79569024946400002</v>
      </c>
      <c r="H57" s="40" t="s">
        <v>442</v>
      </c>
      <c r="I57" s="40">
        <v>0.27657682468</v>
      </c>
      <c r="J57" s="40">
        <v>0.49783828442399997</v>
      </c>
      <c r="K57" s="40">
        <v>0.55315364936</v>
      </c>
      <c r="L57" s="40">
        <v>8.2973047404000001E-3</v>
      </c>
      <c r="M57" s="40">
        <v>3.0955329223799994</v>
      </c>
      <c r="N57" s="40">
        <v>0.20849637552800002</v>
      </c>
      <c r="O57" s="40">
        <v>1.7020112287999999E-2</v>
      </c>
      <c r="P57" s="40">
        <v>0.10424818776400001</v>
      </c>
      <c r="Q57" s="40">
        <v>5.6379121953999994E-2</v>
      </c>
      <c r="R57" s="40">
        <v>8.7228075475999992E-2</v>
      </c>
      <c r="S57" s="40">
        <v>0.13765015812919998</v>
      </c>
      <c r="T57" s="40">
        <v>0.10424818776400001</v>
      </c>
      <c r="U57" s="40">
        <v>5.3826105110799993E-2</v>
      </c>
      <c r="V57" s="40">
        <v>0.90206595126399991</v>
      </c>
      <c r="W57" s="40">
        <v>8.7228075475999974E-3</v>
      </c>
      <c r="X57" s="40">
        <v>1.3828841234000001E-4</v>
      </c>
      <c r="Y57" s="40">
        <v>5.9570393007999994E-4</v>
      </c>
      <c r="Z57" s="40">
        <v>1.6381858077199997E-4</v>
      </c>
      <c r="AA57" s="40">
        <v>9.1483103548E-5</v>
      </c>
      <c r="AB57" s="40">
        <v>9.8929402673999991E-4</v>
      </c>
      <c r="AC57" s="40">
        <v>9.7865645656000002E-3</v>
      </c>
      <c r="AD57" s="40">
        <v>0.21913394570800002</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0.10472323756399998</v>
      </c>
      <c r="F58" s="40" t="s">
        <v>442</v>
      </c>
      <c r="G58" s="40">
        <v>2.4172785295999998E-2</v>
      </c>
      <c r="H58" s="40" t="s">
        <v>423</v>
      </c>
      <c r="I58" s="40">
        <v>5.354730919999999E-2</v>
      </c>
      <c r="J58" s="40">
        <v>0.26773654599999996</v>
      </c>
      <c r="K58" s="40">
        <v>0.68846540399999989</v>
      </c>
      <c r="L58" s="40">
        <v>2.4631762231999997E-4</v>
      </c>
      <c r="M58" s="40">
        <v>0.14840254264</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318.73415599999998</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0.13888068047999999</v>
      </c>
      <c r="J59" s="40">
        <v>0.15979190159999995</v>
      </c>
      <c r="K59" s="40">
        <v>0.17722614272000003</v>
      </c>
      <c r="L59" s="40">
        <v>8.610602189759999E-5</v>
      </c>
      <c r="M59" s="40" t="s">
        <v>409</v>
      </c>
      <c r="N59" s="40">
        <v>1.2334244296000001</v>
      </c>
      <c r="O59" s="40">
        <v>6.8926714880000003E-2</v>
      </c>
      <c r="P59" s="40">
        <v>1.0430940000000001E-3</v>
      </c>
      <c r="Q59" s="40">
        <v>0.13725036296000001</v>
      </c>
      <c r="R59" s="40">
        <v>0.16743919688</v>
      </c>
      <c r="S59" s="40">
        <v>2.4338860000000001E-3</v>
      </c>
      <c r="T59" s="40">
        <v>0.34786302175999995</v>
      </c>
      <c r="U59" s="40">
        <v>0.61819533599999998</v>
      </c>
      <c r="V59" s="40">
        <v>0.12864825999999999</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856.88084400000002</v>
      </c>
      <c r="AL59" s="41" t="s">
        <v>168</v>
      </c>
    </row>
    <row r="60" spans="1:38" s="5" customFormat="1" ht="26.25" customHeight="1" thickBot="1" x14ac:dyDescent="0.25">
      <c r="A60" s="38" t="s">
        <v>73</v>
      </c>
      <c r="B60" s="162" t="s">
        <v>169</v>
      </c>
      <c r="C60" s="38" t="s">
        <v>170</v>
      </c>
      <c r="D60" s="42"/>
      <c r="E60" s="40" t="s">
        <v>423</v>
      </c>
      <c r="F60" s="40" t="s">
        <v>423</v>
      </c>
      <c r="G60" s="40" t="s">
        <v>423</v>
      </c>
      <c r="H60" s="40" t="s">
        <v>423</v>
      </c>
      <c r="I60" s="40" t="s">
        <v>442</v>
      </c>
      <c r="J60" s="40" t="s">
        <v>442</v>
      </c>
      <c r="K60" s="40" t="s">
        <v>442</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41" t="s">
        <v>171</v>
      </c>
    </row>
    <row r="61" spans="1:38" s="5" customFormat="1" ht="26.25" customHeight="1" thickBot="1" x14ac:dyDescent="0.25">
      <c r="A61" s="38" t="s">
        <v>73</v>
      </c>
      <c r="B61" s="162" t="s">
        <v>172</v>
      </c>
      <c r="C61" s="38" t="s">
        <v>173</v>
      </c>
      <c r="D61" s="39"/>
      <c r="E61" s="40" t="s">
        <v>423</v>
      </c>
      <c r="F61" s="40" t="s">
        <v>423</v>
      </c>
      <c r="G61" s="40" t="s">
        <v>423</v>
      </c>
      <c r="H61" s="40" t="s">
        <v>423</v>
      </c>
      <c r="I61" s="40" t="s">
        <v>442</v>
      </c>
      <c r="J61" s="40" t="s">
        <v>442</v>
      </c>
      <c r="K61" s="40" t="s">
        <v>442</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41" t="s">
        <v>174</v>
      </c>
    </row>
    <row r="62" spans="1:38" s="5" customFormat="1" ht="26.25" customHeight="1" thickBot="1" x14ac:dyDescent="0.25">
      <c r="A62" s="38" t="s">
        <v>73</v>
      </c>
      <c r="B62" s="162" t="s">
        <v>175</v>
      </c>
      <c r="C62" s="38" t="s">
        <v>176</v>
      </c>
      <c r="D62" s="39"/>
      <c r="E62" s="40" t="s">
        <v>423</v>
      </c>
      <c r="F62" s="40" t="s">
        <v>423</v>
      </c>
      <c r="G62" s="40" t="s">
        <v>423</v>
      </c>
      <c r="H62" s="40" t="s">
        <v>423</v>
      </c>
      <c r="I62" s="40" t="s">
        <v>442</v>
      </c>
      <c r="J62" s="40" t="s">
        <v>442</v>
      </c>
      <c r="K62" s="40" t="s">
        <v>442</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41" t="s">
        <v>177</v>
      </c>
    </row>
    <row r="63" spans="1:38" s="5" customFormat="1" ht="26.25" customHeight="1" thickBot="1" x14ac:dyDescent="0.25">
      <c r="A63" s="38" t="s">
        <v>73</v>
      </c>
      <c r="B63" s="162" t="s">
        <v>15</v>
      </c>
      <c r="C63" s="38" t="s">
        <v>178</v>
      </c>
      <c r="D63" s="4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41" t="s">
        <v>147</v>
      </c>
    </row>
    <row r="64" spans="1:38" s="5" customFormat="1" ht="26.25" customHeight="1" thickBot="1" x14ac:dyDescent="0.25">
      <c r="A64" s="38" t="s">
        <v>73</v>
      </c>
      <c r="B64" s="162" t="s">
        <v>10</v>
      </c>
      <c r="C64" s="38" t="s">
        <v>179</v>
      </c>
      <c r="D64" s="39"/>
      <c r="E64" s="40">
        <v>0.28331499999999998</v>
      </c>
      <c r="F64" s="40">
        <v>2.5498349999999996E-2</v>
      </c>
      <c r="G64" s="40" t="s">
        <v>423</v>
      </c>
      <c r="H64" s="40">
        <v>1.4165750000000001E-2</v>
      </c>
      <c r="I64" s="40" t="s">
        <v>423</v>
      </c>
      <c r="J64" s="40" t="s">
        <v>423</v>
      </c>
      <c r="K64" s="40" t="s">
        <v>423</v>
      </c>
      <c r="L64" s="40" t="s">
        <v>423</v>
      </c>
      <c r="M64" s="40">
        <v>1.6998900000000001E-3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41" t="s">
        <v>180</v>
      </c>
    </row>
    <row r="65" spans="1:38" s="5" customFormat="1" ht="26.25" customHeight="1" thickBot="1" x14ac:dyDescent="0.25">
      <c r="A65" s="38" t="s">
        <v>73</v>
      </c>
      <c r="B65" s="38" t="s">
        <v>9</v>
      </c>
      <c r="C65" s="38" t="s">
        <v>181</v>
      </c>
      <c r="D65" s="39"/>
      <c r="E65" s="40">
        <v>0.48681459999999999</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762.21900000000005</v>
      </c>
      <c r="AL65" s="41" t="s">
        <v>182</v>
      </c>
    </row>
    <row r="66" spans="1:38" s="5" customFormat="1" ht="26.25" customHeight="1" thickBot="1" x14ac:dyDescent="0.25">
      <c r="A66" s="38" t="s">
        <v>73</v>
      </c>
      <c r="B66" s="38" t="s">
        <v>16</v>
      </c>
      <c r="C66" s="38" t="s">
        <v>183</v>
      </c>
      <c r="D66" s="39"/>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423</v>
      </c>
      <c r="AG66" s="40" t="s">
        <v>423</v>
      </c>
      <c r="AH66" s="40" t="s">
        <v>423</v>
      </c>
      <c r="AI66" s="40" t="s">
        <v>423</v>
      </c>
      <c r="AJ66" s="40" t="s">
        <v>423</v>
      </c>
      <c r="AK66" s="40" t="s">
        <v>423</v>
      </c>
      <c r="AL66" s="41"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2.3725457E-4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6.25" customHeight="1" thickBot="1" x14ac:dyDescent="0.25">
      <c r="A68" s="38" t="s">
        <v>73</v>
      </c>
      <c r="B68" s="38" t="s">
        <v>187</v>
      </c>
      <c r="C68" s="38" t="s">
        <v>188</v>
      </c>
      <c r="D68" s="39"/>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423</v>
      </c>
      <c r="AG68" s="40" t="s">
        <v>423</v>
      </c>
      <c r="AH68" s="40" t="s">
        <v>423</v>
      </c>
      <c r="AI68" s="40" t="s">
        <v>423</v>
      </c>
      <c r="AJ68" s="40" t="s">
        <v>423</v>
      </c>
      <c r="AK68" s="40" t="s">
        <v>423</v>
      </c>
      <c r="AL68" s="41" t="s">
        <v>189</v>
      </c>
    </row>
    <row r="69" spans="1:38" s="5" customFormat="1" ht="26.25" customHeight="1" thickBot="1" x14ac:dyDescent="0.25">
      <c r="A69" s="38" t="s">
        <v>73</v>
      </c>
      <c r="B69" s="38" t="s">
        <v>190</v>
      </c>
      <c r="C69" s="38" t="s">
        <v>191</v>
      </c>
      <c r="D69" s="44"/>
      <c r="E69" s="40" t="s">
        <v>423</v>
      </c>
      <c r="F69" s="40" t="s">
        <v>423</v>
      </c>
      <c r="G69" s="40" t="s">
        <v>423</v>
      </c>
      <c r="H69" s="40">
        <v>1.3167036000000001</v>
      </c>
      <c r="I69" s="40" t="s">
        <v>442</v>
      </c>
      <c r="J69" s="40" t="s">
        <v>442</v>
      </c>
      <c r="K69" s="40">
        <v>0.1463004</v>
      </c>
      <c r="L69" s="40" t="s">
        <v>442</v>
      </c>
      <c r="M69" s="40">
        <v>13.167036</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0.3271965</v>
      </c>
      <c r="G70" s="40">
        <v>4.7920600000000105E-2</v>
      </c>
      <c r="H70" s="40">
        <v>2.8084620000000001E-2</v>
      </c>
      <c r="I70" s="40">
        <v>4.7359698999999998E-2</v>
      </c>
      <c r="J70" s="40">
        <v>6.5884931999999993E-2</v>
      </c>
      <c r="K70" s="40">
        <v>2.0713482279999997</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1346.3819249999999</v>
      </c>
      <c r="AL70" s="41" t="s">
        <v>147</v>
      </c>
    </row>
    <row r="71" spans="1:38" s="5" customFormat="1" ht="26.25" customHeight="1" thickBot="1" x14ac:dyDescent="0.25">
      <c r="A71" s="38" t="s">
        <v>73</v>
      </c>
      <c r="B71" s="38" t="s">
        <v>195</v>
      </c>
      <c r="C71" s="38" t="s">
        <v>196</v>
      </c>
      <c r="D71" s="44"/>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41" t="s">
        <v>147</v>
      </c>
    </row>
    <row r="72" spans="1:38" s="5" customFormat="1" ht="26.25" customHeight="1" thickBot="1" x14ac:dyDescent="0.25">
      <c r="A72" s="38" t="s">
        <v>73</v>
      </c>
      <c r="B72" s="38" t="s">
        <v>6</v>
      </c>
      <c r="C72" s="38" t="s">
        <v>197</v>
      </c>
      <c r="D72" s="39"/>
      <c r="E72" s="40">
        <v>7.9958453899999976E-2</v>
      </c>
      <c r="F72" s="40">
        <v>3.5068991379999991E-2</v>
      </c>
      <c r="G72" s="40">
        <v>3.6903901799999993E-2</v>
      </c>
      <c r="H72" s="40" t="s">
        <v>423</v>
      </c>
      <c r="I72" s="40">
        <v>1.2916365629999997E-2</v>
      </c>
      <c r="J72" s="40">
        <v>1.4761560719999997E-2</v>
      </c>
      <c r="K72" s="40">
        <v>2.7163950899999997E-2</v>
      </c>
      <c r="L72" s="40">
        <v>4.6498916267999985E-5</v>
      </c>
      <c r="M72" s="40">
        <v>1.0456105509999998</v>
      </c>
      <c r="N72" s="40">
        <v>1.5991690779999996</v>
      </c>
      <c r="O72" s="40">
        <v>0.12301300599999998</v>
      </c>
      <c r="P72" s="40">
        <v>3.0753251499999995E-2</v>
      </c>
      <c r="Q72" s="40">
        <v>9.2259754499999982E-3</v>
      </c>
      <c r="R72" s="40">
        <v>6.150650299999999E-2</v>
      </c>
      <c r="S72" s="40">
        <v>1.2301300599999997E-2</v>
      </c>
      <c r="T72" s="40">
        <v>0.43054552099999988</v>
      </c>
      <c r="U72" s="40" t="s">
        <v>423</v>
      </c>
      <c r="V72" s="40">
        <v>2.2142341079999999</v>
      </c>
      <c r="W72" s="40">
        <v>1.8451950899999998</v>
      </c>
      <c r="X72" s="40" t="s">
        <v>423</v>
      </c>
      <c r="Y72" s="40" t="s">
        <v>423</v>
      </c>
      <c r="Z72" s="40" t="s">
        <v>423</v>
      </c>
      <c r="AA72" s="40" t="s">
        <v>423</v>
      </c>
      <c r="AB72" s="40">
        <v>0.29523121439999994</v>
      </c>
      <c r="AC72" s="40" t="s">
        <v>441</v>
      </c>
      <c r="AD72" s="40">
        <v>1.5376625749999997</v>
      </c>
      <c r="AE72" s="193"/>
      <c r="AF72" s="40" t="s">
        <v>423</v>
      </c>
      <c r="AG72" s="40" t="s">
        <v>423</v>
      </c>
      <c r="AH72" s="40" t="s">
        <v>423</v>
      </c>
      <c r="AI72" s="40" t="s">
        <v>423</v>
      </c>
      <c r="AJ72" s="40" t="s">
        <v>423</v>
      </c>
      <c r="AK72" s="40">
        <v>1534</v>
      </c>
      <c r="AL72" s="41" t="s">
        <v>198</v>
      </c>
    </row>
    <row r="73" spans="1:38" s="5" customFormat="1" ht="26.25" customHeight="1" thickBot="1" x14ac:dyDescent="0.25">
      <c r="A73" s="38" t="s">
        <v>73</v>
      </c>
      <c r="B73" s="38" t="s">
        <v>7</v>
      </c>
      <c r="C73" s="38" t="s">
        <v>199</v>
      </c>
      <c r="D73" s="39"/>
      <c r="E73" s="40" t="s">
        <v>441</v>
      </c>
      <c r="F73" s="40" t="s">
        <v>441</v>
      </c>
      <c r="G73" s="40" t="s">
        <v>441</v>
      </c>
      <c r="H73" s="40" t="s">
        <v>441</v>
      </c>
      <c r="I73" s="40" t="s">
        <v>441</v>
      </c>
      <c r="J73" s="40" t="s">
        <v>441</v>
      </c>
      <c r="K73" s="40" t="s">
        <v>441</v>
      </c>
      <c r="L73" s="40" t="s">
        <v>441</v>
      </c>
      <c r="M73" s="40" t="s">
        <v>441</v>
      </c>
      <c r="N73" s="40" t="s">
        <v>441</v>
      </c>
      <c r="O73" s="40" t="s">
        <v>441</v>
      </c>
      <c r="P73" s="40" t="s">
        <v>441</v>
      </c>
      <c r="Q73" s="40" t="s">
        <v>441</v>
      </c>
      <c r="R73" s="40" t="s">
        <v>441</v>
      </c>
      <c r="S73" s="40" t="s">
        <v>441</v>
      </c>
      <c r="T73" s="40" t="s">
        <v>441</v>
      </c>
      <c r="U73" s="40" t="s">
        <v>441</v>
      </c>
      <c r="V73" s="40" t="s">
        <v>441</v>
      </c>
      <c r="W73" s="40" t="s">
        <v>441</v>
      </c>
      <c r="X73" s="40" t="s">
        <v>441</v>
      </c>
      <c r="Y73" s="40" t="s">
        <v>441</v>
      </c>
      <c r="Z73" s="40" t="s">
        <v>441</v>
      </c>
      <c r="AA73" s="40" t="s">
        <v>441</v>
      </c>
      <c r="AB73" s="40" t="s">
        <v>441</v>
      </c>
      <c r="AC73" s="40" t="s">
        <v>441</v>
      </c>
      <c r="AD73" s="40" t="s">
        <v>441</v>
      </c>
      <c r="AE73" s="193"/>
      <c r="AF73" s="40" t="s">
        <v>441</v>
      </c>
      <c r="AG73" s="40" t="s">
        <v>441</v>
      </c>
      <c r="AH73" s="40" t="s">
        <v>441</v>
      </c>
      <c r="AI73" s="40" t="s">
        <v>441</v>
      </c>
      <c r="AJ73" s="40" t="s">
        <v>441</v>
      </c>
      <c r="AK73" s="40" t="s">
        <v>441</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8.679631949999999E-3</v>
      </c>
      <c r="J74" s="40">
        <v>2.2093608600000002E-2</v>
      </c>
      <c r="K74" s="40">
        <v>3.1562298000000003E-2</v>
      </c>
      <c r="L74" s="40">
        <v>1.9963153485000001E-4</v>
      </c>
      <c r="M74" s="40" t="s">
        <v>442</v>
      </c>
      <c r="N74" s="40" t="s">
        <v>442</v>
      </c>
      <c r="O74" s="40" t="s">
        <v>442</v>
      </c>
      <c r="P74" s="40" t="s">
        <v>442</v>
      </c>
      <c r="Q74" s="40" t="s">
        <v>442</v>
      </c>
      <c r="R74" s="40" t="s">
        <v>442</v>
      </c>
      <c r="S74" s="40" t="s">
        <v>442</v>
      </c>
      <c r="T74" s="40" t="s">
        <v>442</v>
      </c>
      <c r="U74" s="40" t="s">
        <v>442</v>
      </c>
      <c r="V74" s="40" t="s">
        <v>442</v>
      </c>
      <c r="W74" s="40">
        <v>0.55234021500000008</v>
      </c>
      <c r="X74" s="40" t="s">
        <v>442</v>
      </c>
      <c r="Y74" s="40" t="s">
        <v>442</v>
      </c>
      <c r="Z74" s="40" t="s">
        <v>442</v>
      </c>
      <c r="AA74" s="40" t="s">
        <v>442</v>
      </c>
      <c r="AB74" s="40" t="s">
        <v>442</v>
      </c>
      <c r="AC74" s="40">
        <v>7.8905744999999999E-2</v>
      </c>
      <c r="AD74" s="40" t="s">
        <v>442</v>
      </c>
      <c r="AE74" s="193"/>
      <c r="AF74" s="40" t="s">
        <v>409</v>
      </c>
      <c r="AG74" s="40" t="s">
        <v>441</v>
      </c>
      <c r="AH74" s="40" t="s">
        <v>409</v>
      </c>
      <c r="AI74" s="40" t="s">
        <v>441</v>
      </c>
      <c r="AJ74" s="40" t="s">
        <v>441</v>
      </c>
      <c r="AK74" s="40">
        <v>15.781149000000001</v>
      </c>
      <c r="AL74" s="41" t="s">
        <v>202</v>
      </c>
    </row>
    <row r="75" spans="1:38" s="5" customFormat="1" ht="26.25" customHeight="1" thickBot="1" x14ac:dyDescent="0.25">
      <c r="A75" s="38" t="s">
        <v>73</v>
      </c>
      <c r="B75" s="38" t="s">
        <v>203</v>
      </c>
      <c r="C75" s="38" t="s">
        <v>204</v>
      </c>
      <c r="D75" s="44"/>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423</v>
      </c>
      <c r="AG75" s="40" t="s">
        <v>423</v>
      </c>
      <c r="AH75" s="40" t="s">
        <v>423</v>
      </c>
      <c r="AI75" s="40" t="s">
        <v>423</v>
      </c>
      <c r="AJ75" s="40" t="s">
        <v>423</v>
      </c>
      <c r="AK75" s="40" t="s">
        <v>423</v>
      </c>
      <c r="AL75" s="41" t="s">
        <v>205</v>
      </c>
    </row>
    <row r="76" spans="1:38" s="5" customFormat="1" ht="26.25" customHeight="1" thickBot="1" x14ac:dyDescent="0.25">
      <c r="A76" s="38" t="s">
        <v>73</v>
      </c>
      <c r="B76" s="38" t="s">
        <v>17</v>
      </c>
      <c r="C76" s="38" t="s">
        <v>206</v>
      </c>
      <c r="D76" s="39"/>
      <c r="E76" s="40" t="s">
        <v>409</v>
      </c>
      <c r="F76" s="40" t="s">
        <v>442</v>
      </c>
      <c r="G76" s="40">
        <v>0.10826839180499999</v>
      </c>
      <c r="H76" s="40" t="s">
        <v>442</v>
      </c>
      <c r="I76" s="40">
        <v>1.4716092089999998E-3</v>
      </c>
      <c r="J76" s="40">
        <v>3.4044250529999998E-3</v>
      </c>
      <c r="K76" s="40">
        <v>4.5183186749999998E-3</v>
      </c>
      <c r="L76" s="40" t="s">
        <v>442</v>
      </c>
      <c r="M76" s="40" t="s">
        <v>442</v>
      </c>
      <c r="N76" s="40">
        <v>0.38690886940000002</v>
      </c>
      <c r="O76" s="40">
        <v>5.8648579399999991E-3</v>
      </c>
      <c r="P76" s="40">
        <v>2.8030651599999998E-2</v>
      </c>
      <c r="Q76" s="40">
        <v>1.6969224099999999E-2</v>
      </c>
      <c r="R76" s="40" t="s">
        <v>442</v>
      </c>
      <c r="S76" s="40" t="s">
        <v>442</v>
      </c>
      <c r="T76" s="40" t="s">
        <v>442</v>
      </c>
      <c r="U76" s="40" t="s">
        <v>442</v>
      </c>
      <c r="V76" s="40">
        <v>8.5752214999999996E-5</v>
      </c>
      <c r="W76" s="40">
        <v>0.45663979780000002</v>
      </c>
      <c r="X76" s="40" t="s">
        <v>442</v>
      </c>
      <c r="Y76" s="40" t="s">
        <v>442</v>
      </c>
      <c r="Z76" s="40" t="s">
        <v>442</v>
      </c>
      <c r="AA76" s="40" t="s">
        <v>442</v>
      </c>
      <c r="AB76" s="40" t="s">
        <v>442</v>
      </c>
      <c r="AC76" s="40" t="s">
        <v>442</v>
      </c>
      <c r="AD76" s="40">
        <v>2.1947912549999995E-4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0.51556290494799994</v>
      </c>
      <c r="H77" s="40" t="s">
        <v>442</v>
      </c>
      <c r="I77" s="40">
        <v>5.7651493223999997E-3</v>
      </c>
      <c r="J77" s="40">
        <v>6.4857824876999991E-3</v>
      </c>
      <c r="K77" s="40">
        <v>7.2064156529999986E-3</v>
      </c>
      <c r="L77" s="40" t="s">
        <v>442</v>
      </c>
      <c r="M77" s="40" t="s">
        <v>442</v>
      </c>
      <c r="N77" s="40">
        <v>0.24020895509999998</v>
      </c>
      <c r="O77" s="40">
        <v>3.3633327713999996E-2</v>
      </c>
      <c r="P77" s="40">
        <v>0.12008459054999998</v>
      </c>
      <c r="Q77" s="40">
        <v>8.0068951699999984E-3</v>
      </c>
      <c r="R77" s="40" t="s">
        <v>442</v>
      </c>
      <c r="S77" s="40" t="s">
        <v>442</v>
      </c>
      <c r="T77" s="40" t="s">
        <v>442</v>
      </c>
      <c r="U77" s="40" t="s">
        <v>442</v>
      </c>
      <c r="V77" s="40">
        <v>1.6815613856999998</v>
      </c>
      <c r="W77" s="40">
        <v>0.40049175849999996</v>
      </c>
      <c r="X77" s="40" t="s">
        <v>442</v>
      </c>
      <c r="Y77" s="40" t="s">
        <v>442</v>
      </c>
      <c r="Z77" s="40" t="s">
        <v>442</v>
      </c>
      <c r="AA77" s="40" t="s">
        <v>442</v>
      </c>
      <c r="AB77" s="40" t="s">
        <v>442</v>
      </c>
      <c r="AC77" s="40" t="s">
        <v>442</v>
      </c>
      <c r="AD77" s="40">
        <v>7.2050846730000001E-5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1.6937310000000001</v>
      </c>
      <c r="H78" s="40" t="s">
        <v>442</v>
      </c>
      <c r="I78" s="40">
        <v>1.7012446153846155E-2</v>
      </c>
      <c r="J78" s="40">
        <v>2.1787723076923074E-2</v>
      </c>
      <c r="K78" s="40">
        <v>2.6563000000000003E-2</v>
      </c>
      <c r="L78" s="40">
        <v>8.5062230769230798E-6</v>
      </c>
      <c r="M78" s="40" t="s">
        <v>409</v>
      </c>
      <c r="N78" s="40">
        <v>1.7159846153846154</v>
      </c>
      <c r="O78" s="40">
        <v>1.7120692307692311</v>
      </c>
      <c r="P78" s="40">
        <v>2.8209461538461541E-3</v>
      </c>
      <c r="Q78" s="40">
        <v>0.31416153846153849</v>
      </c>
      <c r="R78" s="40">
        <v>2.0149615384615385</v>
      </c>
      <c r="S78" s="40">
        <v>4.086269230769231</v>
      </c>
      <c r="T78" s="40">
        <v>1.6171562307692311</v>
      </c>
      <c r="U78" s="40" t="s">
        <v>442</v>
      </c>
      <c r="V78" s="40" t="s">
        <v>442</v>
      </c>
      <c r="W78" s="40">
        <v>3.660735E-3</v>
      </c>
      <c r="X78" s="40" t="s">
        <v>442</v>
      </c>
      <c r="Y78" s="40" t="s">
        <v>442</v>
      </c>
      <c r="Z78" s="40" t="s">
        <v>442</v>
      </c>
      <c r="AA78" s="40" t="s">
        <v>442</v>
      </c>
      <c r="AB78" s="40" t="s">
        <v>442</v>
      </c>
      <c r="AC78" s="40" t="s">
        <v>442</v>
      </c>
      <c r="AD78" s="40">
        <v>2.184E-4</v>
      </c>
      <c r="AE78" s="193"/>
      <c r="AF78" s="40" t="s">
        <v>409</v>
      </c>
      <c r="AG78" s="40" t="s">
        <v>409</v>
      </c>
      <c r="AH78" s="40" t="s">
        <v>409</v>
      </c>
      <c r="AI78" s="40" t="s">
        <v>441</v>
      </c>
      <c r="AJ78" s="40" t="s">
        <v>441</v>
      </c>
      <c r="AK78" s="40" t="s">
        <v>457</v>
      </c>
      <c r="AL78" s="41" t="s">
        <v>213</v>
      </c>
    </row>
    <row r="79" spans="1:38" s="5" customFormat="1" ht="26.25" customHeight="1" thickBot="1" x14ac:dyDescent="0.25">
      <c r="A79" s="38" t="s">
        <v>73</v>
      </c>
      <c r="B79" s="38" t="s">
        <v>214</v>
      </c>
      <c r="C79" s="38" t="s">
        <v>215</v>
      </c>
      <c r="D79" s="39"/>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423</v>
      </c>
      <c r="AG79" s="40" t="s">
        <v>423</v>
      </c>
      <c r="AH79" s="40" t="s">
        <v>423</v>
      </c>
      <c r="AI79" s="40" t="s">
        <v>423</v>
      </c>
      <c r="AJ79" s="40" t="s">
        <v>423</v>
      </c>
      <c r="AK79" s="40" t="s">
        <v>423</v>
      </c>
      <c r="AL79" s="41" t="s">
        <v>216</v>
      </c>
    </row>
    <row r="80" spans="1:38" s="5" customFormat="1" ht="26.25" customHeight="1" thickBot="1" x14ac:dyDescent="0.25">
      <c r="A80" s="38" t="s">
        <v>73</v>
      </c>
      <c r="B80" s="38" t="s">
        <v>217</v>
      </c>
      <c r="C80" s="38" t="s">
        <v>218</v>
      </c>
      <c r="D80" s="39"/>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423</v>
      </c>
      <c r="AG80" s="40" t="s">
        <v>423</v>
      </c>
      <c r="AH80" s="40" t="s">
        <v>423</v>
      </c>
      <c r="AI80" s="40" t="s">
        <v>423</v>
      </c>
      <c r="AJ80" s="40" t="s">
        <v>423</v>
      </c>
      <c r="AK80" s="40" t="s">
        <v>423</v>
      </c>
      <c r="AL80" s="41" t="s">
        <v>147</v>
      </c>
    </row>
    <row r="81" spans="1:38" s="5" customFormat="1" ht="26.25" customHeight="1" thickBot="1" x14ac:dyDescent="0.25">
      <c r="A81" s="38" t="s">
        <v>73</v>
      </c>
      <c r="B81" s="38" t="s">
        <v>219</v>
      </c>
      <c r="C81" s="38" t="s">
        <v>220</v>
      </c>
      <c r="D81" s="39"/>
      <c r="E81" s="40" t="s">
        <v>442</v>
      </c>
      <c r="F81" s="40" t="s">
        <v>442</v>
      </c>
      <c r="G81" s="40" t="s">
        <v>442</v>
      </c>
      <c r="H81" s="40" t="s">
        <v>442</v>
      </c>
      <c r="I81" s="40" t="s">
        <v>442</v>
      </c>
      <c r="J81" s="40" t="s">
        <v>442</v>
      </c>
      <c r="K81" s="40" t="s">
        <v>442</v>
      </c>
      <c r="L81" s="40" t="s">
        <v>442</v>
      </c>
      <c r="M81" s="40" t="s">
        <v>442</v>
      </c>
      <c r="N81" s="40" t="s">
        <v>442</v>
      </c>
      <c r="O81" s="40" t="s">
        <v>442</v>
      </c>
      <c r="P81" s="40" t="s">
        <v>442</v>
      </c>
      <c r="Q81" s="40" t="s">
        <v>442</v>
      </c>
      <c r="R81" s="40" t="s">
        <v>442</v>
      </c>
      <c r="S81" s="40" t="s">
        <v>442</v>
      </c>
      <c r="T81" s="40" t="s">
        <v>442</v>
      </c>
      <c r="U81" s="40" t="s">
        <v>442</v>
      </c>
      <c r="V81" s="40" t="s">
        <v>442</v>
      </c>
      <c r="W81" s="40" t="s">
        <v>442</v>
      </c>
      <c r="X81" s="40" t="s">
        <v>442</v>
      </c>
      <c r="Y81" s="40" t="s">
        <v>442</v>
      </c>
      <c r="Z81" s="40" t="s">
        <v>442</v>
      </c>
      <c r="AA81" s="40" t="s">
        <v>442</v>
      </c>
      <c r="AB81" s="40" t="s">
        <v>442</v>
      </c>
      <c r="AC81" s="40" t="s">
        <v>442</v>
      </c>
      <c r="AD81" s="40" t="s">
        <v>442</v>
      </c>
      <c r="AE81" s="193"/>
      <c r="AF81" s="40" t="s">
        <v>423</v>
      </c>
      <c r="AG81" s="40" t="s">
        <v>423</v>
      </c>
      <c r="AH81" s="40" t="s">
        <v>423</v>
      </c>
      <c r="AI81" s="40" t="s">
        <v>423</v>
      </c>
      <c r="AJ81" s="40" t="s">
        <v>423</v>
      </c>
      <c r="AK81" s="40" t="s">
        <v>423</v>
      </c>
      <c r="AL81" s="41" t="s">
        <v>221</v>
      </c>
    </row>
    <row r="82" spans="1:38" s="5" customFormat="1" ht="26.25" customHeight="1" thickBot="1" x14ac:dyDescent="0.25">
      <c r="A82" s="38" t="s">
        <v>222</v>
      </c>
      <c r="B82" s="38" t="s">
        <v>223</v>
      </c>
      <c r="C82" s="43" t="s">
        <v>224</v>
      </c>
      <c r="D82" s="39"/>
      <c r="E82" s="40" t="s">
        <v>423</v>
      </c>
      <c r="F82" s="40">
        <v>13.527301385725902</v>
      </c>
      <c r="G82" s="40" t="s">
        <v>423</v>
      </c>
      <c r="H82" s="40" t="s">
        <v>423</v>
      </c>
      <c r="I82" s="40" t="s">
        <v>442</v>
      </c>
      <c r="J82" s="40" t="s">
        <v>423</v>
      </c>
      <c r="K82" s="40" t="s">
        <v>423</v>
      </c>
      <c r="L82" s="40" t="s">
        <v>423</v>
      </c>
      <c r="M82" s="40" t="s">
        <v>423</v>
      </c>
      <c r="N82" s="40" t="s">
        <v>423</v>
      </c>
      <c r="O82" s="40" t="s">
        <v>423</v>
      </c>
      <c r="P82" s="40">
        <v>3.7572372187644004E-10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6.7093521763650008E-2</v>
      </c>
      <c r="AL82" s="41" t="s">
        <v>456</v>
      </c>
    </row>
    <row r="83" spans="1:38" s="5" customFormat="1" ht="26.25" customHeight="1" thickBot="1" x14ac:dyDescent="0.25">
      <c r="A83" s="38" t="s">
        <v>73</v>
      </c>
      <c r="B83" s="162" t="s">
        <v>226</v>
      </c>
      <c r="C83" s="43" t="s">
        <v>227</v>
      </c>
      <c r="D83" s="39"/>
      <c r="E83" s="40">
        <v>0.11869921003879999</v>
      </c>
      <c r="F83" s="40">
        <v>5.0013712095000003E-2</v>
      </c>
      <c r="G83" s="40">
        <v>5.9016180272099997E-2</v>
      </c>
      <c r="H83" s="40" t="s">
        <v>423</v>
      </c>
      <c r="I83" s="40">
        <v>0.23249169334399997</v>
      </c>
      <c r="J83" s="40">
        <v>4.6498338668800008</v>
      </c>
      <c r="K83" s="40">
        <v>34.626571012319992</v>
      </c>
      <c r="L83" s="40">
        <v>1.3252026520607998E-2</v>
      </c>
      <c r="M83" s="40">
        <v>0.66684949460000009</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3334.2474729999981</v>
      </c>
      <c r="AL83" s="41" t="s">
        <v>451</v>
      </c>
    </row>
    <row r="84" spans="1:38" s="5" customFormat="1" ht="26.25" customHeight="1" thickBot="1" x14ac:dyDescent="0.25">
      <c r="A84" s="38" t="s">
        <v>73</v>
      </c>
      <c r="B84" s="162" t="s">
        <v>228</v>
      </c>
      <c r="C84" s="43" t="s">
        <v>229</v>
      </c>
      <c r="D84" s="39"/>
      <c r="E84" s="40" t="s">
        <v>423</v>
      </c>
      <c r="F84" s="40">
        <v>6.1349834000000002E-3</v>
      </c>
      <c r="G84" s="40" t="s">
        <v>423</v>
      </c>
      <c r="H84" s="40" t="s">
        <v>423</v>
      </c>
      <c r="I84" s="40">
        <v>3.7753743999999999E-3</v>
      </c>
      <c r="J84" s="40">
        <v>1.8876871999999996E-2</v>
      </c>
      <c r="K84" s="40">
        <v>7.5507487999999998E-2</v>
      </c>
      <c r="L84" s="40">
        <v>4.9079867199999997E-7</v>
      </c>
      <c r="M84" s="40">
        <v>4.4832570999999994E-4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6.7417400000000001</v>
      </c>
      <c r="AL84" s="41" t="s">
        <v>147</v>
      </c>
    </row>
    <row r="85" spans="1:38" s="5" customFormat="1" ht="26.25" customHeight="1" thickBot="1" x14ac:dyDescent="0.25">
      <c r="A85" s="38" t="s">
        <v>222</v>
      </c>
      <c r="B85" s="38" t="s">
        <v>230</v>
      </c>
      <c r="C85" s="43" t="s">
        <v>231</v>
      </c>
      <c r="D85" s="39"/>
      <c r="E85" s="40" t="s">
        <v>423</v>
      </c>
      <c r="F85" s="40">
        <v>1.0019503928</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4.6277560000000006</v>
      </c>
      <c r="AL85" s="41" t="s">
        <v>232</v>
      </c>
    </row>
    <row r="86" spans="1:38" s="5" customFormat="1" ht="26.25" customHeight="1" thickBot="1" x14ac:dyDescent="0.25">
      <c r="A86" s="38" t="s">
        <v>222</v>
      </c>
      <c r="B86" s="38" t="s">
        <v>233</v>
      </c>
      <c r="C86" s="43" t="s">
        <v>234</v>
      </c>
      <c r="D86" s="39"/>
      <c r="E86" s="40" t="s">
        <v>423</v>
      </c>
      <c r="F86" s="40">
        <v>0.11353822999999998</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0.15991299999999997</v>
      </c>
      <c r="AL86" s="41" t="s">
        <v>225</v>
      </c>
    </row>
    <row r="87" spans="1:38" s="5" customFormat="1" ht="26.25" customHeight="1" thickBot="1" x14ac:dyDescent="0.25">
      <c r="A87" s="38" t="s">
        <v>222</v>
      </c>
      <c r="B87" s="38" t="s">
        <v>235</v>
      </c>
      <c r="C87" s="43" t="s">
        <v>236</v>
      </c>
      <c r="D87" s="39"/>
      <c r="E87" s="40" t="s">
        <v>423</v>
      </c>
      <c r="F87" s="40">
        <v>9.4110900000000009E-4</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5.3170000000000005E-3</v>
      </c>
      <c r="AL87" s="41" t="s">
        <v>225</v>
      </c>
    </row>
    <row r="88" spans="1:38" s="5" customFormat="1" ht="26.25" customHeight="1" thickBot="1" x14ac:dyDescent="0.25">
      <c r="A88" s="38" t="s">
        <v>222</v>
      </c>
      <c r="B88" s="38" t="s">
        <v>237</v>
      </c>
      <c r="C88" s="43" t="s">
        <v>238</v>
      </c>
      <c r="D88" s="39"/>
      <c r="E88" s="40" t="s">
        <v>423</v>
      </c>
      <c r="F88" s="40">
        <v>0.211922164</v>
      </c>
      <c r="G88" s="40" t="s">
        <v>423</v>
      </c>
      <c r="H88" s="40" t="s">
        <v>423</v>
      </c>
      <c r="I88" s="40" t="s">
        <v>442</v>
      </c>
      <c r="J88" s="40" t="s">
        <v>423</v>
      </c>
      <c r="K88" s="40" t="s">
        <v>423</v>
      </c>
      <c r="L88" s="40" t="s">
        <v>423</v>
      </c>
      <c r="M88" s="40" t="s">
        <v>423</v>
      </c>
      <c r="N88" s="40" t="s">
        <v>423</v>
      </c>
      <c r="O88" s="40" t="s">
        <v>423</v>
      </c>
      <c r="P88" s="40" t="s">
        <v>442</v>
      </c>
      <c r="Q88" s="40" t="s">
        <v>423</v>
      </c>
      <c r="R88" s="40" t="s">
        <v>423</v>
      </c>
      <c r="S88" s="40" t="s">
        <v>423</v>
      </c>
      <c r="T88" s="40" t="s">
        <v>423</v>
      </c>
      <c r="U88" s="40" t="s">
        <v>423</v>
      </c>
      <c r="V88" s="40" t="s">
        <v>423</v>
      </c>
      <c r="W88" s="40" t="s">
        <v>423</v>
      </c>
      <c r="X88" s="40" t="s">
        <v>423</v>
      </c>
      <c r="Y88" s="40" t="s">
        <v>423</v>
      </c>
      <c r="Z88" s="40" t="s">
        <v>423</v>
      </c>
      <c r="AA88" s="40" t="s">
        <v>423</v>
      </c>
      <c r="AB88" s="40" t="s">
        <v>423</v>
      </c>
      <c r="AC88" s="40" t="s">
        <v>423</v>
      </c>
      <c r="AD88" s="40" t="s">
        <v>423</v>
      </c>
      <c r="AE88" s="193"/>
      <c r="AF88" s="40" t="s">
        <v>423</v>
      </c>
      <c r="AG88" s="40" t="s">
        <v>423</v>
      </c>
      <c r="AH88" s="40" t="s">
        <v>423</v>
      </c>
      <c r="AI88" s="40" t="s">
        <v>423</v>
      </c>
      <c r="AJ88" s="40" t="s">
        <v>423</v>
      </c>
      <c r="AK88" s="40">
        <v>17.505281999999998</v>
      </c>
      <c r="AL88" s="41" t="s">
        <v>225</v>
      </c>
    </row>
    <row r="89" spans="1:38" s="5" customFormat="1" ht="26.25" customHeight="1" thickBot="1" x14ac:dyDescent="0.25">
      <c r="A89" s="38" t="s">
        <v>222</v>
      </c>
      <c r="B89" s="38" t="s">
        <v>239</v>
      </c>
      <c r="C89" s="43" t="s">
        <v>240</v>
      </c>
      <c r="D89" s="39"/>
      <c r="E89" s="40" t="s">
        <v>423</v>
      </c>
      <c r="F89" s="40">
        <v>0.94369581999999996</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1.2927339999999998</v>
      </c>
      <c r="AL89" s="41" t="s">
        <v>225</v>
      </c>
    </row>
    <row r="90" spans="1:38" s="46" customFormat="1" ht="26.25" customHeight="1" thickBot="1" x14ac:dyDescent="0.25">
      <c r="A90" s="38" t="s">
        <v>222</v>
      </c>
      <c r="B90" s="38" t="s">
        <v>241</v>
      </c>
      <c r="C90" s="43" t="s">
        <v>242</v>
      </c>
      <c r="D90" s="39"/>
      <c r="E90" s="40">
        <v>1.9310273084000001E-2</v>
      </c>
      <c r="F90" s="40">
        <v>1.8770805748812001</v>
      </c>
      <c r="G90" s="40">
        <v>6.7113339199999997E-3</v>
      </c>
      <c r="H90" s="40">
        <v>4.3188764397E-2</v>
      </c>
      <c r="I90" s="40">
        <v>0.8707029605142399</v>
      </c>
      <c r="J90" s="40">
        <v>1.1656097825763199</v>
      </c>
      <c r="K90" s="40">
        <v>1.36216526972968</v>
      </c>
      <c r="L90" s="40">
        <v>1.8098183807158036E-12</v>
      </c>
      <c r="M90" s="40">
        <v>0.58931132441799994</v>
      </c>
      <c r="N90" s="40">
        <v>1.742280064</v>
      </c>
      <c r="O90" s="40">
        <v>5.9486426451999995E-2</v>
      </c>
      <c r="P90" s="40">
        <v>1.2667087200000002E-4</v>
      </c>
      <c r="Q90" s="40">
        <v>2.9556536800000002E-3</v>
      </c>
      <c r="R90" s="40">
        <v>3.4667817599999998E-2</v>
      </c>
      <c r="S90" s="40">
        <v>1.0428968523719999</v>
      </c>
      <c r="T90" s="40">
        <v>9.1645514831999994E-2</v>
      </c>
      <c r="U90" s="40" t="s">
        <v>442</v>
      </c>
      <c r="V90" s="40">
        <v>0.60589567418599999</v>
      </c>
      <c r="W90" s="40">
        <v>1.0406931179999998E-3</v>
      </c>
      <c r="X90" s="40">
        <v>1.69170676098E-3</v>
      </c>
      <c r="Y90" s="40">
        <v>7.391355430999999E-4</v>
      </c>
      <c r="Z90" s="40">
        <v>7.391355430999999E-4</v>
      </c>
      <c r="AA90" s="40">
        <v>7.391355430999999E-4</v>
      </c>
      <c r="AB90" s="40">
        <v>3.9091133902799998E-3</v>
      </c>
      <c r="AC90" s="40" t="s">
        <v>442</v>
      </c>
      <c r="AD90" s="40" t="s">
        <v>442</v>
      </c>
      <c r="AE90" s="193"/>
      <c r="AF90" s="40" t="s">
        <v>423</v>
      </c>
      <c r="AG90" s="40" t="s">
        <v>423</v>
      </c>
      <c r="AH90" s="40" t="s">
        <v>423</v>
      </c>
      <c r="AI90" s="40" t="s">
        <v>423</v>
      </c>
      <c r="AJ90" s="40" t="s">
        <v>423</v>
      </c>
      <c r="AK90" s="40">
        <v>996.25439217999997</v>
      </c>
      <c r="AL90" s="41" t="s">
        <v>147</v>
      </c>
    </row>
    <row r="91" spans="1:38" s="143" customFormat="1" ht="26.25" customHeight="1" thickBot="1" x14ac:dyDescent="0.25">
      <c r="A91" s="142" t="s">
        <v>222</v>
      </c>
      <c r="B91" s="142" t="s">
        <v>243</v>
      </c>
      <c r="C91" s="142" t="s">
        <v>244</v>
      </c>
      <c r="D91" s="39"/>
      <c r="E91" s="40" t="s">
        <v>423</v>
      </c>
      <c r="F91" s="40" t="s">
        <v>423</v>
      </c>
      <c r="G91" s="40">
        <v>2.7942908632363553E-2</v>
      </c>
      <c r="H91" s="40" t="s">
        <v>423</v>
      </c>
      <c r="I91" s="40" t="s">
        <v>442</v>
      </c>
      <c r="J91" s="40" t="s">
        <v>442</v>
      </c>
      <c r="K91" s="40" t="s">
        <v>442</v>
      </c>
      <c r="L91" s="40" t="s">
        <v>442</v>
      </c>
      <c r="M91" s="40" t="s">
        <v>423</v>
      </c>
      <c r="N91" s="40">
        <v>2.3077228024738058E-4</v>
      </c>
      <c r="O91" s="40">
        <v>3.1696433672531776E-2</v>
      </c>
      <c r="P91" s="40" t="s">
        <v>442</v>
      </c>
      <c r="Q91" s="40" t="s">
        <v>442</v>
      </c>
      <c r="R91" s="40">
        <v>0.1334586680948707</v>
      </c>
      <c r="S91" s="40">
        <v>5.4078564467609054</v>
      </c>
      <c r="T91" s="40">
        <v>0.22166650653882436</v>
      </c>
      <c r="U91" s="40">
        <v>3.1557414226599641E-2</v>
      </c>
      <c r="V91" s="40">
        <v>3.1293277279328504</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0.29946202</v>
      </c>
      <c r="F92" s="40">
        <v>0.18913204000000003</v>
      </c>
      <c r="G92" s="40">
        <v>0.34010804</v>
      </c>
      <c r="H92" s="40" t="s">
        <v>442</v>
      </c>
      <c r="I92" s="40">
        <v>0.11497321199999999</v>
      </c>
      <c r="J92" s="40">
        <v>0.153297616</v>
      </c>
      <c r="K92" s="40">
        <v>0.19162202000000003</v>
      </c>
      <c r="L92" s="40">
        <v>2.9893035120000001E-3</v>
      </c>
      <c r="M92" s="40">
        <v>0.46080111000000001</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5.8998617922959982</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1151237.2603399996</v>
      </c>
      <c r="AL93" s="41" t="s">
        <v>250</v>
      </c>
    </row>
    <row r="94" spans="1:38" s="5" customFormat="1" ht="26.25" customHeight="1" thickBot="1" x14ac:dyDescent="0.25">
      <c r="A94" s="38" t="s">
        <v>73</v>
      </c>
      <c r="B94" s="163" t="s">
        <v>251</v>
      </c>
      <c r="C94" s="38" t="s">
        <v>252</v>
      </c>
      <c r="D94" s="39"/>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40" t="s">
        <v>423</v>
      </c>
      <c r="AG94" s="40" t="s">
        <v>423</v>
      </c>
      <c r="AH94" s="40" t="s">
        <v>423</v>
      </c>
      <c r="AI94" s="40" t="s">
        <v>423</v>
      </c>
      <c r="AJ94" s="40" t="s">
        <v>423</v>
      </c>
      <c r="AK94" s="40" t="s">
        <v>423</v>
      </c>
      <c r="AL94" s="41" t="s">
        <v>147</v>
      </c>
    </row>
    <row r="95" spans="1:38" s="5" customFormat="1" ht="26.25" customHeight="1" thickBot="1" x14ac:dyDescent="0.25">
      <c r="A95" s="38" t="s">
        <v>73</v>
      </c>
      <c r="B95" s="163" t="s">
        <v>253</v>
      </c>
      <c r="C95" s="38" t="s">
        <v>254</v>
      </c>
      <c r="D95" s="44"/>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40" t="s">
        <v>423</v>
      </c>
      <c r="AG95" s="40" t="s">
        <v>423</v>
      </c>
      <c r="AH95" s="40" t="s">
        <v>423</v>
      </c>
      <c r="AI95" s="40" t="s">
        <v>423</v>
      </c>
      <c r="AJ95" s="40" t="s">
        <v>423</v>
      </c>
      <c r="AK95" s="40" t="s">
        <v>423</v>
      </c>
      <c r="AL95" s="41" t="s">
        <v>147</v>
      </c>
    </row>
    <row r="96" spans="1:38" s="5" customFormat="1" ht="26.25" customHeight="1" thickBot="1" x14ac:dyDescent="0.25">
      <c r="A96" s="38" t="s">
        <v>73</v>
      </c>
      <c r="B96" s="38" t="s">
        <v>255</v>
      </c>
      <c r="C96" s="38" t="s">
        <v>256</v>
      </c>
      <c r="D96" s="44"/>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40" t="s">
        <v>423</v>
      </c>
      <c r="AG96" s="40" t="s">
        <v>423</v>
      </c>
      <c r="AH96" s="40" t="s">
        <v>423</v>
      </c>
      <c r="AI96" s="40" t="s">
        <v>423</v>
      </c>
      <c r="AJ96" s="40" t="s">
        <v>423</v>
      </c>
      <c r="AK96" s="40" t="s">
        <v>423</v>
      </c>
      <c r="AL96" s="41" t="s">
        <v>147</v>
      </c>
    </row>
    <row r="97" spans="1:38" s="5" customFormat="1" ht="26.25" customHeight="1" thickBot="1" x14ac:dyDescent="0.25">
      <c r="A97" s="38" t="s">
        <v>73</v>
      </c>
      <c r="B97" s="38" t="s">
        <v>257</v>
      </c>
      <c r="C97" s="38" t="s">
        <v>258</v>
      </c>
      <c r="D97" s="44"/>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40" t="s">
        <v>423</v>
      </c>
      <c r="AG97" s="40" t="s">
        <v>423</v>
      </c>
      <c r="AH97" s="40" t="s">
        <v>423</v>
      </c>
      <c r="AI97" s="40" t="s">
        <v>423</v>
      </c>
      <c r="AJ97" s="40" t="s">
        <v>423</v>
      </c>
      <c r="AK97" s="40" t="s">
        <v>423</v>
      </c>
      <c r="AL97" s="41" t="s">
        <v>147</v>
      </c>
    </row>
    <row r="98" spans="1:38" s="5" customFormat="1" ht="26.25" customHeight="1" thickBot="1" x14ac:dyDescent="0.25">
      <c r="A98" s="38" t="s">
        <v>73</v>
      </c>
      <c r="B98" s="38" t="s">
        <v>259</v>
      </c>
      <c r="C98" s="38" t="s">
        <v>260</v>
      </c>
      <c r="D98" s="44"/>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40" t="s">
        <v>423</v>
      </c>
      <c r="AG98" s="40" t="s">
        <v>423</v>
      </c>
      <c r="AH98" s="40" t="s">
        <v>423</v>
      </c>
      <c r="AI98" s="40" t="s">
        <v>423</v>
      </c>
      <c r="AJ98" s="40" t="s">
        <v>423</v>
      </c>
      <c r="AK98" s="40" t="s">
        <v>423</v>
      </c>
      <c r="AL98" s="41" t="s">
        <v>147</v>
      </c>
    </row>
    <row r="99" spans="1:38" s="5" customFormat="1" ht="26.25" customHeight="1" thickBot="1" x14ac:dyDescent="0.25">
      <c r="A99" s="38" t="s">
        <v>261</v>
      </c>
      <c r="B99" s="38" t="s">
        <v>262</v>
      </c>
      <c r="C99" s="38" t="s">
        <v>263</v>
      </c>
      <c r="D99" s="44"/>
      <c r="E99" s="40">
        <v>4.7661662439656541E-2</v>
      </c>
      <c r="F99" s="40">
        <v>3.3110748194156026</v>
      </c>
      <c r="G99" s="40" t="s">
        <v>423</v>
      </c>
      <c r="H99" s="40">
        <v>5.5418040457181732</v>
      </c>
      <c r="I99" s="40">
        <v>7.9667512049999986E-2</v>
      </c>
      <c r="J99" s="40">
        <v>0.12241593315</v>
      </c>
      <c r="K99" s="40">
        <v>0.26814918689999995</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224.637</v>
      </c>
      <c r="AL99" s="41" t="s">
        <v>264</v>
      </c>
    </row>
    <row r="100" spans="1:38" s="5" customFormat="1" ht="26.25" customHeight="1" thickBot="1" x14ac:dyDescent="0.25">
      <c r="A100" s="38" t="s">
        <v>261</v>
      </c>
      <c r="B100" s="38" t="s">
        <v>265</v>
      </c>
      <c r="C100" s="38" t="s">
        <v>266</v>
      </c>
      <c r="D100" s="44"/>
      <c r="E100" s="40">
        <v>4.8091016256686547E-2</v>
      </c>
      <c r="F100" s="40">
        <v>2.0982918542847342</v>
      </c>
      <c r="G100" s="40" t="s">
        <v>423</v>
      </c>
      <c r="H100" s="40">
        <v>4.8332188654476731</v>
      </c>
      <c r="I100" s="40">
        <v>3.8744777250000001E-2</v>
      </c>
      <c r="J100" s="40">
        <v>5.8992900524999996E-2</v>
      </c>
      <c r="K100" s="40">
        <v>0.128067112225</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293.83850000000001</v>
      </c>
      <c r="AL100" s="41" t="s">
        <v>264</v>
      </c>
    </row>
    <row r="101" spans="1:38" s="5" customFormat="1" ht="26.25" customHeight="1" thickBot="1" x14ac:dyDescent="0.25">
      <c r="A101" s="38" t="s">
        <v>261</v>
      </c>
      <c r="B101" s="38" t="s">
        <v>267</v>
      </c>
      <c r="C101" s="38" t="s">
        <v>268</v>
      </c>
      <c r="D101" s="44"/>
      <c r="E101" s="40">
        <v>5.7235550229433878E-2</v>
      </c>
      <c r="F101" s="40">
        <v>0.22232085200000001</v>
      </c>
      <c r="G101" s="40" t="s">
        <v>423</v>
      </c>
      <c r="H101" s="40">
        <v>1.6757878690031913</v>
      </c>
      <c r="I101" s="40">
        <v>9.2085559999999997E-3</v>
      </c>
      <c r="J101" s="40">
        <v>2.7625667999999999E-2</v>
      </c>
      <c r="K101" s="40">
        <v>6.4459892000000005E-2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1315.508</v>
      </c>
      <c r="AL101" s="41" t="s">
        <v>264</v>
      </c>
    </row>
    <row r="102" spans="1:38" s="5" customFormat="1" ht="26.25" customHeight="1" thickBot="1" x14ac:dyDescent="0.25">
      <c r="A102" s="38" t="s">
        <v>261</v>
      </c>
      <c r="B102" s="38" t="s">
        <v>269</v>
      </c>
      <c r="C102" s="38" t="s">
        <v>270</v>
      </c>
      <c r="D102" s="44"/>
      <c r="E102" s="40">
        <v>8.9546975075782409E-3</v>
      </c>
      <c r="F102" s="40">
        <v>0.38549125100000003</v>
      </c>
      <c r="G102" s="40" t="s">
        <v>423</v>
      </c>
      <c r="H102" s="40">
        <v>2.2118733286340895</v>
      </c>
      <c r="I102" s="40">
        <v>2.6372265748709128E-4</v>
      </c>
      <c r="J102" s="40">
        <v>5.8710183820998296E-3</v>
      </c>
      <c r="K102" s="40">
        <v>3.9703240481927714E-2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573.18399999999997</v>
      </c>
      <c r="AL102" s="41" t="s">
        <v>264</v>
      </c>
    </row>
    <row r="103" spans="1:38" s="5" customFormat="1" ht="26.25" customHeight="1" thickBot="1" x14ac:dyDescent="0.25">
      <c r="A103" s="38" t="s">
        <v>261</v>
      </c>
      <c r="B103" s="38" t="s">
        <v>271</v>
      </c>
      <c r="C103" s="38" t="s">
        <v>272</v>
      </c>
      <c r="D103" s="44"/>
      <c r="E103" s="40">
        <v>3.9022564331765122E-4</v>
      </c>
      <c r="F103" s="40">
        <v>6.8811413500000002E-2</v>
      </c>
      <c r="G103" s="40" t="s">
        <v>423</v>
      </c>
      <c r="H103" s="40">
        <v>4.289957937114907E-2</v>
      </c>
      <c r="I103" s="40">
        <v>4.388139271999999E-3</v>
      </c>
      <c r="J103" s="40">
        <v>6.6819393459999999E-3</v>
      </c>
      <c r="K103" s="40">
        <v>1.4460913509999998E-2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16.179500000000001</v>
      </c>
      <c r="AL103" s="41" t="s">
        <v>264</v>
      </c>
    </row>
    <row r="104" spans="1:38" s="5" customFormat="1" ht="26.25" customHeight="1" thickBot="1" x14ac:dyDescent="0.25">
      <c r="A104" s="38" t="s">
        <v>261</v>
      </c>
      <c r="B104" s="38" t="s">
        <v>273</v>
      </c>
      <c r="C104" s="38" t="s">
        <v>274</v>
      </c>
      <c r="D104" s="44"/>
      <c r="E104" s="40">
        <v>1.7700534872314665E-2</v>
      </c>
      <c r="F104" s="40">
        <v>0.13556151700000002</v>
      </c>
      <c r="G104" s="40" t="s">
        <v>423</v>
      </c>
      <c r="H104" s="40">
        <v>0.42352873345522124</v>
      </c>
      <c r="I104" s="40">
        <v>4.1118659399999997E-4</v>
      </c>
      <c r="J104" s="40">
        <v>1.2335597819999999E-3</v>
      </c>
      <c r="K104" s="40">
        <v>2.878306158E-3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250.11349999999999</v>
      </c>
      <c r="AL104" s="41" t="s">
        <v>264</v>
      </c>
    </row>
    <row r="105" spans="1:38" s="5" customFormat="1" ht="26.25" customHeight="1" thickBot="1" x14ac:dyDescent="0.25">
      <c r="A105" s="38" t="s">
        <v>261</v>
      </c>
      <c r="B105" s="38" t="s">
        <v>275</v>
      </c>
      <c r="C105" s="38" t="s">
        <v>276</v>
      </c>
      <c r="D105" s="44"/>
      <c r="E105" s="40">
        <v>6.4930365555742201E-3</v>
      </c>
      <c r="F105" s="40">
        <v>0.16860015631713871</v>
      </c>
      <c r="G105" s="40" t="s">
        <v>423</v>
      </c>
      <c r="H105" s="40">
        <v>0.18836958283392879</v>
      </c>
      <c r="I105" s="40">
        <v>2.7231587352949224E-3</v>
      </c>
      <c r="J105" s="40">
        <v>4.2792494411777347E-3</v>
      </c>
      <c r="K105" s="40">
        <v>9.3365442352968744E-3</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39.438633056640626</v>
      </c>
      <c r="AL105" s="41" t="s">
        <v>264</v>
      </c>
    </row>
    <row r="106" spans="1:38" s="5" customFormat="1" ht="26.25" customHeight="1" thickBot="1" x14ac:dyDescent="0.25">
      <c r="A106" s="38" t="s">
        <v>261</v>
      </c>
      <c r="B106" s="38" t="s">
        <v>277</v>
      </c>
      <c r="C106" s="38" t="s">
        <v>278</v>
      </c>
      <c r="D106" s="44"/>
      <c r="E106" s="40">
        <v>4.0940566406249997E-3</v>
      </c>
      <c r="F106" s="40">
        <v>2.4073053046875001E-2</v>
      </c>
      <c r="G106" s="40" t="s">
        <v>423</v>
      </c>
      <c r="H106" s="40">
        <v>1.4946039228656246E-2</v>
      </c>
      <c r="I106" s="40">
        <v>8.0767549406250011E-4</v>
      </c>
      <c r="J106" s="40">
        <v>4.2792494411777347E-3</v>
      </c>
      <c r="K106" s="40">
        <v>2.7460966798125001E-3</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16.376226562500001</v>
      </c>
      <c r="AL106" s="41" t="s">
        <v>264</v>
      </c>
    </row>
    <row r="107" spans="1:38" s="5" customFormat="1" ht="26.25" customHeight="1" thickBot="1" x14ac:dyDescent="0.25">
      <c r="A107" s="38" t="s">
        <v>261</v>
      </c>
      <c r="B107" s="38" t="s">
        <v>279</v>
      </c>
      <c r="C107" s="38" t="s">
        <v>280</v>
      </c>
      <c r="D107" s="44"/>
      <c r="E107" s="40">
        <v>8.2910964075108909E-2</v>
      </c>
      <c r="F107" s="40">
        <v>1.1597850000000001</v>
      </c>
      <c r="G107" s="40" t="s">
        <v>423</v>
      </c>
      <c r="H107" s="40">
        <v>0.81109909379629608</v>
      </c>
      <c r="I107" s="40">
        <v>2.1087000000000002E-2</v>
      </c>
      <c r="J107" s="40">
        <v>0.28116000000000002</v>
      </c>
      <c r="K107" s="40">
        <v>1.33551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7029</v>
      </c>
      <c r="AL107" s="41" t="s">
        <v>264</v>
      </c>
    </row>
    <row r="108" spans="1:38" s="5" customFormat="1" ht="26.25" customHeight="1" thickBot="1" x14ac:dyDescent="0.25">
      <c r="A108" s="38" t="s">
        <v>261</v>
      </c>
      <c r="B108" s="38" t="s">
        <v>281</v>
      </c>
      <c r="C108" s="38" t="s">
        <v>282</v>
      </c>
      <c r="D108" s="44"/>
      <c r="E108" s="40">
        <v>0.12866573307891899</v>
      </c>
      <c r="F108" s="40">
        <v>0.73202400000000001</v>
      </c>
      <c r="G108" s="40" t="s">
        <v>423</v>
      </c>
      <c r="H108" s="40">
        <v>2.5493109419658948</v>
      </c>
      <c r="I108" s="40">
        <v>1.3556E-2</v>
      </c>
      <c r="J108" s="40">
        <v>0.13556000000000001</v>
      </c>
      <c r="K108" s="40">
        <v>0.27112000000000003</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6778</v>
      </c>
      <c r="AL108" s="41" t="s">
        <v>264</v>
      </c>
    </row>
    <row r="109" spans="1:38" s="5" customFormat="1" ht="26.25" customHeight="1" thickBot="1" x14ac:dyDescent="0.25">
      <c r="A109" s="38" t="s">
        <v>261</v>
      </c>
      <c r="B109" s="38" t="s">
        <v>283</v>
      </c>
      <c r="C109" s="38" t="s">
        <v>284</v>
      </c>
      <c r="D109" s="44"/>
      <c r="E109" s="40">
        <v>1.0539166949999996E-3</v>
      </c>
      <c r="F109" s="40">
        <v>1.4180999999999999E-2</v>
      </c>
      <c r="G109" s="40" t="s">
        <v>423</v>
      </c>
      <c r="H109" s="40">
        <v>3.032037260999999E-2</v>
      </c>
      <c r="I109" s="40">
        <v>5.8E-4</v>
      </c>
      <c r="J109" s="40">
        <v>3.1900000000000001E-3</v>
      </c>
      <c r="K109" s="40">
        <v>3.1900000000000001E-3</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29</v>
      </c>
      <c r="AL109" s="41" t="s">
        <v>264</v>
      </c>
    </row>
    <row r="110" spans="1:38" s="5" customFormat="1" ht="26.25" customHeight="1" thickBot="1" x14ac:dyDescent="0.25">
      <c r="A110" s="38" t="s">
        <v>261</v>
      </c>
      <c r="B110" s="38" t="s">
        <v>285</v>
      </c>
      <c r="C110" s="38" t="s">
        <v>286</v>
      </c>
      <c r="D110" s="44"/>
      <c r="E110" s="40">
        <v>4.0745674534037685E-2</v>
      </c>
      <c r="F110" s="40">
        <v>0.83423399999999992</v>
      </c>
      <c r="G110" s="40" t="s">
        <v>423</v>
      </c>
      <c r="H110" s="40">
        <v>0.9427898146299527</v>
      </c>
      <c r="I110" s="40">
        <v>3.6275000000000002E-2</v>
      </c>
      <c r="J110" s="40">
        <v>0.26039000000000001</v>
      </c>
      <c r="K110" s="40">
        <v>0.26039000000000001</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1706</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14.53576</v>
      </c>
      <c r="F112" s="40" t="s">
        <v>423</v>
      </c>
      <c r="G112" s="40" t="s">
        <v>423</v>
      </c>
      <c r="H112" s="40">
        <v>27.033969500000005</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363.39400000000001</v>
      </c>
      <c r="AL112" s="41" t="s">
        <v>292</v>
      </c>
    </row>
    <row r="113" spans="1:38" s="5" customFormat="1" ht="26.25" customHeight="1" thickBot="1" x14ac:dyDescent="0.25">
      <c r="A113" s="38" t="s">
        <v>289</v>
      </c>
      <c r="B113" s="168" t="s">
        <v>293</v>
      </c>
      <c r="C113" s="168" t="s">
        <v>294</v>
      </c>
      <c r="D113" s="39"/>
      <c r="E113" s="40">
        <v>1.8267321754927317</v>
      </c>
      <c r="F113" s="40" t="s">
        <v>409</v>
      </c>
      <c r="G113" s="40" t="s">
        <v>423</v>
      </c>
      <c r="H113" s="40">
        <v>11.515763362391002</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4.0037506079999993E-2</v>
      </c>
      <c r="F114" s="40" t="s">
        <v>423</v>
      </c>
      <c r="G114" s="40" t="s">
        <v>423</v>
      </c>
      <c r="H114" s="40">
        <v>0.13012189476</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v>25.665067999999998</v>
      </c>
      <c r="AL114" s="41" t="s">
        <v>147</v>
      </c>
    </row>
    <row r="115" spans="1:38" s="5" customFormat="1" ht="26.25" customHeight="1" thickBot="1" x14ac:dyDescent="0.25">
      <c r="A115" s="38" t="s">
        <v>289</v>
      </c>
      <c r="B115" s="168" t="s">
        <v>297</v>
      </c>
      <c r="C115" s="168" t="s">
        <v>298</v>
      </c>
      <c r="D115" s="39"/>
      <c r="E115" s="40" t="s">
        <v>441</v>
      </c>
      <c r="F115" s="40" t="s">
        <v>441</v>
      </c>
      <c r="G115" s="40" t="s">
        <v>441</v>
      </c>
      <c r="H115" s="40" t="s">
        <v>441</v>
      </c>
      <c r="I115" s="40" t="s">
        <v>441</v>
      </c>
      <c r="J115" s="40" t="s">
        <v>441</v>
      </c>
      <c r="K115" s="40" t="s">
        <v>441</v>
      </c>
      <c r="L115" s="40" t="s">
        <v>441</v>
      </c>
      <c r="M115" s="40" t="s">
        <v>441</v>
      </c>
      <c r="N115" s="40" t="s">
        <v>441</v>
      </c>
      <c r="O115" s="40" t="s">
        <v>441</v>
      </c>
      <c r="P115" s="40" t="s">
        <v>441</v>
      </c>
      <c r="Q115" s="40" t="s">
        <v>441</v>
      </c>
      <c r="R115" s="40" t="s">
        <v>441</v>
      </c>
      <c r="S115" s="40" t="s">
        <v>441</v>
      </c>
      <c r="T115" s="40" t="s">
        <v>441</v>
      </c>
      <c r="U115" s="40" t="s">
        <v>441</v>
      </c>
      <c r="V115" s="40" t="s">
        <v>441</v>
      </c>
      <c r="W115" s="40" t="s">
        <v>441</v>
      </c>
      <c r="X115" s="40" t="s">
        <v>441</v>
      </c>
      <c r="Y115" s="40" t="s">
        <v>441</v>
      </c>
      <c r="Z115" s="40" t="s">
        <v>441</v>
      </c>
      <c r="AA115" s="40" t="s">
        <v>441</v>
      </c>
      <c r="AB115" s="40" t="str">
        <f t="shared" si="1"/>
        <v>NO</v>
      </c>
      <c r="AC115" s="40" t="s">
        <v>441</v>
      </c>
      <c r="AD115" s="40" t="s">
        <v>441</v>
      </c>
      <c r="AE115" s="193"/>
      <c r="AF115" s="40" t="s">
        <v>441</v>
      </c>
      <c r="AG115" s="40" t="s">
        <v>441</v>
      </c>
      <c r="AH115" s="40" t="s">
        <v>441</v>
      </c>
      <c r="AI115" s="40" t="s">
        <v>441</v>
      </c>
      <c r="AJ115" s="40" t="s">
        <v>441</v>
      </c>
      <c r="AK115" s="40" t="s">
        <v>441</v>
      </c>
      <c r="AL115" s="41" t="s">
        <v>147</v>
      </c>
    </row>
    <row r="116" spans="1:38" s="5" customFormat="1" ht="26.25" customHeight="1" thickBot="1" x14ac:dyDescent="0.25">
      <c r="A116" s="38" t="s">
        <v>289</v>
      </c>
      <c r="B116" s="38" t="s">
        <v>299</v>
      </c>
      <c r="C116" s="38" t="s">
        <v>300</v>
      </c>
      <c r="D116" s="39"/>
      <c r="E116" s="40">
        <v>0.86115208851566039</v>
      </c>
      <c r="F116" s="40" t="s">
        <v>423</v>
      </c>
      <c r="G116" s="40" t="s">
        <v>423</v>
      </c>
      <c r="H116" s="40">
        <v>1.6572128980066096</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0.34303284000000001</v>
      </c>
      <c r="J119" s="40">
        <v>8.9188538400000024</v>
      </c>
      <c r="K119" s="40">
        <v>8.9188538400000024</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5717.2140000000009</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2.3012611307502917</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5717.2139999999999</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9.2549552460060019E-4</v>
      </c>
      <c r="F123" s="40">
        <v>2.0119467926100004E-4</v>
      </c>
      <c r="G123" s="40">
        <v>2.0119467926100004E-4</v>
      </c>
      <c r="H123" s="40">
        <v>9.6573446045280012E-4</v>
      </c>
      <c r="I123" s="40">
        <v>2.1729025360188005E-3</v>
      </c>
      <c r="J123" s="40">
        <v>2.2936193435754005E-3</v>
      </c>
      <c r="K123" s="40">
        <v>2.3338582794276003E-3</v>
      </c>
      <c r="L123" s="40">
        <v>2.0119467926100004E-4</v>
      </c>
      <c r="M123" s="40">
        <v>2.6839370213417403E-2</v>
      </c>
      <c r="N123" s="40">
        <v>4.4262829437420016E-5</v>
      </c>
      <c r="O123" s="40">
        <v>3.5410263549936013E-4</v>
      </c>
      <c r="P123" s="40">
        <v>5.6334510193080017E-5</v>
      </c>
      <c r="Q123" s="40">
        <v>2.5752918945408002E-6</v>
      </c>
      <c r="R123" s="40">
        <v>3.2191148681760009E-5</v>
      </c>
      <c r="S123" s="40">
        <v>2.9374423172106006E-5</v>
      </c>
      <c r="T123" s="40">
        <v>2.0924246643144003E-5</v>
      </c>
      <c r="U123" s="40">
        <v>8.0477871704400024E-6</v>
      </c>
      <c r="V123" s="40">
        <v>2.2533804077232007E-4</v>
      </c>
      <c r="W123" s="40">
        <v>0.20119467926100004</v>
      </c>
      <c r="X123" s="40">
        <v>1.5813901789914602E-4</v>
      </c>
      <c r="Y123" s="40">
        <v>4.414211262986341E-4</v>
      </c>
      <c r="Z123" s="40">
        <v>1.8831821978829605E-4</v>
      </c>
      <c r="AA123" s="40">
        <v>1.3520282446339202E-4</v>
      </c>
      <c r="AB123" s="40">
        <f t="shared" si="1"/>
        <v>9.2308118844946824E-4</v>
      </c>
      <c r="AC123" s="40" t="s">
        <v>423</v>
      </c>
      <c r="AD123" s="40" t="s">
        <v>423</v>
      </c>
      <c r="AE123" s="193"/>
      <c r="AF123" s="40" t="s">
        <v>423</v>
      </c>
      <c r="AG123" s="40" t="s">
        <v>423</v>
      </c>
      <c r="AH123" s="40" t="s">
        <v>423</v>
      </c>
      <c r="AI123" s="40" t="s">
        <v>423</v>
      </c>
      <c r="AJ123" s="40" t="s">
        <v>423</v>
      </c>
      <c r="AK123" s="40">
        <v>90.44250000000001</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0.30610542957992315</v>
      </c>
      <c r="G125" s="40" t="s">
        <v>423</v>
      </c>
      <c r="H125" s="40" t="s">
        <v>442</v>
      </c>
      <c r="I125" s="40">
        <v>4.8326322000000005E-5</v>
      </c>
      <c r="J125" s="40">
        <v>3.2071104599999998E-4</v>
      </c>
      <c r="K125" s="40">
        <v>6.7803294199999999E-4</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1464.434</v>
      </c>
      <c r="AL125" s="41" t="s">
        <v>321</v>
      </c>
    </row>
    <row r="126" spans="1:38" s="5" customFormat="1" ht="26.25" customHeight="1" thickBot="1" x14ac:dyDescent="0.25">
      <c r="A126" s="38" t="s">
        <v>318</v>
      </c>
      <c r="B126" s="38" t="s">
        <v>322</v>
      </c>
      <c r="C126" s="38" t="s">
        <v>323</v>
      </c>
      <c r="D126" s="39"/>
      <c r="E126" s="40" t="s">
        <v>442</v>
      </c>
      <c r="F126" s="40" t="s">
        <v>442</v>
      </c>
      <c r="G126" s="40" t="s">
        <v>423</v>
      </c>
      <c r="H126" s="40">
        <v>2.858724E-2</v>
      </c>
      <c r="I126" s="40" t="s">
        <v>442</v>
      </c>
      <c r="J126" s="40" t="s">
        <v>442</v>
      </c>
      <c r="K126" s="40" t="s">
        <v>442</v>
      </c>
      <c r="L126" s="40" t="s">
        <v>442</v>
      </c>
      <c r="M126" s="40">
        <v>2.4255840000000004E-2</v>
      </c>
      <c r="N126" s="40" t="s">
        <v>423</v>
      </c>
      <c r="O126" s="40" t="s">
        <v>423</v>
      </c>
      <c r="P126" s="40" t="s">
        <v>423</v>
      </c>
      <c r="Q126" s="40" t="s">
        <v>423</v>
      </c>
      <c r="R126" s="40" t="s">
        <v>423</v>
      </c>
      <c r="S126" s="40" t="s">
        <v>423</v>
      </c>
      <c r="T126" s="40" t="s">
        <v>423</v>
      </c>
      <c r="U126" s="40" t="s">
        <v>423</v>
      </c>
      <c r="V126" s="40" t="s">
        <v>423</v>
      </c>
      <c r="W126" s="40" t="s">
        <v>423</v>
      </c>
      <c r="X126" s="40" t="s">
        <v>423</v>
      </c>
      <c r="Y126" s="40" t="s">
        <v>423</v>
      </c>
      <c r="Z126" s="40" t="s">
        <v>423</v>
      </c>
      <c r="AA126" s="40" t="s">
        <v>423</v>
      </c>
      <c r="AB126" s="40" t="s">
        <v>423</v>
      </c>
      <c r="AC126" s="40" t="s">
        <v>423</v>
      </c>
      <c r="AD126" s="40" t="s">
        <v>423</v>
      </c>
      <c r="AE126" s="193"/>
      <c r="AF126" s="40" t="s">
        <v>423</v>
      </c>
      <c r="AG126" s="40" t="s">
        <v>423</v>
      </c>
      <c r="AH126" s="40" t="s">
        <v>423</v>
      </c>
      <c r="AI126" s="40" t="s">
        <v>423</v>
      </c>
      <c r="AJ126" s="40" t="s">
        <v>423</v>
      </c>
      <c r="AK126" s="40">
        <v>43.314</v>
      </c>
      <c r="AL126" s="41" t="s">
        <v>324</v>
      </c>
    </row>
    <row r="127" spans="1:38" s="5" customFormat="1" ht="26.25" customHeight="1" thickBot="1" x14ac:dyDescent="0.25">
      <c r="A127" s="38" t="s">
        <v>318</v>
      </c>
      <c r="B127" s="38" t="s">
        <v>325</v>
      </c>
      <c r="C127" s="38" t="s">
        <v>326</v>
      </c>
      <c r="D127" s="39"/>
      <c r="E127" s="40" t="s">
        <v>442</v>
      </c>
      <c r="F127" s="40" t="s">
        <v>442</v>
      </c>
      <c r="G127" s="40" t="s">
        <v>442</v>
      </c>
      <c r="H127" s="40">
        <v>2.4617534857142853E-3</v>
      </c>
      <c r="I127" s="40" t="s">
        <v>442</v>
      </c>
      <c r="J127" s="40" t="s">
        <v>442</v>
      </c>
      <c r="K127" s="40" t="s">
        <v>442</v>
      </c>
      <c r="L127" s="40" t="s">
        <v>442</v>
      </c>
      <c r="M127" s="40" t="s">
        <v>441</v>
      </c>
      <c r="N127" s="40" t="s">
        <v>442</v>
      </c>
      <c r="O127" s="40" t="s">
        <v>442</v>
      </c>
      <c r="P127" s="40" t="s">
        <v>442</v>
      </c>
      <c r="Q127" s="40" t="s">
        <v>423</v>
      </c>
      <c r="R127" s="40" t="s">
        <v>442</v>
      </c>
      <c r="S127" s="40" t="s">
        <v>423</v>
      </c>
      <c r="T127" s="40" t="s">
        <v>423</v>
      </c>
      <c r="U127" s="40" t="s">
        <v>423</v>
      </c>
      <c r="V127" s="40" t="s">
        <v>423</v>
      </c>
      <c r="W127" s="40" t="s">
        <v>442</v>
      </c>
      <c r="X127" s="40" t="s">
        <v>442</v>
      </c>
      <c r="Y127" s="40" t="s">
        <v>442</v>
      </c>
      <c r="Z127" s="40" t="s">
        <v>442</v>
      </c>
      <c r="AA127" s="40" t="s">
        <v>442</v>
      </c>
      <c r="AB127" s="40" t="s">
        <v>442</v>
      </c>
      <c r="AC127" s="40" t="s">
        <v>442</v>
      </c>
      <c r="AD127" s="40" t="s">
        <v>442</v>
      </c>
      <c r="AE127" s="193"/>
      <c r="AF127" s="40" t="s">
        <v>423</v>
      </c>
      <c r="AG127" s="40" t="s">
        <v>423</v>
      </c>
      <c r="AH127" s="40" t="s">
        <v>423</v>
      </c>
      <c r="AI127" s="40" t="s">
        <v>423</v>
      </c>
      <c r="AJ127" s="40" t="s">
        <v>423</v>
      </c>
      <c r="AK127" s="40">
        <v>9215.1200000000008</v>
      </c>
      <c r="AL127" s="41" t="s">
        <v>454</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423</v>
      </c>
      <c r="AG128" s="40" t="s">
        <v>423</v>
      </c>
      <c r="AH128" s="40" t="s">
        <v>423</v>
      </c>
      <c r="AI128" s="40" t="s">
        <v>423</v>
      </c>
      <c r="AJ128" s="40" t="s">
        <v>423</v>
      </c>
      <c r="AK128" s="40" t="s">
        <v>423</v>
      </c>
      <c r="AL128" s="41" t="s">
        <v>330</v>
      </c>
    </row>
    <row r="129" spans="1:38" s="5" customFormat="1" ht="26.25" customHeight="1" thickBot="1" x14ac:dyDescent="0.25">
      <c r="A129" s="38" t="s">
        <v>318</v>
      </c>
      <c r="B129" s="38" t="s">
        <v>331</v>
      </c>
      <c r="C129" s="43" t="s">
        <v>332</v>
      </c>
      <c r="D129" s="39"/>
      <c r="E129" s="40">
        <v>6.3910889040000004E-3</v>
      </c>
      <c r="F129" s="40">
        <v>5.4360986080000007E-2</v>
      </c>
      <c r="G129" s="40">
        <v>3.4526572240000004E-4</v>
      </c>
      <c r="H129" s="40" t="s">
        <v>442</v>
      </c>
      <c r="I129" s="40">
        <v>2.9384316800000003E-5</v>
      </c>
      <c r="J129" s="40">
        <v>5.1422554399999998E-5</v>
      </c>
      <c r="K129" s="40">
        <v>7.3460791999999998E-5</v>
      </c>
      <c r="L129" s="40">
        <v>1.0284510880000002E-6</v>
      </c>
      <c r="M129" s="40">
        <v>5.1422554400000009E-4</v>
      </c>
      <c r="N129" s="40">
        <v>9.5499029600000004E-3</v>
      </c>
      <c r="O129" s="40">
        <v>7.3460792000000009E-4</v>
      </c>
      <c r="P129" s="40">
        <v>4.1138043519999999E-4</v>
      </c>
      <c r="Q129" s="40">
        <v>1.1753726720000001E-4</v>
      </c>
      <c r="R129" s="40" t="s">
        <v>459</v>
      </c>
      <c r="S129" s="40" t="s">
        <v>459</v>
      </c>
      <c r="T129" s="40">
        <v>1.0284510880000002E-3</v>
      </c>
      <c r="U129" s="40" t="s">
        <v>442</v>
      </c>
      <c r="V129" s="40" t="s">
        <v>442</v>
      </c>
      <c r="W129" s="40">
        <v>7.3460791999999997E-2</v>
      </c>
      <c r="X129" s="40" t="s">
        <v>442</v>
      </c>
      <c r="Y129" s="40" t="s">
        <v>442</v>
      </c>
      <c r="Z129" s="40" t="s">
        <v>442</v>
      </c>
      <c r="AA129" s="40" t="s">
        <v>442</v>
      </c>
      <c r="AB129" s="40">
        <v>1.46921584E-4</v>
      </c>
      <c r="AC129" s="40">
        <v>1.46921584E-2</v>
      </c>
      <c r="AD129" s="40" t="s">
        <v>423</v>
      </c>
      <c r="AE129" s="193"/>
      <c r="AF129" s="40" t="s">
        <v>423</v>
      </c>
      <c r="AG129" s="40" t="s">
        <v>423</v>
      </c>
      <c r="AH129" s="40" t="s">
        <v>423</v>
      </c>
      <c r="AI129" s="40" t="s">
        <v>423</v>
      </c>
      <c r="AJ129" s="40" t="s">
        <v>423</v>
      </c>
      <c r="AK129" s="40">
        <v>7.3460792000000001</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9.7611659999999984E-4</v>
      </c>
      <c r="F131" s="40">
        <v>3.7960089999999988E-4</v>
      </c>
      <c r="G131" s="40">
        <v>5.9651569999999996E-4</v>
      </c>
      <c r="H131" s="40" t="s">
        <v>442</v>
      </c>
      <c r="I131" s="40" t="s">
        <v>442</v>
      </c>
      <c r="J131" s="40" t="s">
        <v>442</v>
      </c>
      <c r="K131" s="40">
        <v>1.2472600999999996E-3</v>
      </c>
      <c r="L131" s="40">
        <v>2.8686982299999994E-5</v>
      </c>
      <c r="M131" s="40">
        <v>8.1343049999999992E-4</v>
      </c>
      <c r="N131" s="40">
        <v>1.9522332E-2</v>
      </c>
      <c r="O131" s="40">
        <v>1.6268609999999998E-3</v>
      </c>
      <c r="P131" s="40">
        <v>2.9283497999999995E-2</v>
      </c>
      <c r="Q131" s="40">
        <v>5.4228699999999998E-5</v>
      </c>
      <c r="R131" s="40">
        <v>2.1691479999999999E-4</v>
      </c>
      <c r="S131" s="40">
        <v>3.2537219999999997E-3</v>
      </c>
      <c r="T131" s="40">
        <v>1.6268609999999997E-4</v>
      </c>
      <c r="U131" s="40" t="s">
        <v>442</v>
      </c>
      <c r="V131" s="40" t="s">
        <v>442</v>
      </c>
      <c r="W131" s="40">
        <v>0.21691479999999999</v>
      </c>
      <c r="X131" s="40" t="s">
        <v>442</v>
      </c>
      <c r="Y131" s="40" t="s">
        <v>442</v>
      </c>
      <c r="Z131" s="40" t="s">
        <v>442</v>
      </c>
      <c r="AA131" s="40" t="s">
        <v>442</v>
      </c>
      <c r="AB131" s="40">
        <v>2.169148E-8</v>
      </c>
      <c r="AC131" s="40">
        <v>5.4228699999999998E-5</v>
      </c>
      <c r="AD131" s="40">
        <v>1.084574E-5</v>
      </c>
      <c r="AE131" s="193"/>
      <c r="AF131" s="40" t="s">
        <v>423</v>
      </c>
      <c r="AG131" s="40" t="s">
        <v>423</v>
      </c>
      <c r="AH131" s="40" t="s">
        <v>423</v>
      </c>
      <c r="AI131" s="40" t="s">
        <v>423</v>
      </c>
      <c r="AJ131" s="40" t="s">
        <v>423</v>
      </c>
      <c r="AK131" s="40">
        <v>0.54228699999999996</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9.5914499999999996E-3</v>
      </c>
      <c r="F133" s="40">
        <v>1.5113800000000002E-4</v>
      </c>
      <c r="G133" s="40">
        <v>1.3137380000000001E-3</v>
      </c>
      <c r="H133" s="40" t="s">
        <v>423</v>
      </c>
      <c r="I133" s="40">
        <v>4.0342220000000003E-4</v>
      </c>
      <c r="J133" s="40">
        <v>4.0342220000000003E-4</v>
      </c>
      <c r="K133" s="40">
        <v>4.4829856000000006E-4</v>
      </c>
      <c r="L133" s="40" t="s">
        <v>442</v>
      </c>
      <c r="M133" s="40">
        <v>1.6276400000000001E-3</v>
      </c>
      <c r="N133" s="40">
        <v>3.4912878000000001E-4</v>
      </c>
      <c r="O133" s="40">
        <v>5.8478780000000005E-5</v>
      </c>
      <c r="P133" s="40">
        <v>1.732274E-2</v>
      </c>
      <c r="Q133" s="40">
        <v>1.5822986E-4</v>
      </c>
      <c r="R133" s="40">
        <v>1.5764855999999999E-4</v>
      </c>
      <c r="S133" s="40">
        <v>1.4451117999999998E-4</v>
      </c>
      <c r="T133" s="40">
        <v>2.0147857999999998E-4</v>
      </c>
      <c r="U133" s="40">
        <v>2.2996228E-4</v>
      </c>
      <c r="V133" s="40">
        <v>1.8615551200000002E-3</v>
      </c>
      <c r="W133" s="40">
        <v>3.1390199999999996E-4</v>
      </c>
      <c r="X133" s="40">
        <v>1.5346319999999999E-7</v>
      </c>
      <c r="Y133" s="40">
        <v>8.382346000000001E-8</v>
      </c>
      <c r="Z133" s="40">
        <v>7.4871440000000004E-8</v>
      </c>
      <c r="AA133" s="40">
        <v>8.1265740000000004E-8</v>
      </c>
      <c r="AB133" s="40">
        <f t="shared" si="1"/>
        <v>3.9342383999999999E-7</v>
      </c>
      <c r="AC133" s="40">
        <v>1.7438999999999998E-3</v>
      </c>
      <c r="AD133" s="40">
        <v>4.7666599999999998E-3</v>
      </c>
      <c r="AE133" s="193"/>
      <c r="AF133" s="40" t="s">
        <v>423</v>
      </c>
      <c r="AG133" s="40" t="s">
        <v>423</v>
      </c>
      <c r="AH133" s="40" t="s">
        <v>423</v>
      </c>
      <c r="AI133" s="40" t="s">
        <v>423</v>
      </c>
      <c r="AJ133" s="40" t="s">
        <v>423</v>
      </c>
      <c r="AK133" s="40">
        <v>11626</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7.3549417112250002E-3</v>
      </c>
      <c r="G136" s="40" t="s">
        <v>423</v>
      </c>
      <c r="H136" s="40">
        <v>0.13844838079999991</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490329.447415</v>
      </c>
      <c r="AL136" s="41" t="s">
        <v>455</v>
      </c>
    </row>
    <row r="137" spans="1:38" s="5" customFormat="1" ht="26.25" customHeight="1" thickBot="1" x14ac:dyDescent="0.25">
      <c r="A137" s="38" t="s">
        <v>318</v>
      </c>
      <c r="B137" s="38" t="s">
        <v>350</v>
      </c>
      <c r="C137" s="38" t="s">
        <v>351</v>
      </c>
      <c r="D137" s="39"/>
      <c r="E137" s="40" t="s">
        <v>423</v>
      </c>
      <c r="F137" s="40">
        <v>7.6314214499999993E-4</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50876.142999999996</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157">
        <v>0.37356435000000004</v>
      </c>
      <c r="J139" s="157">
        <v>0.37356435000000004</v>
      </c>
      <c r="K139" s="157">
        <v>0.37356435000000004</v>
      </c>
      <c r="L139" s="40" t="s">
        <v>423</v>
      </c>
      <c r="M139" s="40" t="s">
        <v>423</v>
      </c>
      <c r="N139" s="40">
        <v>1.0799099999999999E-3</v>
      </c>
      <c r="O139" s="40">
        <v>2.1733299999999998E-3</v>
      </c>
      <c r="P139" s="40">
        <v>2.1733299999999998E-3</v>
      </c>
      <c r="Q139" s="40">
        <v>3.4540900000000008E-3</v>
      </c>
      <c r="R139" s="40">
        <v>3.2937700000000001E-3</v>
      </c>
      <c r="S139" s="40">
        <v>7.6656500000000004E-3</v>
      </c>
      <c r="T139" s="40" t="s">
        <v>423</v>
      </c>
      <c r="U139" s="40" t="s">
        <v>423</v>
      </c>
      <c r="V139" s="40" t="s">
        <v>423</v>
      </c>
      <c r="W139" s="40">
        <v>3.7976380000000001</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7390</v>
      </c>
      <c r="AL139" s="41" t="s">
        <v>147</v>
      </c>
    </row>
    <row r="140" spans="1:38" s="5" customFormat="1" ht="26.25" customHeight="1" thickBot="1" x14ac:dyDescent="0.25">
      <c r="A140" s="38" t="s">
        <v>356</v>
      </c>
      <c r="B140" s="38" t="s">
        <v>357</v>
      </c>
      <c r="C140" s="38" t="s">
        <v>358</v>
      </c>
      <c r="D140" s="39"/>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40" t="s">
        <v>423</v>
      </c>
      <c r="AG140" s="40" t="s">
        <v>423</v>
      </c>
      <c r="AH140" s="40" t="s">
        <v>423</v>
      </c>
      <c r="AI140" s="40" t="s">
        <v>423</v>
      </c>
      <c r="AJ140" s="40" t="s">
        <v>423</v>
      </c>
      <c r="AK140" s="40" t="s">
        <v>423</v>
      </c>
      <c r="AL140" s="41" t="s">
        <v>147</v>
      </c>
    </row>
    <row r="141" spans="1:38" s="52" customFormat="1" ht="37.5" customHeight="1" thickBot="1" x14ac:dyDescent="0.25">
      <c r="A141" s="47"/>
      <c r="B141" s="48" t="s">
        <v>359</v>
      </c>
      <c r="C141" s="49" t="s">
        <v>424</v>
      </c>
      <c r="D141" s="47" t="s">
        <v>360</v>
      </c>
      <c r="E141" s="50">
        <f>SUM(E14:E140)</f>
        <v>92.289366934080974</v>
      </c>
      <c r="F141" s="50">
        <f t="shared" ref="F141:AK141" si="2">SUM(F14:F140)</f>
        <v>71.516554620326573</v>
      </c>
      <c r="G141" s="50">
        <f t="shared" si="2"/>
        <v>85.829707376330745</v>
      </c>
      <c r="H141" s="50">
        <f t="shared" si="2"/>
        <v>63.779957275735143</v>
      </c>
      <c r="I141" s="50">
        <f t="shared" si="2"/>
        <v>27.641480025537408</v>
      </c>
      <c r="J141" s="50">
        <f t="shared" si="2"/>
        <v>45.0143167445976</v>
      </c>
      <c r="K141" s="50">
        <f t="shared" si="2"/>
        <v>83.079883136951878</v>
      </c>
      <c r="L141" s="50">
        <f t="shared" si="2"/>
        <v>3.3779204113992454</v>
      </c>
      <c r="M141" s="50">
        <f t="shared" si="2"/>
        <v>217.36883283103049</v>
      </c>
      <c r="N141" s="50">
        <f t="shared" si="2"/>
        <v>17.002309396736369</v>
      </c>
      <c r="O141" s="50">
        <f t="shared" si="2"/>
        <v>2.834478932015573</v>
      </c>
      <c r="P141" s="50">
        <f t="shared" si="2"/>
        <v>0.84250595181048482</v>
      </c>
      <c r="Q141" s="50">
        <f t="shared" si="2"/>
        <v>2.7426197327711654</v>
      </c>
      <c r="R141" s="50">
        <f t="shared" si="2"/>
        <v>6.5512962389482725</v>
      </c>
      <c r="S141" s="50">
        <f t="shared" si="2"/>
        <v>47.594916445760155</v>
      </c>
      <c r="T141" s="50">
        <f t="shared" si="2"/>
        <v>8.1299305572675262</v>
      </c>
      <c r="U141" s="50">
        <f t="shared" si="2"/>
        <v>7.2025334828245766</v>
      </c>
      <c r="V141" s="50">
        <f t="shared" si="2"/>
        <v>42.920863496642184</v>
      </c>
      <c r="W141" s="50">
        <f t="shared" si="2"/>
        <v>35.013509658510912</v>
      </c>
      <c r="X141" s="50">
        <f t="shared" si="2"/>
        <v>4.4983931081698216</v>
      </c>
      <c r="Y141" s="50">
        <f t="shared" si="2"/>
        <v>4.4170822950934214</v>
      </c>
      <c r="Z141" s="50">
        <f t="shared" si="2"/>
        <v>1.8389619560237935</v>
      </c>
      <c r="AA141" s="50">
        <f t="shared" si="2"/>
        <v>2.4986592302545185</v>
      </c>
      <c r="AB141" s="50">
        <f t="shared" si="2"/>
        <v>13.559858583217036</v>
      </c>
      <c r="AC141" s="50">
        <f t="shared" si="2"/>
        <v>1.1829343532096552</v>
      </c>
      <c r="AD141" s="50">
        <f t="shared" si="2"/>
        <v>2.6539237921736989</v>
      </c>
      <c r="AE141" s="36"/>
      <c r="AF141" s="50">
        <f t="shared" si="2"/>
        <v>154969.98503258542</v>
      </c>
      <c r="AG141" s="50">
        <f t="shared" si="2"/>
        <v>198680.22820537369</v>
      </c>
      <c r="AH141" s="50">
        <f t="shared" si="2"/>
        <v>69642.492182873801</v>
      </c>
      <c r="AI141" s="50">
        <f t="shared" si="2"/>
        <v>67198.4695109928</v>
      </c>
      <c r="AJ141" s="50">
        <f t="shared" si="2"/>
        <v>3778.7594080260001</v>
      </c>
      <c r="AK141" s="50">
        <f t="shared" si="2"/>
        <v>1863219.5527122887</v>
      </c>
      <c r="AL141" s="51"/>
    </row>
    <row r="142" spans="1:38" s="60" customFormat="1" ht="15" customHeight="1" thickBot="1" x14ac:dyDescent="0.25">
      <c r="A142" s="53"/>
      <c r="B142" s="54"/>
      <c r="C142" s="55"/>
      <c r="D142" s="56"/>
      <c r="E142" s="57"/>
      <c r="F142" s="57"/>
      <c r="G142" s="57"/>
      <c r="H142" s="57"/>
      <c r="I142" s="57"/>
      <c r="J142"/>
      <c r="K142"/>
      <c r="L142"/>
      <c r="M142"/>
      <c r="N142"/>
      <c r="O142" s="58"/>
      <c r="P142" s="58"/>
      <c r="Q142" s="58"/>
      <c r="R142" s="58"/>
      <c r="S142" s="58"/>
      <c r="T142" s="58"/>
      <c r="U142" s="58"/>
      <c r="V142" s="58"/>
      <c r="W142" s="58"/>
      <c r="X142" s="58"/>
      <c r="Y142" s="58"/>
      <c r="Z142" s="58"/>
      <c r="AA142" s="58"/>
      <c r="AB142" s="58"/>
      <c r="AC142" s="58"/>
      <c r="AD142" s="58"/>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69"/>
      <c r="J150" s="70"/>
      <c r="K150" s="70"/>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92.289366934080974</v>
      </c>
      <c r="F152" s="81">
        <f t="shared" ref="F152:AD152" si="3">SUM(F$141, F$151, IF(AND(ISNUMBER(SEARCH($B$4,"AT|BE|CH|GB|IE|LT|LU|NL")),SUM(F$143:F$149)&gt;0),SUM(F$143:F$149)-SUM(F$27:F$33),0))</f>
        <v>71.516554620326573</v>
      </c>
      <c r="G152" s="81">
        <f t="shared" si="3"/>
        <v>85.829707376330745</v>
      </c>
      <c r="H152" s="81">
        <f t="shared" si="3"/>
        <v>63.779957275735143</v>
      </c>
      <c r="I152" s="81">
        <f t="shared" si="3"/>
        <v>27.641480025537408</v>
      </c>
      <c r="J152" s="81">
        <f t="shared" si="3"/>
        <v>45.0143167445976</v>
      </c>
      <c r="K152" s="81">
        <f t="shared" si="3"/>
        <v>83.079883136951878</v>
      </c>
      <c r="L152" s="81">
        <f t="shared" si="3"/>
        <v>3.3779204113992454</v>
      </c>
      <c r="M152" s="81">
        <f t="shared" si="3"/>
        <v>217.36883283103049</v>
      </c>
      <c r="N152" s="81">
        <f t="shared" si="3"/>
        <v>17.002309396736369</v>
      </c>
      <c r="O152" s="81">
        <f t="shared" si="3"/>
        <v>2.834478932015573</v>
      </c>
      <c r="P152" s="81">
        <f t="shared" si="3"/>
        <v>0.84250595181048482</v>
      </c>
      <c r="Q152" s="81">
        <f t="shared" si="3"/>
        <v>2.7426197327711654</v>
      </c>
      <c r="R152" s="81">
        <f t="shared" si="3"/>
        <v>6.5512962389482725</v>
      </c>
      <c r="S152" s="81">
        <f t="shared" si="3"/>
        <v>47.594916445760155</v>
      </c>
      <c r="T152" s="81">
        <f t="shared" si="3"/>
        <v>8.1299305572675262</v>
      </c>
      <c r="U152" s="81">
        <f t="shared" si="3"/>
        <v>7.2025334828245766</v>
      </c>
      <c r="V152" s="81">
        <f t="shared" si="3"/>
        <v>42.920863496642184</v>
      </c>
      <c r="W152" s="81">
        <f t="shared" si="3"/>
        <v>35.013509658510912</v>
      </c>
      <c r="X152" s="81">
        <f t="shared" si="3"/>
        <v>4.4983931081698216</v>
      </c>
      <c r="Y152" s="81">
        <f t="shared" si="3"/>
        <v>4.4170822950934214</v>
      </c>
      <c r="Z152" s="81">
        <f t="shared" si="3"/>
        <v>1.8389619560237935</v>
      </c>
      <c r="AA152" s="81">
        <f t="shared" si="3"/>
        <v>2.4986592302545185</v>
      </c>
      <c r="AB152" s="81">
        <f t="shared" si="3"/>
        <v>13.559858583217036</v>
      </c>
      <c r="AC152" s="81">
        <f t="shared" si="3"/>
        <v>1.1829343532096552</v>
      </c>
      <c r="AD152" s="81">
        <f t="shared" si="3"/>
        <v>2.6539237921736989</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92.289366934080974</v>
      </c>
      <c r="F154" s="81">
        <f>F141 + F153 - IF(OR($B$6=2005,$B$6&gt;=2020),SUM(F99:F122),0) + IF(AND(OR($B$4="AT",$B$4="BE",$B$4="CH",$B$4="GB",$B$4="IE",$B$4="LT",$B$4="LU",$B$4="NL"),SUM(F143:F149)&gt;0),SUM(F143:F149)-SUM(F27:F33),0)</f>
        <v>71.516554620326573</v>
      </c>
      <c r="G154" s="81">
        <f>G141 + G153 + IF(AND(OR($B$4="AT",$B$4="BE",$B$4="CH",$B$4="GB",$B$4="IE",$B$4="LT",$B$4="LU",$B$4="NL"),SUM(G143:G149)&gt;0),SUM(G143:G149)-SUM(G27:G33),0)</f>
        <v>85.829707376330745</v>
      </c>
      <c r="H154" s="81">
        <f t="shared" ref="H154:AD154" si="4">H141 + H153 + IF(AND(OR($B$4="AT",$B$4="BE",$B$4="CH",$B$4="GB",$B$4="IE",$B$4="LT",$B$4="LU",$B$4="NL"),SUM(H143:H149)&gt;0),SUM(H143:H149)-SUM(H27:H33),0)</f>
        <v>63.779957275735143</v>
      </c>
      <c r="I154" s="81">
        <f t="shared" si="4"/>
        <v>27.641480025537408</v>
      </c>
      <c r="J154" s="81">
        <f t="shared" si="4"/>
        <v>45.0143167445976</v>
      </c>
      <c r="K154" s="81">
        <f t="shared" si="4"/>
        <v>83.079883136951878</v>
      </c>
      <c r="L154" s="81">
        <f t="shared" si="4"/>
        <v>3.3779204113992454</v>
      </c>
      <c r="M154" s="81">
        <f t="shared" si="4"/>
        <v>217.36883283103049</v>
      </c>
      <c r="N154" s="81">
        <f t="shared" si="4"/>
        <v>17.002309396736369</v>
      </c>
      <c r="O154" s="81">
        <f t="shared" si="4"/>
        <v>2.834478932015573</v>
      </c>
      <c r="P154" s="81">
        <f t="shared" si="4"/>
        <v>0.84250595181048482</v>
      </c>
      <c r="Q154" s="81">
        <f t="shared" si="4"/>
        <v>2.7426197327711654</v>
      </c>
      <c r="R154" s="81">
        <f t="shared" si="4"/>
        <v>6.5512962389482725</v>
      </c>
      <c r="S154" s="81">
        <f t="shared" si="4"/>
        <v>47.594916445760155</v>
      </c>
      <c r="T154" s="81">
        <f t="shared" si="4"/>
        <v>8.1299305572675262</v>
      </c>
      <c r="U154" s="81">
        <f t="shared" si="4"/>
        <v>7.2025334828245766</v>
      </c>
      <c r="V154" s="81">
        <f t="shared" si="4"/>
        <v>42.920863496642184</v>
      </c>
      <c r="W154" s="81">
        <f t="shared" si="4"/>
        <v>35.013509658510912</v>
      </c>
      <c r="X154" s="81">
        <f t="shared" si="4"/>
        <v>4.4983931081698216</v>
      </c>
      <c r="Y154" s="81">
        <f t="shared" si="4"/>
        <v>4.4170822950934214</v>
      </c>
      <c r="Z154" s="81">
        <f t="shared" si="4"/>
        <v>1.8389619560237935</v>
      </c>
      <c r="AA154" s="81">
        <f t="shared" si="4"/>
        <v>2.4986592302545185</v>
      </c>
      <c r="AB154" s="81">
        <f t="shared" si="4"/>
        <v>13.559858583217036</v>
      </c>
      <c r="AC154" s="81">
        <f t="shared" si="4"/>
        <v>1.1829343532096552</v>
      </c>
      <c r="AD154" s="81">
        <f t="shared" si="4"/>
        <v>2.6539237921736989</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69"/>
      <c r="J155" s="70"/>
      <c r="K155" s="70"/>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2.7676357280405757</v>
      </c>
      <c r="F157" s="91">
        <v>8.2238726312749394E-2</v>
      </c>
      <c r="G157" s="91">
        <v>0.17804010950261984</v>
      </c>
      <c r="H157" s="91" t="s">
        <v>423</v>
      </c>
      <c r="I157" s="91">
        <v>2.119525108767297E-3</v>
      </c>
      <c r="J157" s="91">
        <v>2.119525108767297E-3</v>
      </c>
      <c r="K157" s="91">
        <v>2.119525108767297E-3</v>
      </c>
      <c r="L157" s="91" t="s">
        <v>442</v>
      </c>
      <c r="M157" s="91">
        <v>0.71734432588692087</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10505.048585062741</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2.1313976296404431</v>
      </c>
      <c r="F158" s="91">
        <v>3.2072279750179995E-3</v>
      </c>
      <c r="G158" s="91">
        <v>3.5736235791199995E-3</v>
      </c>
      <c r="H158" s="91" t="s">
        <v>442</v>
      </c>
      <c r="I158" s="91">
        <v>6.3497220518209994E-5</v>
      </c>
      <c r="J158" s="91">
        <v>6.3497220518209994E-5</v>
      </c>
      <c r="K158" s="91">
        <v>6.3497220518209994E-5</v>
      </c>
      <c r="L158" s="91" t="s">
        <v>442</v>
      </c>
      <c r="M158" s="91">
        <v>4.1823434783999996E-2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283.11741108645998</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4.4261202604456837</v>
      </c>
      <c r="F159" s="91">
        <v>0.10721416727019498</v>
      </c>
      <c r="G159" s="91">
        <v>1.0629252646239555</v>
      </c>
      <c r="H159" s="91" t="s">
        <v>423</v>
      </c>
      <c r="I159" s="91">
        <v>0.12326781253481894</v>
      </c>
      <c r="J159" s="91">
        <v>0.12326781253481894</v>
      </c>
      <c r="K159" s="91">
        <v>0.12326781253481894</v>
      </c>
      <c r="L159" s="91">
        <v>7.9118070626740949E-3</v>
      </c>
      <c r="M159" s="91">
        <v>0.22950830724233987</v>
      </c>
      <c r="N159" s="91">
        <v>8.7370947075208916E-3</v>
      </c>
      <c r="O159" s="91">
        <v>7.5707353760445697E-4</v>
      </c>
      <c r="P159" s="91">
        <v>1.7187899721448467E-3</v>
      </c>
      <c r="Q159" s="91">
        <v>1.1314753760445682E-2</v>
      </c>
      <c r="R159" s="91">
        <v>1.2348042618384401E-2</v>
      </c>
      <c r="S159" s="91">
        <v>5.9578980640668522E-2</v>
      </c>
      <c r="T159" s="91">
        <v>0.49003033426183851</v>
      </c>
      <c r="U159" s="91">
        <v>7.7088430362117003E-3</v>
      </c>
      <c r="V159" s="91">
        <v>7.42759052924791E-2</v>
      </c>
      <c r="W159" s="91">
        <v>1.2742216852367689E-2</v>
      </c>
      <c r="X159" s="91" t="s">
        <v>423</v>
      </c>
      <c r="Y159" s="91" t="s">
        <v>423</v>
      </c>
      <c r="Z159" s="91" t="s">
        <v>423</v>
      </c>
      <c r="AA159" s="91" t="s">
        <v>423</v>
      </c>
      <c r="AB159" s="91" t="s">
        <v>423</v>
      </c>
      <c r="AC159" s="91">
        <v>5.7803729805013934E-3</v>
      </c>
      <c r="AD159" s="91">
        <v>9.6993978551532019E-3</v>
      </c>
      <c r="AE159" s="86"/>
      <c r="AF159" s="91">
        <v>2500.8570194037188</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5" t="s">
        <v>441</v>
      </c>
      <c r="J161" s="95" t="s">
        <v>441</v>
      </c>
      <c r="K161" s="95"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11"/>
      <c r="J166" s="111"/>
      <c r="K166" s="111"/>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11"/>
      <c r="J167"/>
      <c r="K167"/>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11"/>
      <c r="J168"/>
      <c r="K168"/>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11"/>
      <c r="J169"/>
      <c r="K169"/>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11"/>
      <c r="J170"/>
      <c r="K170"/>
      <c r="L170"/>
      <c r="M170" s="111"/>
      <c r="N170" s="111"/>
      <c r="O170" s="111"/>
      <c r="P170" s="111"/>
      <c r="Q170" s="111"/>
      <c r="R170" s="111"/>
      <c r="S170" s="111"/>
      <c r="T170" s="111"/>
      <c r="U170" s="111"/>
      <c r="AE170" s="119"/>
    </row>
  </sheetData>
  <conditionalFormatting sqref="AF24:AK24 AF37:AK39 AF43:AK43 AF45:AK47 AF49:AK63 AF66:AK71 AF73:AK81 AF83:AK83 AF92:AK93 E14:AD140 AF14:AK22">
    <cfRule type="cellIs" dxfId="9" priority="2" operator="equal">
      <formula>0</formula>
    </cfRule>
  </conditionalFormatting>
  <conditionalFormatting sqref="AF23:AK23 AF25:AK36 AF40:AK42 AF44:AK44 AF48:AK48 AF64:AK65 AF72:AK72 AF82:AK82 AF84:AK91 AF94:AK140">
    <cfRule type="cellIs" dxfId="8" priority="1" operator="equal">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70"/>
  <sheetViews>
    <sheetView topLeftCell="A121" zoomScale="70" zoomScaleNormal="70" workbookViewId="0">
      <selection activeCell="E142" sqref="E142:AD142"/>
    </sheetView>
  </sheetViews>
  <sheetFormatPr defaultColWidth="10.33203125" defaultRowHeight="12.75" x14ac:dyDescent="0.2"/>
  <cols>
    <col min="1" max="2" width="25" style="37" customWidth="1"/>
    <col min="3" max="3" width="54.1640625" style="120" customWidth="1"/>
    <col min="4" max="4" width="8.33203125" style="37" customWidth="1"/>
    <col min="5" max="8" width="10" style="37" customWidth="1"/>
    <col min="9" max="11" width="10" style="60" customWidth="1"/>
    <col min="12"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29.1640625" style="37" customWidth="1"/>
    <col min="39" max="16384" width="10.33203125" style="37"/>
  </cols>
  <sheetData>
    <row r="1" spans="1:38" s="5" customFormat="1" ht="22.5" customHeight="1" x14ac:dyDescent="0.2">
      <c r="A1" s="1" t="s">
        <v>23</v>
      </c>
      <c r="B1" s="2"/>
      <c r="C1" s="3"/>
      <c r="D1" s="4"/>
      <c r="E1" s="4"/>
      <c r="F1" s="4"/>
      <c r="G1" s="4"/>
      <c r="H1" s="4"/>
      <c r="I1" s="8"/>
      <c r="J1" s="8"/>
      <c r="K1" s="8"/>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8"/>
      <c r="J2" s="8"/>
      <c r="K2" s="8"/>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8"/>
      <c r="J3" s="8"/>
      <c r="K3" s="8"/>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430</v>
      </c>
      <c r="C4" s="12" t="s">
        <v>25</v>
      </c>
      <c r="D4" s="4"/>
      <c r="E4" s="4"/>
      <c r="F4" s="4"/>
      <c r="G4" s="4"/>
      <c r="H4" s="4"/>
      <c r="I4" s="8"/>
      <c r="J4" s="8"/>
      <c r="K4" s="8"/>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8"/>
      <c r="J5" s="8"/>
      <c r="K5" s="8"/>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2020</v>
      </c>
      <c r="C6" s="12" t="s">
        <v>29</v>
      </c>
      <c r="D6" s="4"/>
      <c r="E6" s="4"/>
      <c r="F6" s="4"/>
      <c r="G6" s="4"/>
      <c r="H6" s="4"/>
      <c r="I6" s="8"/>
      <c r="J6" s="8"/>
      <c r="K6" s="8"/>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01"/>
      <c r="J8" s="101"/>
      <c r="K8" s="101"/>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170"/>
      <c r="J9" s="170"/>
      <c r="K9" s="170"/>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71" t="s">
        <v>412</v>
      </c>
      <c r="J10" s="172"/>
      <c r="K10" s="17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73"/>
      <c r="J11" s="174"/>
      <c r="K11" s="174"/>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175" t="s">
        <v>422</v>
      </c>
      <c r="K12" s="175"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15.138530443200406</v>
      </c>
      <c r="F14" s="40">
        <v>0.70747665407029181</v>
      </c>
      <c r="G14" s="40">
        <v>23.570366126403826</v>
      </c>
      <c r="H14" s="40" t="s">
        <v>442</v>
      </c>
      <c r="I14" s="40">
        <v>0.94362739733227186</v>
      </c>
      <c r="J14" s="40">
        <v>1.3270400436597307</v>
      </c>
      <c r="K14" s="40">
        <v>1.6430467322807911</v>
      </c>
      <c r="L14" s="40">
        <v>1.4171882092859019E-2</v>
      </c>
      <c r="M14" s="40">
        <v>3.7681882562847639</v>
      </c>
      <c r="N14" s="40">
        <v>1.7352382997434053</v>
      </c>
      <c r="O14" s="40">
        <v>0.20886066898171737</v>
      </c>
      <c r="P14" s="40">
        <v>0.32790983856061429</v>
      </c>
      <c r="Q14" s="40">
        <v>1.6048928992565215</v>
      </c>
      <c r="R14" s="40">
        <v>1.0405654379669036</v>
      </c>
      <c r="S14" s="40">
        <v>0.19447174913532383</v>
      </c>
      <c r="T14" s="40">
        <v>1.1677259989280742</v>
      </c>
      <c r="U14" s="40">
        <v>4.972971719368819</v>
      </c>
      <c r="V14" s="40">
        <v>1.7529042354278419</v>
      </c>
      <c r="W14" s="40">
        <v>1.2660599064854772</v>
      </c>
      <c r="X14" s="40">
        <v>1.0954215897796479E-2</v>
      </c>
      <c r="Y14" s="40">
        <v>1.5375680919912269E-2</v>
      </c>
      <c r="Z14" s="40">
        <v>9.7866280323907658E-3</v>
      </c>
      <c r="AA14" s="40">
        <v>3.6208383118433926E-3</v>
      </c>
      <c r="AB14" s="40">
        <v>3.9737363161942908E-2</v>
      </c>
      <c r="AC14" s="40">
        <v>0.68983442506499582</v>
      </c>
      <c r="AD14" s="40">
        <v>4.9718158615300018E-2</v>
      </c>
      <c r="AE14" s="193"/>
      <c r="AF14" s="40">
        <v>520.93811823999999</v>
      </c>
      <c r="AG14" s="40">
        <v>150835.86032178</v>
      </c>
      <c r="AH14" s="40">
        <v>33895.890521999972</v>
      </c>
      <c r="AI14" s="40">
        <v>17249.99174736</v>
      </c>
      <c r="AJ14" s="40">
        <v>1.3252000000000002</v>
      </c>
      <c r="AK14" s="40" t="s">
        <v>423</v>
      </c>
      <c r="AL14" s="41" t="s">
        <v>70</v>
      </c>
    </row>
    <row r="15" spans="1:38" s="5" customFormat="1" ht="26.25" customHeight="1" thickBot="1" x14ac:dyDescent="0.25">
      <c r="A15" s="38" t="s">
        <v>73</v>
      </c>
      <c r="B15" s="38" t="s">
        <v>21</v>
      </c>
      <c r="C15" s="38" t="s">
        <v>74</v>
      </c>
      <c r="D15" s="39"/>
      <c r="E15" s="40">
        <v>1.2965430209230997</v>
      </c>
      <c r="F15" s="40">
        <v>9.1862224465520011E-3</v>
      </c>
      <c r="G15" s="40">
        <v>0.17889505730472555</v>
      </c>
      <c r="H15" s="40" t="s">
        <v>442</v>
      </c>
      <c r="I15" s="40">
        <v>1.5646474510692999E-2</v>
      </c>
      <c r="J15" s="40">
        <v>1.5666334910692997E-2</v>
      </c>
      <c r="K15" s="40">
        <v>1.5692902910692998E-2</v>
      </c>
      <c r="L15" s="40">
        <v>2.7882851905197672E-3</v>
      </c>
      <c r="M15" s="40">
        <v>0.34583985445544996</v>
      </c>
      <c r="N15" s="40">
        <v>2.7429806252939597E-2</v>
      </c>
      <c r="O15" s="40">
        <v>6.517950286639599E-3</v>
      </c>
      <c r="P15" s="40">
        <v>6.517950286639599E-3</v>
      </c>
      <c r="Q15" s="40">
        <v>6.4304722239615988E-3</v>
      </c>
      <c r="R15" s="40">
        <v>0.11383151009535473</v>
      </c>
      <c r="S15" s="40">
        <v>5.5995680647690761E-2</v>
      </c>
      <c r="T15" s="40">
        <v>0.12539952996271761</v>
      </c>
      <c r="U15" s="40">
        <v>2.6635972452285276E-2</v>
      </c>
      <c r="V15" s="40">
        <v>0.28924291694626653</v>
      </c>
      <c r="W15" s="40" t="s">
        <v>423</v>
      </c>
      <c r="X15" s="40">
        <v>1.1381765364641698E-5</v>
      </c>
      <c r="Y15" s="40">
        <v>1.9394936495801996E-5</v>
      </c>
      <c r="Z15" s="40">
        <v>1.0735267481448298E-5</v>
      </c>
      <c r="AA15" s="40">
        <v>1.0735267481448298E-5</v>
      </c>
      <c r="AB15" s="40">
        <v>5.2247236823340292E-5</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1.4901690599999999E-3</v>
      </c>
      <c r="F16" s="40">
        <v>1.6131873959999998E-4</v>
      </c>
      <c r="G16" s="40">
        <v>1.7503752898502804E-2</v>
      </c>
      <c r="H16" s="40" t="s">
        <v>442</v>
      </c>
      <c r="I16" s="40">
        <v>5.2014921065999988E-4</v>
      </c>
      <c r="J16" s="40">
        <v>5.4883953305999986E-4</v>
      </c>
      <c r="K16" s="40">
        <v>5.7752985545999995E-4</v>
      </c>
      <c r="L16" s="40">
        <v>3.3128996147640008E-5</v>
      </c>
      <c r="M16" s="40">
        <v>1.5561528839999998E-3</v>
      </c>
      <c r="N16" s="40">
        <v>7.3308635945820006E-4</v>
      </c>
      <c r="O16" s="40">
        <v>7.4106875096999994E-6</v>
      </c>
      <c r="P16" s="40">
        <v>6.4932308280000005E-5</v>
      </c>
      <c r="Q16" s="40">
        <v>2.9841469056000002E-5</v>
      </c>
      <c r="R16" s="40">
        <v>1.2341478872548802E-4</v>
      </c>
      <c r="S16" s="40">
        <v>7.9637933972548806E-5</v>
      </c>
      <c r="T16" s="40">
        <v>3.0908433581578799E-4</v>
      </c>
      <c r="U16" s="40">
        <v>1.43781572268E-5</v>
      </c>
      <c r="V16" s="40">
        <v>1.0838034894581998E-3</v>
      </c>
      <c r="W16" s="40">
        <v>7.2516995999999997E-4</v>
      </c>
      <c r="X16" s="40">
        <v>9.9573067800000006E-5</v>
      </c>
      <c r="Y16" s="40">
        <v>1.290545802E-4</v>
      </c>
      <c r="Z16" s="40">
        <v>1.1835414540000001E-4</v>
      </c>
      <c r="AA16" s="40">
        <v>4.5409053599999993E-5</v>
      </c>
      <c r="AB16" s="40">
        <v>3.9239084699999998E-4</v>
      </c>
      <c r="AC16" s="40">
        <v>4.4469999720000003E-6</v>
      </c>
      <c r="AD16" s="40">
        <v>1.2193387019999999E-3</v>
      </c>
      <c r="AE16" s="193"/>
      <c r="AF16" s="40">
        <v>0.76229999999999998</v>
      </c>
      <c r="AG16" s="40">
        <v>7.172580599999999</v>
      </c>
      <c r="AH16" s="40">
        <v>2.9996387999999996</v>
      </c>
      <c r="AI16" s="40">
        <v>2.8889999999999999E-2</v>
      </c>
      <c r="AJ16" s="40" t="s">
        <v>423</v>
      </c>
      <c r="AK16" s="40" t="s">
        <v>423</v>
      </c>
      <c r="AL16" s="41" t="s">
        <v>70</v>
      </c>
    </row>
    <row r="17" spans="1:38" s="5" customFormat="1" ht="26.25" customHeight="1" thickBot="1" x14ac:dyDescent="0.25">
      <c r="A17" s="38" t="s">
        <v>73</v>
      </c>
      <c r="B17" s="38" t="s">
        <v>2</v>
      </c>
      <c r="C17" s="38" t="s">
        <v>76</v>
      </c>
      <c r="D17" s="39"/>
      <c r="E17" s="40">
        <v>0.13583865767520001</v>
      </c>
      <c r="F17" s="40">
        <v>4.1883238149600002E-2</v>
      </c>
      <c r="G17" s="40">
        <v>1.4467002268975999E-3</v>
      </c>
      <c r="H17" s="40" t="s">
        <v>442</v>
      </c>
      <c r="I17" s="40">
        <v>1.4554955455840001E-3</v>
      </c>
      <c r="J17" s="40">
        <v>1.4555613455840002E-3</v>
      </c>
      <c r="K17" s="40">
        <v>1.4556929455840002E-3</v>
      </c>
      <c r="L17" s="40">
        <v>7.3548037703039998E-5</v>
      </c>
      <c r="M17" s="40">
        <v>5.3245857943199998E-2</v>
      </c>
      <c r="N17" s="40">
        <v>2.1912600607200001E-5</v>
      </c>
      <c r="O17" s="40">
        <v>2.5038107543200001E-6</v>
      </c>
      <c r="P17" s="40">
        <v>9.8340218091199998E-4</v>
      </c>
      <c r="Q17" s="40">
        <v>1.8348808211200002E-4</v>
      </c>
      <c r="R17" s="40">
        <v>2.5448777253535995E-5</v>
      </c>
      <c r="S17" s="40">
        <v>5.4400571727935994E-6</v>
      </c>
      <c r="T17" s="40">
        <v>2.3787147655135996E-5</v>
      </c>
      <c r="U17" s="40">
        <v>1.0579693459999999E-4</v>
      </c>
      <c r="V17" s="40">
        <v>1.4027890796143999E-3</v>
      </c>
      <c r="W17" s="40">
        <v>8.5959999999999987E-6</v>
      </c>
      <c r="X17" s="40">
        <v>6.6073600000000002E-7</v>
      </c>
      <c r="Y17" s="40">
        <v>1.0743999999999998E-6</v>
      </c>
      <c r="Z17" s="40">
        <v>3.3144799999999996E-7</v>
      </c>
      <c r="AA17" s="40">
        <v>2.6535999999999999E-7</v>
      </c>
      <c r="AB17" s="40">
        <v>2.331944E-6</v>
      </c>
      <c r="AC17" s="40">
        <v>3.2899999999999999E-7</v>
      </c>
      <c r="AD17" s="40">
        <v>4.6059999999999999E-10</v>
      </c>
      <c r="AE17" s="193"/>
      <c r="AF17" s="40">
        <v>1.44</v>
      </c>
      <c r="AG17" s="40">
        <v>0.68828649999999991</v>
      </c>
      <c r="AH17" s="40">
        <v>1831.6441223999998</v>
      </c>
      <c r="AI17" s="40">
        <v>6.5799999999999997E-2</v>
      </c>
      <c r="AJ17" s="40" t="s">
        <v>441</v>
      </c>
      <c r="AK17" s="40" t="s">
        <v>423</v>
      </c>
      <c r="AL17" s="41" t="s">
        <v>70</v>
      </c>
    </row>
    <row r="18" spans="1:38" s="5" customFormat="1" ht="26.25" customHeight="1" thickBot="1" x14ac:dyDescent="0.25">
      <c r="A18" s="38" t="s">
        <v>73</v>
      </c>
      <c r="B18" s="38" t="s">
        <v>4</v>
      </c>
      <c r="C18" s="38" t="s">
        <v>77</v>
      </c>
      <c r="D18" s="39"/>
      <c r="E18" s="40">
        <v>0.58324463820728911</v>
      </c>
      <c r="F18" s="40">
        <v>6.3117332960000024E-4</v>
      </c>
      <c r="G18" s="40">
        <v>5.1887832341755997E-3</v>
      </c>
      <c r="H18" s="40" t="s">
        <v>442</v>
      </c>
      <c r="I18" s="40">
        <v>5.1607624616399996E-4</v>
      </c>
      <c r="J18" s="40">
        <v>6.4565924616399992E-4</v>
      </c>
      <c r="K18" s="40">
        <v>6.4565924616399992E-4</v>
      </c>
      <c r="L18" s="40">
        <v>6.8754012980400008E-6</v>
      </c>
      <c r="M18" s="40">
        <v>2.1217190184400003E-2</v>
      </c>
      <c r="N18" s="40">
        <v>1.300076318422E-4</v>
      </c>
      <c r="O18" s="40">
        <v>3.9582388972199986E-6</v>
      </c>
      <c r="P18" s="40">
        <v>2.9599839351999995E-5</v>
      </c>
      <c r="Q18" s="40">
        <v>4.6909562032000002E-5</v>
      </c>
      <c r="R18" s="40">
        <v>2.5938133042289606E-4</v>
      </c>
      <c r="S18" s="40">
        <v>3.8896465184529611E-5</v>
      </c>
      <c r="T18" s="40">
        <v>2.5918046037779973E-3</v>
      </c>
      <c r="U18" s="40">
        <v>3.1134064139999995E-6</v>
      </c>
      <c r="V18" s="40">
        <v>6.5233908973399998E-5</v>
      </c>
      <c r="W18" s="40">
        <v>1.2958300000000001E-4</v>
      </c>
      <c r="X18" s="40">
        <v>1.2958299999999999E-5</v>
      </c>
      <c r="Y18" s="40">
        <v>2.5916599999999998E-5</v>
      </c>
      <c r="Z18" s="40">
        <v>1.2958299999999999E-5</v>
      </c>
      <c r="AA18" s="40">
        <v>1.2958299999999999E-5</v>
      </c>
      <c r="AB18" s="40">
        <v>6.4791499999999991E-5</v>
      </c>
      <c r="AC18" s="40" t="s">
        <v>423</v>
      </c>
      <c r="AD18" s="40" t="s">
        <v>423</v>
      </c>
      <c r="AE18" s="193"/>
      <c r="AF18" s="40">
        <v>306.03532548499999</v>
      </c>
      <c r="AG18" s="40">
        <v>1752.4926037079999</v>
      </c>
      <c r="AH18" s="40">
        <v>1988.544686</v>
      </c>
      <c r="AI18" s="40" t="s">
        <v>442</v>
      </c>
      <c r="AJ18" s="40" t="s">
        <v>442</v>
      </c>
      <c r="AK18" s="40" t="s">
        <v>423</v>
      </c>
      <c r="AL18" s="41" t="s">
        <v>70</v>
      </c>
    </row>
    <row r="19" spans="1:38" s="5" customFormat="1" ht="26.25" customHeight="1" thickBot="1" x14ac:dyDescent="0.25">
      <c r="A19" s="38" t="s">
        <v>73</v>
      </c>
      <c r="B19" s="38" t="s">
        <v>78</v>
      </c>
      <c r="C19" s="38" t="s">
        <v>79</v>
      </c>
      <c r="D19" s="39"/>
      <c r="E19" s="40">
        <v>1.18237770358536</v>
      </c>
      <c r="F19" s="40">
        <v>3.3683017561102119E-2</v>
      </c>
      <c r="G19" s="40">
        <v>13.342179911121013</v>
      </c>
      <c r="H19" s="40" t="s">
        <v>442</v>
      </c>
      <c r="I19" s="40">
        <v>8.8599873323915002E-2</v>
      </c>
      <c r="J19" s="40">
        <v>0.12097743269940602</v>
      </c>
      <c r="K19" s="40">
        <v>0.1482229519852061</v>
      </c>
      <c r="L19" s="40">
        <v>4.9160941526902122E-3</v>
      </c>
      <c r="M19" s="40">
        <v>0.88090757851539536</v>
      </c>
      <c r="N19" s="40">
        <v>6.8203191260896315E-2</v>
      </c>
      <c r="O19" s="40">
        <v>1.9022227147597007E-2</v>
      </c>
      <c r="P19" s="40">
        <v>6.5256616317122098E-3</v>
      </c>
      <c r="Q19" s="40">
        <v>4.8497347841667246E-2</v>
      </c>
      <c r="R19" s="40">
        <v>4.3817466632478132E-2</v>
      </c>
      <c r="S19" s="40">
        <v>6.4365131847347046E-2</v>
      </c>
      <c r="T19" s="40">
        <v>2.2566411529924006</v>
      </c>
      <c r="U19" s="40">
        <v>5.9033635029213521E-2</v>
      </c>
      <c r="V19" s="40">
        <v>1.0962448965967027</v>
      </c>
      <c r="W19" s="40">
        <v>9.3226877090734489E-2</v>
      </c>
      <c r="X19" s="40">
        <v>5.5327320267447629E-3</v>
      </c>
      <c r="Y19" s="40">
        <v>8.934597080473429E-3</v>
      </c>
      <c r="Z19" s="40">
        <v>4.2951217658733767E-3</v>
      </c>
      <c r="AA19" s="40">
        <v>2.2957450575169227E-3</v>
      </c>
      <c r="AB19" s="40">
        <v>2.1058195930608491E-2</v>
      </c>
      <c r="AC19" s="40">
        <v>1.610123962159395E-2</v>
      </c>
      <c r="AD19" s="40">
        <v>1.9445473736594355E-4</v>
      </c>
      <c r="AE19" s="193"/>
      <c r="AF19" s="40">
        <v>8825.5965754360004</v>
      </c>
      <c r="AG19" s="40">
        <v>3189.9441840489999</v>
      </c>
      <c r="AH19" s="40">
        <v>7215.1397720000004</v>
      </c>
      <c r="AI19" s="40">
        <v>559.42278759999999</v>
      </c>
      <c r="AJ19" s="40" t="s">
        <v>441</v>
      </c>
      <c r="AK19" s="40" t="s">
        <v>423</v>
      </c>
      <c r="AL19" s="41" t="s">
        <v>70</v>
      </c>
    </row>
    <row r="20" spans="1:38" s="5" customFormat="1" ht="26.25" customHeight="1" thickBot="1" x14ac:dyDescent="0.25">
      <c r="A20" s="38" t="s">
        <v>73</v>
      </c>
      <c r="B20" s="38" t="s">
        <v>5</v>
      </c>
      <c r="C20" s="38" t="s">
        <v>80</v>
      </c>
      <c r="D20" s="39"/>
      <c r="E20" s="40">
        <v>0.41827372379399996</v>
      </c>
      <c r="F20" s="40">
        <v>4.1712433734400013E-2</v>
      </c>
      <c r="G20" s="40">
        <v>0.12537863904768407</v>
      </c>
      <c r="H20" s="40" t="s">
        <v>442</v>
      </c>
      <c r="I20" s="40">
        <v>9.2905483687528032E-2</v>
      </c>
      <c r="J20" s="40">
        <v>0.10317823088840801</v>
      </c>
      <c r="K20" s="40">
        <v>0.11220288695808801</v>
      </c>
      <c r="L20" s="40">
        <v>8.90487923878968E-3</v>
      </c>
      <c r="M20" s="40">
        <v>0.50947351032759991</v>
      </c>
      <c r="N20" s="40">
        <v>5.343501905426358E-2</v>
      </c>
      <c r="O20" s="40">
        <v>1.9489331790665636E-2</v>
      </c>
      <c r="P20" s="40">
        <v>2.5282917167840009E-3</v>
      </c>
      <c r="Q20" s="40">
        <v>9.5731658605200005E-4</v>
      </c>
      <c r="R20" s="40">
        <v>3.6339895555020332E-2</v>
      </c>
      <c r="S20" s="40">
        <v>1.0317013964622508E-2</v>
      </c>
      <c r="T20" s="40">
        <v>6.7294950203573185E-3</v>
      </c>
      <c r="U20" s="40">
        <v>1.0674880805688007E-3</v>
      </c>
      <c r="V20" s="40">
        <v>0.7827830855499861</v>
      </c>
      <c r="W20" s="40">
        <v>0.16206506887200001</v>
      </c>
      <c r="X20" s="40">
        <v>1.663658563206E-2</v>
      </c>
      <c r="Y20" s="40">
        <v>2.6098443487574001E-2</v>
      </c>
      <c r="Z20" s="40">
        <v>9.0202543638140016E-3</v>
      </c>
      <c r="AA20" s="40">
        <v>6.7582984594398397E-3</v>
      </c>
      <c r="AB20" s="40">
        <v>5.8513581942887846E-2</v>
      </c>
      <c r="AC20" s="40">
        <v>7.524496082624399E-3</v>
      </c>
      <c r="AD20" s="40">
        <v>2.2283795514683596E-2</v>
      </c>
      <c r="AE20" s="193"/>
      <c r="AF20" s="40">
        <v>8.4980519999999995</v>
      </c>
      <c r="AG20" s="40">
        <v>131.01985261999997</v>
      </c>
      <c r="AH20" s="40">
        <v>1483.7198112000001</v>
      </c>
      <c r="AI20" s="40">
        <v>4236.7832644000009</v>
      </c>
      <c r="AJ20" s="40" t="s">
        <v>423</v>
      </c>
      <c r="AK20" s="40" t="s">
        <v>423</v>
      </c>
      <c r="AL20" s="41" t="s">
        <v>70</v>
      </c>
    </row>
    <row r="21" spans="1:38" s="5" customFormat="1" ht="26.25" customHeight="1" thickBot="1" x14ac:dyDescent="0.25">
      <c r="A21" s="38" t="s">
        <v>73</v>
      </c>
      <c r="B21" s="38" t="s">
        <v>81</v>
      </c>
      <c r="C21" s="38" t="s">
        <v>82</v>
      </c>
      <c r="D21" s="39"/>
      <c r="E21" s="40">
        <v>0.30686478101224995</v>
      </c>
      <c r="F21" s="40">
        <v>2.5907603776160006E-2</v>
      </c>
      <c r="G21" s="40">
        <v>5.6319148704458408E-2</v>
      </c>
      <c r="H21" s="40" t="s">
        <v>442</v>
      </c>
      <c r="I21" s="40">
        <v>3.099886851709498E-2</v>
      </c>
      <c r="J21" s="40">
        <v>3.2180690233519979E-2</v>
      </c>
      <c r="K21" s="40">
        <v>3.3693623640250005E-2</v>
      </c>
      <c r="L21" s="40">
        <v>4.2734782164609913E-3</v>
      </c>
      <c r="M21" s="40">
        <v>0.32265118995693931</v>
      </c>
      <c r="N21" s="40">
        <v>2.2450161797196177E-2</v>
      </c>
      <c r="O21" s="40">
        <v>9.7145876990337981E-3</v>
      </c>
      <c r="P21" s="40">
        <v>7.9825458804799981E-4</v>
      </c>
      <c r="Q21" s="40">
        <v>6.4454866871734961E-4</v>
      </c>
      <c r="R21" s="40">
        <v>1.9365669332904234E-2</v>
      </c>
      <c r="S21" s="40">
        <v>5.3132831637149247E-3</v>
      </c>
      <c r="T21" s="40">
        <v>2.9652598605278069E-2</v>
      </c>
      <c r="U21" s="40">
        <v>4.3961973021529977E-4</v>
      </c>
      <c r="V21" s="40">
        <v>0.38321990753259721</v>
      </c>
      <c r="W21" s="40">
        <v>7.6172083692182022E-2</v>
      </c>
      <c r="X21" s="40">
        <v>8.0922181468650184E-3</v>
      </c>
      <c r="Y21" s="40">
        <v>1.2690399102753401E-2</v>
      </c>
      <c r="Z21" s="40">
        <v>8.313298604378818E-3</v>
      </c>
      <c r="AA21" s="40">
        <v>3.2534851625227795E-3</v>
      </c>
      <c r="AB21" s="40">
        <v>3.2349401016520014E-2</v>
      </c>
      <c r="AC21" s="40">
        <v>3.7252566205509992E-3</v>
      </c>
      <c r="AD21" s="40">
        <v>1.0442689388660044E-3</v>
      </c>
      <c r="AE21" s="193"/>
      <c r="AF21" s="40">
        <v>108.58234749600003</v>
      </c>
      <c r="AG21" s="40">
        <v>11.779760471000001</v>
      </c>
      <c r="AH21" s="40">
        <v>3133.3838494000024</v>
      </c>
      <c r="AI21" s="40">
        <v>766.85839376499996</v>
      </c>
      <c r="AJ21" s="40" t="s">
        <v>441</v>
      </c>
      <c r="AK21" s="40" t="s">
        <v>423</v>
      </c>
      <c r="AL21" s="41" t="s">
        <v>70</v>
      </c>
    </row>
    <row r="22" spans="1:38" s="5" customFormat="1" ht="26.25" customHeight="1" thickBot="1" x14ac:dyDescent="0.25">
      <c r="A22" s="38" t="s">
        <v>73</v>
      </c>
      <c r="B22" s="38" t="s">
        <v>3</v>
      </c>
      <c r="C22" s="38" t="s">
        <v>83</v>
      </c>
      <c r="D22" s="39"/>
      <c r="E22" s="40">
        <v>0.86608293099136013</v>
      </c>
      <c r="F22" s="40">
        <v>9.4840249687729986E-2</v>
      </c>
      <c r="G22" s="40">
        <v>0.14437868266761716</v>
      </c>
      <c r="H22" s="40">
        <v>1.01753982192E-4</v>
      </c>
      <c r="I22" s="40">
        <v>2.0860364658133995E-2</v>
      </c>
      <c r="J22" s="40">
        <v>2.1576960730813999E-2</v>
      </c>
      <c r="K22" s="40">
        <v>2.2545952493733999E-2</v>
      </c>
      <c r="L22" s="40">
        <v>4.3055014323581846E-3</v>
      </c>
      <c r="M22" s="40">
        <v>0.43707062221552001</v>
      </c>
      <c r="N22" s="40">
        <v>9.7940804561274016E-3</v>
      </c>
      <c r="O22" s="40">
        <v>1.3678749587975397E-3</v>
      </c>
      <c r="P22" s="40">
        <v>1.9902134887054002E-3</v>
      </c>
      <c r="Q22" s="40">
        <v>6.0759276976239999E-4</v>
      </c>
      <c r="R22" s="40">
        <v>3.384164032848992E-3</v>
      </c>
      <c r="S22" s="40">
        <v>1.685015856166779E-3</v>
      </c>
      <c r="T22" s="40">
        <v>7.1966796587216901E-3</v>
      </c>
      <c r="U22" s="40">
        <v>3.0844485766200002E-4</v>
      </c>
      <c r="V22" s="40">
        <v>6.3319279405491813E-2</v>
      </c>
      <c r="W22" s="40">
        <v>1.2514830598380001E-2</v>
      </c>
      <c r="X22" s="40">
        <v>3.4141647144440004E-3</v>
      </c>
      <c r="Y22" s="40">
        <v>4.6896849051020007E-3</v>
      </c>
      <c r="Z22" s="40">
        <v>3.1024763369640004E-3</v>
      </c>
      <c r="AA22" s="40">
        <v>1.3766686262939999E-3</v>
      </c>
      <c r="AB22" s="40">
        <v>1.2582994582804001E-2</v>
      </c>
      <c r="AC22" s="40">
        <v>5.2149043293599998E-4</v>
      </c>
      <c r="AD22" s="40">
        <v>8.5239081325096007E-3</v>
      </c>
      <c r="AE22" s="193"/>
      <c r="AF22" s="40">
        <v>2270.4688839279997</v>
      </c>
      <c r="AG22" s="40">
        <v>1244.4340901199998</v>
      </c>
      <c r="AH22" s="40">
        <v>12391.909979600001</v>
      </c>
      <c r="AI22" s="40">
        <v>603.40032973000007</v>
      </c>
      <c r="AJ22" s="40">
        <v>3509.2049785849999</v>
      </c>
      <c r="AK22" s="40" t="s">
        <v>423</v>
      </c>
      <c r="AL22" s="41" t="s">
        <v>70</v>
      </c>
    </row>
    <row r="23" spans="1:38" s="5" customFormat="1" ht="26.25" customHeight="1" thickBot="1" x14ac:dyDescent="0.25">
      <c r="A23" s="38" t="s">
        <v>84</v>
      </c>
      <c r="B23" s="38" t="s">
        <v>85</v>
      </c>
      <c r="C23" s="38" t="s">
        <v>86</v>
      </c>
      <c r="D23" s="42"/>
      <c r="E23" s="40">
        <v>0.8784482418947368</v>
      </c>
      <c r="F23" s="40">
        <v>9.0916660421052634E-2</v>
      </c>
      <c r="G23" s="40">
        <v>3.5724951541353387E-4</v>
      </c>
      <c r="H23" s="40">
        <v>2.1537852631578946E-4</v>
      </c>
      <c r="I23" s="40">
        <v>5.6644552421052624E-2</v>
      </c>
      <c r="J23" s="40">
        <v>5.6644552421052624E-2</v>
      </c>
      <c r="K23" s="40">
        <v>5.6644552421052624E-2</v>
      </c>
      <c r="L23" s="40" t="s">
        <v>423</v>
      </c>
      <c r="M23" s="40">
        <v>0.29006103031578945</v>
      </c>
      <c r="N23" s="40" t="s">
        <v>423</v>
      </c>
      <c r="O23" s="40">
        <v>2.6922315789473686E-4</v>
      </c>
      <c r="P23" s="40" t="s">
        <v>423</v>
      </c>
      <c r="Q23" s="40" t="s">
        <v>423</v>
      </c>
      <c r="R23" s="40">
        <v>1.3461157894736841E-3</v>
      </c>
      <c r="S23" s="40">
        <v>4.5767936842105256E-2</v>
      </c>
      <c r="T23" s="40">
        <v>1.884562105263158E-3</v>
      </c>
      <c r="U23" s="40">
        <v>2.6922315789473686E-4</v>
      </c>
      <c r="V23" s="40">
        <v>2.6922315789473683E-2</v>
      </c>
      <c r="W23" s="40" t="s">
        <v>423</v>
      </c>
      <c r="X23" s="40">
        <v>8.0766947368421046E-4</v>
      </c>
      <c r="Y23" s="40">
        <v>1.3461157894736841E-3</v>
      </c>
      <c r="Z23" s="40" t="s">
        <v>423</v>
      </c>
      <c r="AA23" s="40" t="s">
        <v>423</v>
      </c>
      <c r="AB23" s="40">
        <v>2.1537852631578944E-3</v>
      </c>
      <c r="AC23" s="40" t="s">
        <v>423</v>
      </c>
      <c r="AD23" s="40" t="s">
        <v>423</v>
      </c>
      <c r="AE23" s="193"/>
      <c r="AF23" s="40">
        <v>1129.9565159999997</v>
      </c>
      <c r="AG23" s="40" t="s">
        <v>423</v>
      </c>
      <c r="AH23" s="40" t="s">
        <v>423</v>
      </c>
      <c r="AI23" s="40" t="s">
        <v>423</v>
      </c>
      <c r="AJ23" s="40" t="s">
        <v>423</v>
      </c>
      <c r="AK23" s="40" t="s">
        <v>423</v>
      </c>
      <c r="AL23" s="41" t="s">
        <v>70</v>
      </c>
    </row>
    <row r="24" spans="1:38" s="5" customFormat="1" ht="26.25" customHeight="1" thickBot="1" x14ac:dyDescent="0.25">
      <c r="A24" s="43" t="s">
        <v>73</v>
      </c>
      <c r="B24" s="38" t="s">
        <v>87</v>
      </c>
      <c r="C24" s="38" t="s">
        <v>88</v>
      </c>
      <c r="D24" s="39"/>
      <c r="E24" s="40">
        <v>0.54612604179100055</v>
      </c>
      <c r="F24" s="40">
        <v>3.9869974778600006E-2</v>
      </c>
      <c r="G24" s="40">
        <v>5.9554321406449208E-2</v>
      </c>
      <c r="H24" s="40">
        <v>4.5120000000000002E-6</v>
      </c>
      <c r="I24" s="40">
        <v>7.1525974548731955E-2</v>
      </c>
      <c r="J24" s="40">
        <v>7.3432620296851978E-2</v>
      </c>
      <c r="K24" s="40">
        <v>7.7178011150172088E-2</v>
      </c>
      <c r="L24" s="40">
        <v>1.0956606612095469E-2</v>
      </c>
      <c r="M24" s="40">
        <v>0.64745828768959912</v>
      </c>
      <c r="N24" s="40">
        <v>5.1155175525296213E-2</v>
      </c>
      <c r="O24" s="40">
        <v>2.3776394933965186E-2</v>
      </c>
      <c r="P24" s="40">
        <v>1.6875848602780018E-3</v>
      </c>
      <c r="Q24" s="40">
        <v>7.8061209307200103E-4</v>
      </c>
      <c r="R24" s="40">
        <v>4.2323061984752705E-2</v>
      </c>
      <c r="S24" s="40">
        <v>1.1157377782456008E-2</v>
      </c>
      <c r="T24" s="40">
        <v>3.9898737362614508E-3</v>
      </c>
      <c r="U24" s="40">
        <v>1.0089756913524007E-3</v>
      </c>
      <c r="V24" s="40">
        <v>0.93999251942136264</v>
      </c>
      <c r="W24" s="40">
        <v>0.1842337083501</v>
      </c>
      <c r="X24" s="40">
        <v>1.8511555911366013E-2</v>
      </c>
      <c r="Y24" s="40">
        <v>2.9548831546210012E-2</v>
      </c>
      <c r="Z24" s="40">
        <v>9.3322647140379987E-3</v>
      </c>
      <c r="AA24" s="40">
        <v>7.4188740982399992E-3</v>
      </c>
      <c r="AB24" s="40">
        <v>6.4811526269854036E-2</v>
      </c>
      <c r="AC24" s="40">
        <v>9.152867749452601E-3</v>
      </c>
      <c r="AD24" s="40">
        <v>3.0585714804140973E-3</v>
      </c>
      <c r="AE24" s="193"/>
      <c r="AF24" s="40">
        <v>94.672340908999985</v>
      </c>
      <c r="AG24" s="40">
        <v>18.67472433</v>
      </c>
      <c r="AH24" s="40">
        <v>3990.766211200003</v>
      </c>
      <c r="AI24" s="40">
        <v>1827.4738551999994</v>
      </c>
      <c r="AJ24" s="40" t="s">
        <v>441</v>
      </c>
      <c r="AK24" s="40" t="s">
        <v>423</v>
      </c>
      <c r="AL24" s="41" t="s">
        <v>70</v>
      </c>
    </row>
    <row r="25" spans="1:38" s="5" customFormat="1" ht="26.25" customHeight="1" thickBot="1" x14ac:dyDescent="0.25">
      <c r="A25" s="38" t="s">
        <v>89</v>
      </c>
      <c r="B25" s="38" t="s">
        <v>90</v>
      </c>
      <c r="C25" s="38" t="s">
        <v>91</v>
      </c>
      <c r="D25" s="39"/>
      <c r="E25" s="40">
        <v>0.21451639352102717</v>
      </c>
      <c r="F25" s="40">
        <v>6.4060633937169991E-3</v>
      </c>
      <c r="G25" s="40">
        <v>1.4121053552970012E-2</v>
      </c>
      <c r="H25" s="40" t="s">
        <v>423</v>
      </c>
      <c r="I25" s="40">
        <v>1.6810778003473867E-4</v>
      </c>
      <c r="J25" s="40">
        <v>1.6810778003473867E-4</v>
      </c>
      <c r="K25" s="40">
        <v>1.6810778003473867E-4</v>
      </c>
      <c r="L25" s="40" t="s">
        <v>442</v>
      </c>
      <c r="M25" s="40">
        <v>5.3630120098100011E-2</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724.8807475097932</v>
      </c>
      <c r="AG25" s="40" t="s">
        <v>423</v>
      </c>
      <c r="AH25" s="40" t="s">
        <v>423</v>
      </c>
      <c r="AI25" s="40" t="s">
        <v>423</v>
      </c>
      <c r="AJ25" s="40" t="s">
        <v>423</v>
      </c>
      <c r="AK25" s="40" t="s">
        <v>423</v>
      </c>
      <c r="AL25" s="41" t="s">
        <v>70</v>
      </c>
    </row>
    <row r="26" spans="1:38" s="5" customFormat="1" ht="26.25" customHeight="1" thickBot="1" x14ac:dyDescent="0.25">
      <c r="A26" s="38" t="s">
        <v>89</v>
      </c>
      <c r="B26" s="38" t="s">
        <v>92</v>
      </c>
      <c r="C26" s="38" t="s">
        <v>93</v>
      </c>
      <c r="D26" s="39"/>
      <c r="E26" s="40">
        <v>1.7686346496253103E-2</v>
      </c>
      <c r="F26" s="40">
        <v>1.0408378316985E-3</v>
      </c>
      <c r="G26" s="40">
        <v>1.0338840180899999E-3</v>
      </c>
      <c r="H26" s="40" t="s">
        <v>442</v>
      </c>
      <c r="I26" s="40">
        <v>1.3828142986343599E-5</v>
      </c>
      <c r="J26" s="40">
        <v>1.3828142986343599E-5</v>
      </c>
      <c r="K26" s="40">
        <v>1.3828142986343599E-5</v>
      </c>
      <c r="L26" s="40" t="s">
        <v>442</v>
      </c>
      <c r="M26" s="40">
        <v>4.8029644151999999E-2</v>
      </c>
      <c r="N26" s="40">
        <v>0.82968857918061589</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93.928004689550022</v>
      </c>
      <c r="AG26" s="40" t="s">
        <v>423</v>
      </c>
      <c r="AH26" s="40" t="s">
        <v>423</v>
      </c>
      <c r="AI26" s="40" t="s">
        <v>423</v>
      </c>
      <c r="AJ26" s="40" t="s">
        <v>423</v>
      </c>
      <c r="AK26" s="40" t="s">
        <v>423</v>
      </c>
      <c r="AL26" s="41" t="s">
        <v>70</v>
      </c>
    </row>
    <row r="27" spans="1:38" s="143" customFormat="1" ht="26.25" customHeight="1" thickBot="1" x14ac:dyDescent="0.25">
      <c r="A27" s="142" t="s">
        <v>94</v>
      </c>
      <c r="B27" s="142" t="s">
        <v>95</v>
      </c>
      <c r="C27" s="142" t="s">
        <v>96</v>
      </c>
      <c r="D27" s="39"/>
      <c r="E27" s="40">
        <v>16.0859789981888</v>
      </c>
      <c r="F27" s="40">
        <v>3.9355694591683097</v>
      </c>
      <c r="G27" s="40">
        <v>2.182041627513092E-2</v>
      </c>
      <c r="H27" s="40">
        <v>0.62951201647718646</v>
      </c>
      <c r="I27" s="40">
        <v>0.96150702598326221</v>
      </c>
      <c r="J27" s="40">
        <v>0.96150702598326221</v>
      </c>
      <c r="K27" s="40">
        <v>0.96150702598326221</v>
      </c>
      <c r="L27" s="40">
        <v>0.59749596285989559</v>
      </c>
      <c r="M27" s="40">
        <v>39.292607970530042</v>
      </c>
      <c r="N27" s="40">
        <v>1.220313022558281E-3</v>
      </c>
      <c r="O27" s="40">
        <v>1.3927599304908612E-4</v>
      </c>
      <c r="P27" s="40">
        <v>9.3742893903100005E-3</v>
      </c>
      <c r="Q27" s="40">
        <v>2.3544025911502711E-4</v>
      </c>
      <c r="R27" s="40">
        <v>1.173497044401349E-2</v>
      </c>
      <c r="S27" s="40">
        <v>7.9880171696802924E-3</v>
      </c>
      <c r="T27" s="40">
        <v>1.203779876943517E-3</v>
      </c>
      <c r="U27" s="40">
        <v>1.9232853213188233E-4</v>
      </c>
      <c r="V27" s="40">
        <v>3.3325783974244461E-2</v>
      </c>
      <c r="W27" s="40">
        <v>1.131003</v>
      </c>
      <c r="X27" s="40">
        <v>3.5616156328700001E-2</v>
      </c>
      <c r="Y27" s="40">
        <v>4.0181441172200003E-2</v>
      </c>
      <c r="Z27" s="40">
        <v>3.1038784559700001E-2</v>
      </c>
      <c r="AA27" s="40">
        <v>3.4457291865699999E-2</v>
      </c>
      <c r="AB27" s="40">
        <f t="shared" ref="AB27:AB33" si="0">IF((N(X27)+N(Y27)+N(Z27)+N(AA27))=0,X27,(N(X27)+N(Y27)+N(Z27)+N(AA27)))</f>
        <v>0.14129367392629999</v>
      </c>
      <c r="AC27" s="40">
        <v>1.1310027999999999E-3</v>
      </c>
      <c r="AD27" s="40">
        <v>2.278781E-4</v>
      </c>
      <c r="AE27" s="193"/>
      <c r="AF27" s="40">
        <v>76300.385367708601</v>
      </c>
      <c r="AG27" s="40" t="s">
        <v>423</v>
      </c>
      <c r="AH27" s="40">
        <v>2690.3788997000001</v>
      </c>
      <c r="AI27" s="40">
        <v>3935.4607808390001</v>
      </c>
      <c r="AJ27" s="40" t="s">
        <v>423</v>
      </c>
      <c r="AK27" s="40" t="s">
        <v>423</v>
      </c>
      <c r="AL27" s="41" t="s">
        <v>70</v>
      </c>
    </row>
    <row r="28" spans="1:38" s="143" customFormat="1" ht="26.25" customHeight="1" thickBot="1" x14ac:dyDescent="0.25">
      <c r="A28" s="142" t="s">
        <v>94</v>
      </c>
      <c r="B28" s="142" t="s">
        <v>97</v>
      </c>
      <c r="C28" s="142" t="s">
        <v>98</v>
      </c>
      <c r="D28" s="39"/>
      <c r="E28" s="40">
        <v>6.8043529351220471</v>
      </c>
      <c r="F28" s="40">
        <v>0.37675818067801559</v>
      </c>
      <c r="G28" s="40">
        <v>6.2872909110157282E-3</v>
      </c>
      <c r="H28" s="40">
        <v>2.8372045397946341E-2</v>
      </c>
      <c r="I28" s="40">
        <v>0.28890868678636428</v>
      </c>
      <c r="J28" s="40">
        <v>0.28890868678636428</v>
      </c>
      <c r="K28" s="40">
        <v>0.28890868678636428</v>
      </c>
      <c r="L28" s="40">
        <v>0.18788877966867043</v>
      </c>
      <c r="M28" s="40">
        <v>2.9171962449974029</v>
      </c>
      <c r="N28" s="40">
        <v>2.7453737460266702E-4</v>
      </c>
      <c r="O28" s="40">
        <v>2.8740315551918118E-5</v>
      </c>
      <c r="P28" s="40">
        <v>2.6444177948622533E-3</v>
      </c>
      <c r="Q28" s="40">
        <v>5.4264185874707709E-5</v>
      </c>
      <c r="R28" s="40">
        <v>3.9948983153574773E-3</v>
      </c>
      <c r="S28" s="40">
        <v>2.6877864959881444E-3</v>
      </c>
      <c r="T28" s="40">
        <v>1.6320794064460047E-4</v>
      </c>
      <c r="U28" s="40">
        <v>5.1047740645579177E-5</v>
      </c>
      <c r="V28" s="40">
        <v>9.0920999593303922E-3</v>
      </c>
      <c r="W28" s="40">
        <v>0.17892360000000002</v>
      </c>
      <c r="X28" s="40">
        <v>1.02673111976E-2</v>
      </c>
      <c r="Y28" s="40">
        <v>1.1512151076300001E-2</v>
      </c>
      <c r="Z28" s="40">
        <v>9.0179828395999997E-3</v>
      </c>
      <c r="AA28" s="40">
        <v>9.6038813104000007E-3</v>
      </c>
      <c r="AB28" s="40">
        <f t="shared" si="0"/>
        <v>4.04013264239E-2</v>
      </c>
      <c r="AC28" s="40">
        <v>1.7892369999999999E-4</v>
      </c>
      <c r="AD28" s="40">
        <v>3.6437899999999999E-5</v>
      </c>
      <c r="AE28" s="193"/>
      <c r="AF28" s="40">
        <v>18767.387046284799</v>
      </c>
      <c r="AG28" s="40" t="s">
        <v>423</v>
      </c>
      <c r="AH28" s="40" t="s">
        <v>442</v>
      </c>
      <c r="AI28" s="40">
        <v>1308.6347806491001</v>
      </c>
      <c r="AJ28" s="40" t="s">
        <v>423</v>
      </c>
      <c r="AK28" s="40" t="s">
        <v>423</v>
      </c>
      <c r="AL28" s="41" t="s">
        <v>70</v>
      </c>
    </row>
    <row r="29" spans="1:38" s="143" customFormat="1" ht="26.25" customHeight="1" thickBot="1" x14ac:dyDescent="0.25">
      <c r="A29" s="142" t="s">
        <v>94</v>
      </c>
      <c r="B29" s="142" t="s">
        <v>99</v>
      </c>
      <c r="C29" s="142" t="s">
        <v>100</v>
      </c>
      <c r="D29" s="39"/>
      <c r="E29" s="40">
        <v>12.824734104748938</v>
      </c>
      <c r="F29" s="40">
        <v>0.47275559986884547</v>
      </c>
      <c r="G29" s="40">
        <v>8.3475498625953885E-3</v>
      </c>
      <c r="H29" s="40">
        <v>1.9557799785427727E-2</v>
      </c>
      <c r="I29" s="40">
        <v>0.25875200339636728</v>
      </c>
      <c r="J29" s="40">
        <v>0.25875200339636728</v>
      </c>
      <c r="K29" s="40">
        <v>0.25875200339636728</v>
      </c>
      <c r="L29" s="40">
        <v>0.16764425780996461</v>
      </c>
      <c r="M29" s="40">
        <v>3.3505528408328042</v>
      </c>
      <c r="N29" s="40">
        <v>3.1575544943300506E-4</v>
      </c>
      <c r="O29" s="40">
        <v>3.1617249673003564E-5</v>
      </c>
      <c r="P29" s="40">
        <v>3.3383957373061763E-3</v>
      </c>
      <c r="Q29" s="40">
        <v>6.3130237521749529E-5</v>
      </c>
      <c r="R29" s="40">
        <v>5.3460519190912503E-3</v>
      </c>
      <c r="S29" s="40">
        <v>3.5852865488832635E-3</v>
      </c>
      <c r="T29" s="40">
        <v>1.2803292605587815E-4</v>
      </c>
      <c r="U29" s="40">
        <v>6.3025975697491944E-5</v>
      </c>
      <c r="V29" s="40">
        <v>1.1341547770820814E-2</v>
      </c>
      <c r="W29" s="40">
        <v>0.1182579</v>
      </c>
      <c r="X29" s="40">
        <v>2.5921416789000001E-3</v>
      </c>
      <c r="Y29" s="40">
        <v>1.56968579426E-2</v>
      </c>
      <c r="Z29" s="40">
        <v>1.75401586916E-2</v>
      </c>
      <c r="AA29" s="40">
        <v>4.0322203889000003E-3</v>
      </c>
      <c r="AB29" s="40">
        <f t="shared" si="0"/>
        <v>3.9861378702000003E-2</v>
      </c>
      <c r="AC29" s="40">
        <v>9.3506999999999998E-5</v>
      </c>
      <c r="AD29" s="40">
        <v>1.96638E-5</v>
      </c>
      <c r="AE29" s="193"/>
      <c r="AF29" s="40">
        <v>24644.979953407699</v>
      </c>
      <c r="AG29" s="40" t="s">
        <v>423</v>
      </c>
      <c r="AH29" s="40">
        <v>918.08830030000001</v>
      </c>
      <c r="AI29" s="40">
        <v>1739.8422942779</v>
      </c>
      <c r="AJ29" s="40" t="s">
        <v>423</v>
      </c>
      <c r="AK29" s="40" t="s">
        <v>423</v>
      </c>
      <c r="AL29" s="41" t="s">
        <v>70</v>
      </c>
    </row>
    <row r="30" spans="1:38" s="143" customFormat="1" ht="26.25" customHeight="1" thickBot="1" x14ac:dyDescent="0.25">
      <c r="A30" s="142" t="s">
        <v>94</v>
      </c>
      <c r="B30" s="142" t="s">
        <v>101</v>
      </c>
      <c r="C30" s="142" t="s">
        <v>102</v>
      </c>
      <c r="D30" s="39"/>
      <c r="E30" s="40">
        <v>7.5023528349244459E-2</v>
      </c>
      <c r="F30" s="40">
        <v>0.59747940910378716</v>
      </c>
      <c r="G30" s="40">
        <v>5.8598497045732757E-4</v>
      </c>
      <c r="H30" s="40">
        <v>6.633735807901809E-4</v>
      </c>
      <c r="I30" s="40">
        <v>1.1561255996371995E-2</v>
      </c>
      <c r="J30" s="40">
        <v>1.1561255996371995E-2</v>
      </c>
      <c r="K30" s="40">
        <v>1.1561255996371995E-2</v>
      </c>
      <c r="L30" s="40">
        <v>2.0366047222902502E-3</v>
      </c>
      <c r="M30" s="40">
        <v>3.3863419944808038</v>
      </c>
      <c r="N30" s="40">
        <v>2.3004141579881084E-5</v>
      </c>
      <c r="O30" s="40">
        <v>5.1095085515924401E-4</v>
      </c>
      <c r="P30" s="40">
        <v>1.0495259662752921E-4</v>
      </c>
      <c r="Q30" s="40">
        <v>3.6190550561216964E-6</v>
      </c>
      <c r="R30" s="40">
        <v>2.2172134268669602E-3</v>
      </c>
      <c r="S30" s="40">
        <v>8.68180318985282E-2</v>
      </c>
      <c r="T30" s="40">
        <v>3.5841675055476225E-3</v>
      </c>
      <c r="U30" s="40">
        <v>5.0872042466894351E-4</v>
      </c>
      <c r="V30" s="40">
        <v>5.0605086392835882E-2</v>
      </c>
      <c r="W30" s="40">
        <v>6.7626000000000006E-3</v>
      </c>
      <c r="X30" s="40">
        <v>1.128693766E-4</v>
      </c>
      <c r="Y30" s="40">
        <v>1.669567481E-4</v>
      </c>
      <c r="Z30" s="40">
        <v>8.1123771499999996E-5</v>
      </c>
      <c r="AA30" s="40">
        <v>1.8988461500000001E-4</v>
      </c>
      <c r="AB30" s="40">
        <f t="shared" si="0"/>
        <v>5.5083451120000002E-4</v>
      </c>
      <c r="AC30" s="40">
        <v>6.7622999999999996E-6</v>
      </c>
      <c r="AD30" s="40">
        <v>4.3154000000000002E-6</v>
      </c>
      <c r="AE30" s="193"/>
      <c r="AF30" s="40">
        <v>485.158995038</v>
      </c>
      <c r="AG30" s="40" t="s">
        <v>423</v>
      </c>
      <c r="AH30" s="40" t="s">
        <v>442</v>
      </c>
      <c r="AI30" s="40">
        <v>28.003753550500001</v>
      </c>
      <c r="AJ30" s="40" t="s">
        <v>423</v>
      </c>
      <c r="AK30" s="40" t="s">
        <v>423</v>
      </c>
      <c r="AL30" s="41" t="s">
        <v>70</v>
      </c>
    </row>
    <row r="31" spans="1:38" s="143" customFormat="1" ht="26.25" customHeight="1" thickBot="1" x14ac:dyDescent="0.25">
      <c r="A31" s="142" t="s">
        <v>94</v>
      </c>
      <c r="B31" s="142" t="s">
        <v>103</v>
      </c>
      <c r="C31" s="142" t="s">
        <v>104</v>
      </c>
      <c r="D31" s="39"/>
      <c r="E31" s="40" t="s">
        <v>423</v>
      </c>
      <c r="F31" s="40">
        <v>1.5483166004541484</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tr">
        <f t="shared" si="0"/>
        <v>NA</v>
      </c>
      <c r="AC31" s="40" t="s">
        <v>423</v>
      </c>
      <c r="AD31" s="40" t="s">
        <v>423</v>
      </c>
      <c r="AE31" s="193"/>
      <c r="AF31" s="40">
        <v>68.272731236499993</v>
      </c>
      <c r="AG31" s="40" t="s">
        <v>423</v>
      </c>
      <c r="AH31" s="40" t="s">
        <v>423</v>
      </c>
      <c r="AI31" s="40">
        <v>3.9407550088000001</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0.54308331854064951</v>
      </c>
      <c r="J32" s="40">
        <v>1.0562938869561713</v>
      </c>
      <c r="K32" s="40">
        <v>1.3404306174219141</v>
      </c>
      <c r="L32" s="40">
        <v>0.12091928698072778</v>
      </c>
      <c r="M32" s="40" t="s">
        <v>423</v>
      </c>
      <c r="N32" s="40">
        <v>4.1464458026184134</v>
      </c>
      <c r="O32" s="40">
        <v>1.8039572960050085E-2</v>
      </c>
      <c r="P32" s="40" t="s">
        <v>442</v>
      </c>
      <c r="Q32" s="40">
        <v>4.7342747928420449E-2</v>
      </c>
      <c r="R32" s="40">
        <v>1.5488907574991493</v>
      </c>
      <c r="S32" s="40">
        <v>34.017932663302325</v>
      </c>
      <c r="T32" s="40">
        <v>0.2371308542847258</v>
      </c>
      <c r="U32" s="40">
        <v>2.6808612348438291E-2</v>
      </c>
      <c r="V32" s="40">
        <v>10.788519398063869</v>
      </c>
      <c r="W32" s="40" t="s">
        <v>442</v>
      </c>
      <c r="X32" s="40" t="s">
        <v>442</v>
      </c>
      <c r="Y32" s="40" t="s">
        <v>442</v>
      </c>
      <c r="Z32" s="40" t="s">
        <v>442</v>
      </c>
      <c r="AA32" s="40" t="s">
        <v>442</v>
      </c>
      <c r="AB32" s="40" t="str">
        <f t="shared" si="0"/>
        <v>NE</v>
      </c>
      <c r="AC32" s="40" t="s">
        <v>442</v>
      </c>
      <c r="AD32" s="40" t="s">
        <v>442</v>
      </c>
      <c r="AE32" s="193"/>
      <c r="AF32" s="40" t="s">
        <v>423</v>
      </c>
      <c r="AG32" s="40" t="s">
        <v>423</v>
      </c>
      <c r="AH32" s="40" t="s">
        <v>423</v>
      </c>
      <c r="AI32" s="40" t="s">
        <v>423</v>
      </c>
      <c r="AJ32" s="40" t="s">
        <v>423</v>
      </c>
      <c r="AK32" s="40">
        <v>43932.898738801618</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0.23072838789001021</v>
      </c>
      <c r="J33" s="40">
        <v>0.42727479238890759</v>
      </c>
      <c r="K33" s="40">
        <v>0.85454958477781517</v>
      </c>
      <c r="L33" s="40">
        <v>9.0582255986448451E-3</v>
      </c>
      <c r="M33" s="40" t="s">
        <v>423</v>
      </c>
      <c r="N33" s="40" t="s">
        <v>442</v>
      </c>
      <c r="O33" s="40" t="s">
        <v>442</v>
      </c>
      <c r="P33" s="40" t="s">
        <v>442</v>
      </c>
      <c r="Q33" s="40" t="s">
        <v>442</v>
      </c>
      <c r="R33" s="40" t="s">
        <v>442</v>
      </c>
      <c r="S33" s="40" t="s">
        <v>442</v>
      </c>
      <c r="T33" s="40" t="s">
        <v>442</v>
      </c>
      <c r="U33" s="40" t="s">
        <v>442</v>
      </c>
      <c r="V33" s="40" t="s">
        <v>442</v>
      </c>
      <c r="W33" s="40" t="s">
        <v>442</v>
      </c>
      <c r="X33" s="40">
        <v>3.9651100733690624E-6</v>
      </c>
      <c r="Y33" s="40">
        <v>3.5891082560668238E-7</v>
      </c>
      <c r="Z33" s="40">
        <v>5.2982074256224539E-7</v>
      </c>
      <c r="AA33" s="40" t="s">
        <v>442</v>
      </c>
      <c r="AB33" s="40">
        <f t="shared" si="0"/>
        <v>4.8538416415379902E-6</v>
      </c>
      <c r="AC33" s="40" t="s">
        <v>442</v>
      </c>
      <c r="AD33" s="40" t="s">
        <v>442</v>
      </c>
      <c r="AE33" s="193"/>
      <c r="AF33" s="40" t="s">
        <v>423</v>
      </c>
      <c r="AG33" s="40" t="s">
        <v>423</v>
      </c>
      <c r="AH33" s="40" t="s">
        <v>423</v>
      </c>
      <c r="AI33" s="40" t="s">
        <v>423</v>
      </c>
      <c r="AJ33" s="40" t="s">
        <v>423</v>
      </c>
      <c r="AK33" s="40">
        <v>43932.898738801618</v>
      </c>
      <c r="AL33" s="41" t="s">
        <v>107</v>
      </c>
    </row>
    <row r="34" spans="1:38" s="5" customFormat="1" ht="26.25" customHeight="1" thickBot="1" x14ac:dyDescent="0.25">
      <c r="A34" s="38" t="s">
        <v>84</v>
      </c>
      <c r="B34" s="38" t="s">
        <v>110</v>
      </c>
      <c r="C34" s="38" t="s">
        <v>111</v>
      </c>
      <c r="D34" s="39"/>
      <c r="E34" s="40">
        <v>0.49507519999999999</v>
      </c>
      <c r="F34" s="40">
        <v>4.3933200000000006E-2</v>
      </c>
      <c r="G34" s="40">
        <v>1.2537158571428571E-4</v>
      </c>
      <c r="H34" s="40">
        <v>6.6135999999999992E-5</v>
      </c>
      <c r="I34" s="40">
        <v>1.294376E-2</v>
      </c>
      <c r="J34" s="40">
        <v>1.3605119999999998E-2</v>
      </c>
      <c r="K34" s="40">
        <v>1.4360960000000001E-2</v>
      </c>
      <c r="L34" s="40" t="s">
        <v>423</v>
      </c>
      <c r="M34" s="40">
        <v>0.10109359999999999</v>
      </c>
      <c r="N34" s="40" t="s">
        <v>423</v>
      </c>
      <c r="O34" s="40">
        <v>9.4480000000000003E-5</v>
      </c>
      <c r="P34" s="40" t="s">
        <v>423</v>
      </c>
      <c r="Q34" s="40" t="s">
        <v>423</v>
      </c>
      <c r="R34" s="40">
        <v>4.7240000000000004E-4</v>
      </c>
      <c r="S34" s="40">
        <v>1.6061599999999999E-2</v>
      </c>
      <c r="T34" s="40">
        <v>6.6136000000000005E-4</v>
      </c>
      <c r="U34" s="40">
        <v>9.4480000000000003E-5</v>
      </c>
      <c r="V34" s="40">
        <v>9.4479999999999998E-3</v>
      </c>
      <c r="W34" s="40" t="s">
        <v>423</v>
      </c>
      <c r="X34" s="40">
        <v>2.8343999999999998E-4</v>
      </c>
      <c r="Y34" s="40">
        <v>4.7240000000000004E-4</v>
      </c>
      <c r="Z34" s="40" t="s">
        <v>423</v>
      </c>
      <c r="AA34" s="40" t="s">
        <v>423</v>
      </c>
      <c r="AB34" s="40">
        <v>7.5584000000000003E-4</v>
      </c>
      <c r="AC34" s="40" t="s">
        <v>423</v>
      </c>
      <c r="AD34" s="40" t="s">
        <v>423</v>
      </c>
      <c r="AE34" s="193"/>
      <c r="AF34" s="40">
        <v>396.54200800000001</v>
      </c>
      <c r="AG34" s="40" t="s">
        <v>423</v>
      </c>
      <c r="AH34" s="40" t="s">
        <v>423</v>
      </c>
      <c r="AI34" s="40" t="s">
        <v>423</v>
      </c>
      <c r="AJ34" s="40" t="s">
        <v>423</v>
      </c>
      <c r="AK34" s="40" t="s">
        <v>423</v>
      </c>
      <c r="AL34" s="41" t="s">
        <v>70</v>
      </c>
    </row>
    <row r="35" spans="1:38" s="5" customFormat="1" ht="26.25" customHeight="1" thickBot="1" x14ac:dyDescent="0.25">
      <c r="A35" s="38" t="s">
        <v>112</v>
      </c>
      <c r="B35" s="38" t="s">
        <v>113</v>
      </c>
      <c r="C35" s="38" t="s">
        <v>114</v>
      </c>
      <c r="D35" s="39"/>
      <c r="E35" s="40">
        <v>1.2493606829268296</v>
      </c>
      <c r="F35" s="40">
        <v>3.0266329390243908E-2</v>
      </c>
      <c r="G35" s="40">
        <v>6.1151487804878057E-2</v>
      </c>
      <c r="H35" s="40" t="s">
        <v>423</v>
      </c>
      <c r="I35" s="40">
        <v>3.2223647195121961E-2</v>
      </c>
      <c r="J35" s="40">
        <v>3.2223647195121961E-2</v>
      </c>
      <c r="K35" s="40">
        <v>3.2223647195121961E-2</v>
      </c>
      <c r="L35" s="40">
        <v>2.2593398048780492E-3</v>
      </c>
      <c r="M35" s="40">
        <v>6.4581604756097574E-2</v>
      </c>
      <c r="N35" s="40">
        <v>2.4319971951219516E-3</v>
      </c>
      <c r="O35" s="40">
        <v>2.0727768292682925E-4</v>
      </c>
      <c r="P35" s="40">
        <v>4.905267073170731E-4</v>
      </c>
      <c r="Q35" s="40">
        <v>2.7987058536585374E-3</v>
      </c>
      <c r="R35" s="40">
        <v>3.071636707317073E-3</v>
      </c>
      <c r="S35" s="40">
        <v>1.6566280243902439E-2</v>
      </c>
      <c r="T35" s="40">
        <v>0.11920752439024392</v>
      </c>
      <c r="U35" s="40">
        <v>2.1056034146341466E-3</v>
      </c>
      <c r="V35" s="40">
        <v>2.0934131707317075E-2</v>
      </c>
      <c r="W35" s="40">
        <v>3.3839681707317076E-3</v>
      </c>
      <c r="X35" s="40" t="s">
        <v>423</v>
      </c>
      <c r="Y35" s="40" t="s">
        <v>423</v>
      </c>
      <c r="Z35" s="40" t="s">
        <v>423</v>
      </c>
      <c r="AA35" s="40" t="s">
        <v>423</v>
      </c>
      <c r="AB35" s="40" t="s">
        <v>423</v>
      </c>
      <c r="AC35" s="40">
        <v>1.5925682926829269E-3</v>
      </c>
      <c r="AD35" s="40">
        <v>2.4092885121951221E-3</v>
      </c>
      <c r="AE35" s="193"/>
      <c r="AF35" s="40">
        <v>712.15142436931103</v>
      </c>
      <c r="AG35" s="40" t="s">
        <v>423</v>
      </c>
      <c r="AH35" s="40" t="s">
        <v>423</v>
      </c>
      <c r="AI35" s="40" t="s">
        <v>423</v>
      </c>
      <c r="AJ35" s="40" t="s">
        <v>423</v>
      </c>
      <c r="AK35" s="40" t="s">
        <v>423</v>
      </c>
      <c r="AL35" s="41" t="s">
        <v>70</v>
      </c>
    </row>
    <row r="36" spans="1:38" s="5" customFormat="1" ht="26.25" customHeight="1" thickBot="1" x14ac:dyDescent="0.25">
      <c r="A36" s="38" t="s">
        <v>112</v>
      </c>
      <c r="B36" s="38" t="s">
        <v>115</v>
      </c>
      <c r="C36" s="38" t="s">
        <v>116</v>
      </c>
      <c r="D36" s="39"/>
      <c r="E36" s="40">
        <v>0.11257492590000001</v>
      </c>
      <c r="F36" s="40">
        <v>2.7286166250000002E-3</v>
      </c>
      <c r="G36" s="40">
        <v>3.1184190000000003E-3</v>
      </c>
      <c r="H36" s="40" t="s">
        <v>423</v>
      </c>
      <c r="I36" s="40">
        <v>1.6683541650000001E-3</v>
      </c>
      <c r="J36" s="40">
        <v>1.6683541650000001E-3</v>
      </c>
      <c r="K36" s="40">
        <v>1.6683541650000001E-3</v>
      </c>
      <c r="L36" s="40">
        <v>1.4079661785000003E-4</v>
      </c>
      <c r="M36" s="40">
        <v>5.7222988650000002E-3</v>
      </c>
      <c r="N36" s="40">
        <v>2.0269723500000004E-4</v>
      </c>
      <c r="O36" s="40">
        <v>1.5592095000000002E-5</v>
      </c>
      <c r="P36" s="40">
        <v>4.6776285E-5</v>
      </c>
      <c r="Q36" s="40">
        <v>6.2368380000000009E-5</v>
      </c>
      <c r="R36" s="40">
        <v>7.7960475000000019E-5</v>
      </c>
      <c r="S36" s="40">
        <v>1.3721043599999999E-3</v>
      </c>
      <c r="T36" s="40">
        <v>1.5592095000000002E-3</v>
      </c>
      <c r="U36" s="40">
        <v>1.5592095000000004E-4</v>
      </c>
      <c r="V36" s="40">
        <v>1.8710514E-3</v>
      </c>
      <c r="W36" s="40">
        <v>2.0269723500000004E-4</v>
      </c>
      <c r="X36" s="40" t="s">
        <v>423</v>
      </c>
      <c r="Y36" s="40" t="s">
        <v>423</v>
      </c>
      <c r="Z36" s="40" t="s">
        <v>423</v>
      </c>
      <c r="AA36" s="40" t="s">
        <v>423</v>
      </c>
      <c r="AB36" s="40" t="s">
        <v>423</v>
      </c>
      <c r="AC36" s="40">
        <v>1.2473676000000002E-4</v>
      </c>
      <c r="AD36" s="40">
        <v>5.9249961000000004E-5</v>
      </c>
      <c r="AE36" s="193"/>
      <c r="AF36" s="40">
        <v>1559.2095000000002</v>
      </c>
      <c r="AG36" s="40" t="s">
        <v>423</v>
      </c>
      <c r="AH36" s="40" t="s">
        <v>423</v>
      </c>
      <c r="AI36" s="40" t="s">
        <v>423</v>
      </c>
      <c r="AJ36" s="40" t="s">
        <v>423</v>
      </c>
      <c r="AK36" s="40" t="s">
        <v>423</v>
      </c>
      <c r="AL36" s="41" t="s">
        <v>70</v>
      </c>
    </row>
    <row r="37" spans="1:38" s="5" customFormat="1" ht="26.25" customHeight="1" thickBot="1" x14ac:dyDescent="0.25">
      <c r="A37" s="38" t="s">
        <v>84</v>
      </c>
      <c r="B37" s="38" t="s">
        <v>117</v>
      </c>
      <c r="C37" s="38" t="s">
        <v>118</v>
      </c>
      <c r="D37" s="39"/>
      <c r="E37" s="40">
        <v>7.8422717591619368E-2</v>
      </c>
      <c r="F37" s="40">
        <v>1.0127260854462418E-2</v>
      </c>
      <c r="G37" s="40">
        <v>4.1531819908113539E-4</v>
      </c>
      <c r="H37" s="40" t="s">
        <v>442</v>
      </c>
      <c r="I37" s="40">
        <v>4.6261422175229678E-4</v>
      </c>
      <c r="J37" s="40">
        <v>4.6261422175229678E-4</v>
      </c>
      <c r="K37" s="40">
        <v>4.6261422175229678E-4</v>
      </c>
      <c r="L37" s="40">
        <v>1.1951113728719079E-5</v>
      </c>
      <c r="M37" s="40">
        <v>1.2379733934176474E-2</v>
      </c>
      <c r="N37" s="40">
        <v>5.6311826992851456E-6</v>
      </c>
      <c r="O37" s="40">
        <v>6.133702940166235E-7</v>
      </c>
      <c r="P37" s="40">
        <v>1.4780007084737914E-4</v>
      </c>
      <c r="Q37" s="40">
        <v>1.7115248204126505E-4</v>
      </c>
      <c r="R37" s="40">
        <v>5.4898858315550511E-6</v>
      </c>
      <c r="S37" s="40">
        <v>9.9238879569764252E-7</v>
      </c>
      <c r="T37" s="40">
        <v>5.1425556650637097E-6</v>
      </c>
      <c r="U37" s="40">
        <v>3.3018535827304498E-5</v>
      </c>
      <c r="V37" s="40">
        <v>2.5925610427338775E-4</v>
      </c>
      <c r="W37" s="40">
        <v>7.4520795721248572E-4</v>
      </c>
      <c r="X37" s="40">
        <v>8.8443562395071677E-7</v>
      </c>
      <c r="Y37" s="40">
        <v>1.9651497419867531E-6</v>
      </c>
      <c r="Z37" s="40">
        <v>1.3177854316752325E-6</v>
      </c>
      <c r="AA37" s="40">
        <v>1.3266534359260754E-6</v>
      </c>
      <c r="AB37" s="40">
        <v>5.4940242335387777E-6</v>
      </c>
      <c r="AC37" s="40" t="s">
        <v>423</v>
      </c>
      <c r="AD37" s="40" t="s">
        <v>423</v>
      </c>
      <c r="AE37" s="193"/>
      <c r="AF37" s="40" t="s">
        <v>441</v>
      </c>
      <c r="AG37" s="40" t="s">
        <v>441</v>
      </c>
      <c r="AH37" s="40" t="s">
        <v>457</v>
      </c>
      <c r="AI37" s="40" t="s">
        <v>441</v>
      </c>
      <c r="AJ37" s="40" t="s">
        <v>441</v>
      </c>
      <c r="AK37" s="40" t="s">
        <v>423</v>
      </c>
      <c r="AL37" s="41" t="s">
        <v>70</v>
      </c>
    </row>
    <row r="38" spans="1:38" s="5" customFormat="1" ht="26.25" customHeight="1" thickBot="1" x14ac:dyDescent="0.25">
      <c r="A38" s="38" t="s">
        <v>84</v>
      </c>
      <c r="B38" s="38" t="s">
        <v>119</v>
      </c>
      <c r="C38" s="38" t="s">
        <v>120</v>
      </c>
      <c r="D38" s="44"/>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442</v>
      </c>
      <c r="AG38" s="40" t="s">
        <v>442</v>
      </c>
      <c r="AH38" s="40" t="s">
        <v>442</v>
      </c>
      <c r="AI38" s="40" t="s">
        <v>442</v>
      </c>
      <c r="AJ38" s="40" t="s">
        <v>442</v>
      </c>
      <c r="AK38" s="40" t="s">
        <v>442</v>
      </c>
      <c r="AL38" s="41" t="s">
        <v>70</v>
      </c>
    </row>
    <row r="39" spans="1:38" s="5" customFormat="1" ht="26.25" customHeight="1" thickBot="1" x14ac:dyDescent="0.25">
      <c r="A39" s="38" t="s">
        <v>121</v>
      </c>
      <c r="B39" s="38" t="s">
        <v>122</v>
      </c>
      <c r="C39" s="38" t="s">
        <v>123</v>
      </c>
      <c r="D39" s="39"/>
      <c r="E39" s="40">
        <v>1.0145894905705466</v>
      </c>
      <c r="F39" s="40">
        <v>8.3308373887822307E-2</v>
      </c>
      <c r="G39" s="40">
        <v>0.38076859393146961</v>
      </c>
      <c r="H39" s="40" t="s">
        <v>442</v>
      </c>
      <c r="I39" s="40">
        <v>0.1420323962714915</v>
      </c>
      <c r="J39" s="40">
        <v>0.14636748452099149</v>
      </c>
      <c r="K39" s="40">
        <v>0.15375006835199151</v>
      </c>
      <c r="L39" s="40">
        <v>1.9776310490068259E-2</v>
      </c>
      <c r="M39" s="40">
        <v>1.2114867370343154</v>
      </c>
      <c r="N39" s="40">
        <v>0.12222432005407297</v>
      </c>
      <c r="O39" s="40">
        <v>4.4790126215384189E-2</v>
      </c>
      <c r="P39" s="40">
        <v>3.6403265508881113E-3</v>
      </c>
      <c r="Q39" s="40">
        <v>2.5046129253877341E-3</v>
      </c>
      <c r="R39" s="40">
        <v>9.7231818100924253E-2</v>
      </c>
      <c r="S39" s="40">
        <v>2.9921016256666929E-2</v>
      </c>
      <c r="T39" s="40">
        <v>0.25360899574545526</v>
      </c>
      <c r="U39" s="40">
        <v>2.0694633146477927E-3</v>
      </c>
      <c r="V39" s="40">
        <v>1.7783540455739273</v>
      </c>
      <c r="W39" s="40">
        <v>0.36379493028369309</v>
      </c>
      <c r="X39" s="40">
        <v>4.235307555088489E-2</v>
      </c>
      <c r="Y39" s="40">
        <v>6.4235249304654102E-2</v>
      </c>
      <c r="Z39" s="40">
        <v>7.2324087608439336E-2</v>
      </c>
      <c r="AA39" s="40">
        <v>1.6914130638855815E-2</v>
      </c>
      <c r="AB39" s="40">
        <v>0.19582654310283415</v>
      </c>
      <c r="AC39" s="40">
        <v>1.7163440539460003E-2</v>
      </c>
      <c r="AD39" s="40">
        <v>2.3353615554724195E-2</v>
      </c>
      <c r="AE39" s="193"/>
      <c r="AF39" s="40">
        <v>834.14147299999956</v>
      </c>
      <c r="AG39" s="40">
        <v>137.23356800000002</v>
      </c>
      <c r="AH39" s="40">
        <v>3915.9397203811541</v>
      </c>
      <c r="AI39" s="40">
        <v>3596.9650000000001</v>
      </c>
      <c r="AJ39" s="40" t="s">
        <v>441</v>
      </c>
      <c r="AK39" s="40" t="s">
        <v>423</v>
      </c>
      <c r="AL39" s="41" t="s">
        <v>70</v>
      </c>
    </row>
    <row r="40" spans="1:38" s="5" customFormat="1" ht="26.25" customHeight="1" thickBot="1" x14ac:dyDescent="0.25">
      <c r="A40" s="38" t="s">
        <v>84</v>
      </c>
      <c r="B40" s="38" t="s">
        <v>124</v>
      </c>
      <c r="C40" s="38" t="s">
        <v>125</v>
      </c>
      <c r="D40" s="39"/>
      <c r="E40" s="40">
        <v>0.24289795341176473</v>
      </c>
      <c r="F40" s="40">
        <v>2.5139182588235297E-2</v>
      </c>
      <c r="G40" s="40">
        <v>9.878234369747901E-5</v>
      </c>
      <c r="H40" s="40">
        <v>5.9553882352941177E-5</v>
      </c>
      <c r="I40" s="40">
        <v>1.5662671058823532E-2</v>
      </c>
      <c r="J40" s="40">
        <v>1.5662671058823532E-2</v>
      </c>
      <c r="K40" s="40">
        <v>1.5662671058823532E-2</v>
      </c>
      <c r="L40" s="40" t="s">
        <v>423</v>
      </c>
      <c r="M40" s="40">
        <v>8.0204191058823537E-2</v>
      </c>
      <c r="N40" s="40" t="s">
        <v>423</v>
      </c>
      <c r="O40" s="40">
        <v>7.4442352941176478E-5</v>
      </c>
      <c r="P40" s="40" t="s">
        <v>423</v>
      </c>
      <c r="Q40" s="40" t="s">
        <v>423</v>
      </c>
      <c r="R40" s="40">
        <v>3.7221176470588239E-4</v>
      </c>
      <c r="S40" s="40">
        <v>1.26552E-2</v>
      </c>
      <c r="T40" s="40">
        <v>5.2109647058823534E-4</v>
      </c>
      <c r="U40" s="40">
        <v>7.4442352941176478E-5</v>
      </c>
      <c r="V40" s="40">
        <v>7.4442352941176473E-3</v>
      </c>
      <c r="W40" s="40" t="s">
        <v>423</v>
      </c>
      <c r="X40" s="40">
        <v>2.2332705882352943E-4</v>
      </c>
      <c r="Y40" s="40">
        <v>3.7221176470588239E-4</v>
      </c>
      <c r="Z40" s="40" t="s">
        <v>423</v>
      </c>
      <c r="AA40" s="40" t="s">
        <v>423</v>
      </c>
      <c r="AB40" s="40">
        <v>5.9553882352941182E-4</v>
      </c>
      <c r="AC40" s="40" t="s">
        <v>423</v>
      </c>
      <c r="AD40" s="40" t="s">
        <v>423</v>
      </c>
      <c r="AE40" s="193"/>
      <c r="AF40" s="40">
        <v>312.44199952941176</v>
      </c>
      <c r="AG40" s="40" t="s">
        <v>423</v>
      </c>
      <c r="AH40" s="40" t="s">
        <v>423</v>
      </c>
      <c r="AI40" s="40" t="s">
        <v>423</v>
      </c>
      <c r="AJ40" s="40" t="s">
        <v>423</v>
      </c>
      <c r="AK40" s="40" t="s">
        <v>423</v>
      </c>
      <c r="AL40" s="41" t="s">
        <v>70</v>
      </c>
    </row>
    <row r="41" spans="1:38" s="5" customFormat="1" ht="26.25" customHeight="1" thickBot="1" x14ac:dyDescent="0.25">
      <c r="A41" s="38" t="s">
        <v>121</v>
      </c>
      <c r="B41" s="38" t="s">
        <v>126</v>
      </c>
      <c r="C41" s="38" t="s">
        <v>127</v>
      </c>
      <c r="D41" s="39"/>
      <c r="E41" s="40">
        <v>2.7357736647116386</v>
      </c>
      <c r="F41" s="40">
        <v>19.953744616052624</v>
      </c>
      <c r="G41" s="40">
        <v>3.8879665486499997</v>
      </c>
      <c r="H41" s="40">
        <v>2.2731946579183435</v>
      </c>
      <c r="I41" s="40">
        <v>24.355166694794125</v>
      </c>
      <c r="J41" s="40">
        <v>25.039907414023745</v>
      </c>
      <c r="K41" s="40">
        <v>26.441737657346401</v>
      </c>
      <c r="L41" s="40">
        <v>2.4570173379876983</v>
      </c>
      <c r="M41" s="40">
        <v>147.62348219946924</v>
      </c>
      <c r="N41" s="40">
        <v>1.6099626402266292</v>
      </c>
      <c r="O41" s="40">
        <v>0.47061751477220981</v>
      </c>
      <c r="P41" s="40">
        <v>4.2242821012560411E-2</v>
      </c>
      <c r="Q41" s="40">
        <v>2.2411755707879434E-2</v>
      </c>
      <c r="R41" s="40">
        <v>0.86823450839458616</v>
      </c>
      <c r="S41" s="40">
        <v>0.31654074376681252</v>
      </c>
      <c r="T41" s="40">
        <v>0.1361548680648331</v>
      </c>
      <c r="U41" s="40">
        <v>2.5462430746898003E-2</v>
      </c>
      <c r="V41" s="40">
        <v>19.207918698740222</v>
      </c>
      <c r="W41" s="40">
        <v>27.806334325441853</v>
      </c>
      <c r="X41" s="40">
        <v>4.952604985150364</v>
      </c>
      <c r="Y41" s="40">
        <v>4.7502018451194497</v>
      </c>
      <c r="Z41" s="40">
        <v>1.8451494066262315</v>
      </c>
      <c r="AA41" s="40">
        <v>2.7621830301384214</v>
      </c>
      <c r="AB41" s="40">
        <v>14.310139267034465</v>
      </c>
      <c r="AC41" s="40">
        <v>0.17984432709306</v>
      </c>
      <c r="AD41" s="40">
        <v>0.65355313190068554</v>
      </c>
      <c r="AE41" s="193"/>
      <c r="AF41" s="40">
        <v>663.9392489999999</v>
      </c>
      <c r="AG41" s="40">
        <v>3833.0517629999999</v>
      </c>
      <c r="AH41" s="40">
        <v>4383.2583999999997</v>
      </c>
      <c r="AI41" s="40">
        <v>35493.567000000003</v>
      </c>
      <c r="AJ41" s="40" t="s">
        <v>423</v>
      </c>
      <c r="AK41" s="40" t="s">
        <v>423</v>
      </c>
      <c r="AL41" s="41" t="s">
        <v>70</v>
      </c>
    </row>
    <row r="42" spans="1:38" s="5" customFormat="1" ht="26.25" customHeight="1" thickBot="1" x14ac:dyDescent="0.25">
      <c r="A42" s="38" t="s">
        <v>84</v>
      </c>
      <c r="B42" s="38" t="s">
        <v>128</v>
      </c>
      <c r="C42" s="38" t="s">
        <v>129</v>
      </c>
      <c r="D42" s="39"/>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41" t="s">
        <v>70</v>
      </c>
    </row>
    <row r="43" spans="1:38" s="5" customFormat="1" ht="26.25" customHeight="1" thickBot="1" x14ac:dyDescent="0.25">
      <c r="A43" s="38" t="s">
        <v>121</v>
      </c>
      <c r="B43" s="38" t="s">
        <v>130</v>
      </c>
      <c r="C43" s="38" t="s">
        <v>131</v>
      </c>
      <c r="D43" s="39"/>
      <c r="E43" s="40">
        <v>0.15835246202548703</v>
      </c>
      <c r="F43" s="40">
        <v>2.5722018320274358E-2</v>
      </c>
      <c r="G43" s="40">
        <v>0.6903924517865081</v>
      </c>
      <c r="H43" s="40" t="s">
        <v>442</v>
      </c>
      <c r="I43" s="40">
        <v>3.7291068250186715E-2</v>
      </c>
      <c r="J43" s="40">
        <v>3.9090255216186712E-2</v>
      </c>
      <c r="K43" s="40">
        <v>4.1118128112186715E-2</v>
      </c>
      <c r="L43" s="40">
        <v>3.1248900434200856E-3</v>
      </c>
      <c r="M43" s="40">
        <v>0.16858097530411537</v>
      </c>
      <c r="N43" s="40">
        <v>4.5487276974268638E-2</v>
      </c>
      <c r="O43" s="40">
        <v>3.4641743694314503E-3</v>
      </c>
      <c r="P43" s="40">
        <v>3.6931649117216137E-3</v>
      </c>
      <c r="Q43" s="40">
        <v>1.6910120762743568E-3</v>
      </c>
      <c r="R43" s="40">
        <v>1.147268295755775E-2</v>
      </c>
      <c r="S43" s="40">
        <v>5.4295420470347267E-3</v>
      </c>
      <c r="T43" s="40">
        <v>7.1481493572357778E-3</v>
      </c>
      <c r="U43" s="40">
        <v>1.0210008417458505E-3</v>
      </c>
      <c r="V43" s="40">
        <v>0.1798328367747741</v>
      </c>
      <c r="W43" s="40">
        <v>6.2720229612642106E-2</v>
      </c>
      <c r="X43" s="40">
        <v>7.4904761412095799E-3</v>
      </c>
      <c r="Y43" s="40">
        <v>1.0473060555486319E-2</v>
      </c>
      <c r="Z43" s="40">
        <v>5.3065866737348451E-3</v>
      </c>
      <c r="AA43" s="40">
        <v>3.3057269223630537E-3</v>
      </c>
      <c r="AB43" s="40">
        <v>2.6575850292793794E-2</v>
      </c>
      <c r="AC43" s="40">
        <v>1.4472585257642109E-3</v>
      </c>
      <c r="AD43" s="40">
        <v>6.6123604285923149E-2</v>
      </c>
      <c r="AE43" s="193"/>
      <c r="AF43" s="40">
        <v>9.423135000000002</v>
      </c>
      <c r="AG43" s="40">
        <v>396.29793399999994</v>
      </c>
      <c r="AH43" s="40">
        <v>539.78740263717896</v>
      </c>
      <c r="AI43" s="40">
        <v>236.81600000000006</v>
      </c>
      <c r="AJ43" s="40" t="s">
        <v>441</v>
      </c>
      <c r="AK43" s="40" t="s">
        <v>423</v>
      </c>
      <c r="AL43" s="41" t="s">
        <v>70</v>
      </c>
    </row>
    <row r="44" spans="1:38" s="5" customFormat="1" ht="26.25" customHeight="1" thickBot="1" x14ac:dyDescent="0.25">
      <c r="A44" s="38" t="s">
        <v>84</v>
      </c>
      <c r="B44" s="38" t="s">
        <v>132</v>
      </c>
      <c r="C44" s="38" t="s">
        <v>133</v>
      </c>
      <c r="D44" s="39"/>
      <c r="E44" s="40">
        <v>0.99578928076797679</v>
      </c>
      <c r="F44" s="40">
        <v>0.77088721621640444</v>
      </c>
      <c r="G44" s="40">
        <v>1.4825060775931678E-3</v>
      </c>
      <c r="H44" s="40">
        <v>8.2748554924326652E-4</v>
      </c>
      <c r="I44" s="40">
        <v>5.6041674779750444E-2</v>
      </c>
      <c r="J44" s="40">
        <v>5.6041674779750444E-2</v>
      </c>
      <c r="K44" s="40">
        <v>5.6041674779750444E-2</v>
      </c>
      <c r="L44" s="40">
        <v>2.2743568115953093E-2</v>
      </c>
      <c r="M44" s="40">
        <v>8.5563553031355966</v>
      </c>
      <c r="N44" s="40" t="s">
        <v>423</v>
      </c>
      <c r="O44" s="40">
        <v>1.1172162608695652E-3</v>
      </c>
      <c r="P44" s="40" t="s">
        <v>423</v>
      </c>
      <c r="Q44" s="40" t="s">
        <v>423</v>
      </c>
      <c r="R44" s="40">
        <v>5.5860813043478261E-3</v>
      </c>
      <c r="S44" s="40">
        <v>0.18992676434782607</v>
      </c>
      <c r="T44" s="40">
        <v>7.8205138260869569E-3</v>
      </c>
      <c r="U44" s="40">
        <v>1.1172162608695652E-3</v>
      </c>
      <c r="V44" s="40">
        <v>0.11172162608695652</v>
      </c>
      <c r="W44" s="40" t="s">
        <v>423</v>
      </c>
      <c r="X44" s="40">
        <v>3.3516487826086953E-3</v>
      </c>
      <c r="Y44" s="40">
        <v>5.5860813043478253E-3</v>
      </c>
      <c r="Z44" s="40" t="s">
        <v>423</v>
      </c>
      <c r="AA44" s="40" t="s">
        <v>423</v>
      </c>
      <c r="AB44" s="40">
        <v>8.9377300869565197E-3</v>
      </c>
      <c r="AC44" s="40" t="s">
        <v>423</v>
      </c>
      <c r="AD44" s="40" t="s">
        <v>423</v>
      </c>
      <c r="AE44" s="193"/>
      <c r="AF44" s="40">
        <v>4689.0683684956521</v>
      </c>
      <c r="AG44" s="40" t="s">
        <v>423</v>
      </c>
      <c r="AH44" s="40" t="s">
        <v>423</v>
      </c>
      <c r="AI44" s="40" t="s">
        <v>423</v>
      </c>
      <c r="AJ44" s="40" t="s">
        <v>423</v>
      </c>
      <c r="AK44" s="40" t="s">
        <v>423</v>
      </c>
      <c r="AL44" s="41" t="s">
        <v>70</v>
      </c>
    </row>
    <row r="45" spans="1:38" s="5" customFormat="1" ht="26.25" customHeight="1" thickBot="1" x14ac:dyDescent="0.25">
      <c r="A45" s="38" t="s">
        <v>84</v>
      </c>
      <c r="B45" s="38" t="s">
        <v>134</v>
      </c>
      <c r="C45" s="38" t="s">
        <v>135</v>
      </c>
      <c r="D45" s="39"/>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v>8.9377300869565197E-3</v>
      </c>
      <c r="AC45" s="40" t="s">
        <v>409</v>
      </c>
      <c r="AD45" s="40" t="s">
        <v>409</v>
      </c>
      <c r="AE45" s="193"/>
      <c r="AF45" s="40" t="s">
        <v>409</v>
      </c>
      <c r="AG45" s="40" t="s">
        <v>409</v>
      </c>
      <c r="AH45" s="40" t="s">
        <v>409</v>
      </c>
      <c r="AI45" s="40" t="s">
        <v>409</v>
      </c>
      <c r="AJ45" s="40" t="s">
        <v>409</v>
      </c>
      <c r="AK45" s="40" t="s">
        <v>409</v>
      </c>
      <c r="AL45" s="41" t="s">
        <v>70</v>
      </c>
    </row>
    <row r="46" spans="1:38" s="5" customFormat="1" ht="26.25" customHeight="1" thickBot="1" x14ac:dyDescent="0.25">
      <c r="A46" s="38" t="s">
        <v>121</v>
      </c>
      <c r="B46" s="38" t="s">
        <v>136</v>
      </c>
      <c r="C46" s="38" t="s">
        <v>137</v>
      </c>
      <c r="D46" s="39"/>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409</v>
      </c>
      <c r="AH46" s="40" t="s">
        <v>409</v>
      </c>
      <c r="AI46" s="40" t="s">
        <v>409</v>
      </c>
      <c r="AJ46" s="40" t="s">
        <v>409</v>
      </c>
      <c r="AK46" s="40" t="s">
        <v>409</v>
      </c>
      <c r="AL46" s="41" t="s">
        <v>70</v>
      </c>
    </row>
    <row r="47" spans="1:38" s="5" customFormat="1" ht="26.25" customHeight="1" thickBot="1" x14ac:dyDescent="0.25">
      <c r="A47" s="38" t="s">
        <v>84</v>
      </c>
      <c r="B47" s="38" t="s">
        <v>138</v>
      </c>
      <c r="C47" s="38" t="s">
        <v>139</v>
      </c>
      <c r="D47" s="39"/>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442</v>
      </c>
      <c r="AG47" s="40" t="s">
        <v>442</v>
      </c>
      <c r="AH47" s="40" t="s">
        <v>442</v>
      </c>
      <c r="AI47" s="40" t="s">
        <v>442</v>
      </c>
      <c r="AJ47" s="40" t="s">
        <v>442</v>
      </c>
      <c r="AK47" s="40" t="s">
        <v>442</v>
      </c>
      <c r="AL47" s="41" t="s">
        <v>70</v>
      </c>
    </row>
    <row r="48" spans="1:38" s="5" customFormat="1" ht="26.25" customHeight="1" thickBot="1" x14ac:dyDescent="0.25">
      <c r="A48" s="38" t="s">
        <v>140</v>
      </c>
      <c r="B48" s="38" t="s">
        <v>11</v>
      </c>
      <c r="C48" s="38" t="s">
        <v>141</v>
      </c>
      <c r="D48" s="39"/>
      <c r="E48" s="40" t="s">
        <v>423</v>
      </c>
      <c r="F48" s="40">
        <v>4.4596960000000001</v>
      </c>
      <c r="G48" s="40" t="s">
        <v>423</v>
      </c>
      <c r="H48" s="40" t="s">
        <v>423</v>
      </c>
      <c r="I48" s="40">
        <v>0.13379088</v>
      </c>
      <c r="J48" s="40">
        <v>0.86964072000000003</v>
      </c>
      <c r="K48" s="40">
        <v>1.8284753600000001</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22.298479999999998</v>
      </c>
      <c r="AL48" s="41" t="s">
        <v>142</v>
      </c>
    </row>
    <row r="49" spans="1:38" s="5" customFormat="1" ht="26.25" customHeight="1" thickBot="1" x14ac:dyDescent="0.25">
      <c r="A49" s="38" t="s">
        <v>140</v>
      </c>
      <c r="B49" s="38" t="s">
        <v>18</v>
      </c>
      <c r="C49" s="38" t="s">
        <v>143</v>
      </c>
      <c r="D49" s="39"/>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41" t="s">
        <v>144</v>
      </c>
    </row>
    <row r="50" spans="1:38" s="5" customFormat="1" ht="26.25" customHeight="1" thickBot="1" x14ac:dyDescent="0.25">
      <c r="A50" s="38" t="s">
        <v>140</v>
      </c>
      <c r="B50" s="38" t="s">
        <v>145</v>
      </c>
      <c r="C50" s="38" t="s">
        <v>146</v>
      </c>
      <c r="D50" s="39"/>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441</v>
      </c>
      <c r="AG50" s="40" t="s">
        <v>441</v>
      </c>
      <c r="AH50" s="40" t="s">
        <v>441</v>
      </c>
      <c r="AI50" s="40" t="s">
        <v>441</v>
      </c>
      <c r="AJ50" s="40" t="s">
        <v>441</v>
      </c>
      <c r="AK50" s="40" t="s">
        <v>441</v>
      </c>
      <c r="AL50" s="41" t="s">
        <v>147</v>
      </c>
    </row>
    <row r="51" spans="1:38" s="5" customFormat="1" ht="26.25" customHeight="1" thickBot="1" x14ac:dyDescent="0.25">
      <c r="A51" s="38" t="s">
        <v>140</v>
      </c>
      <c r="B51" s="38" t="s">
        <v>148</v>
      </c>
      <c r="C51" s="38" t="s">
        <v>149</v>
      </c>
      <c r="D51" s="39"/>
      <c r="E51" s="40" t="s">
        <v>423</v>
      </c>
      <c r="F51" s="40">
        <v>2.1578000000000001E-3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6.25" customHeight="1" thickBot="1" x14ac:dyDescent="0.25">
      <c r="A52" s="38" t="s">
        <v>140</v>
      </c>
      <c r="B52" s="38" t="s">
        <v>151</v>
      </c>
      <c r="C52" s="38" t="s">
        <v>152</v>
      </c>
      <c r="D52" s="39"/>
      <c r="E52" s="40">
        <v>0.17027521000000004</v>
      </c>
      <c r="F52" s="40">
        <v>0.53515066</v>
      </c>
      <c r="G52" s="40">
        <v>1.1919264700000001</v>
      </c>
      <c r="H52" s="40" t="s">
        <v>409</v>
      </c>
      <c r="I52" s="40">
        <v>9.7300119999999997E-3</v>
      </c>
      <c r="J52" s="40">
        <v>2.4325030000000004E-2</v>
      </c>
      <c r="K52" s="40">
        <v>2.9190036000000003E-2</v>
      </c>
      <c r="L52" s="40" t="s">
        <v>423</v>
      </c>
      <c r="M52" s="40">
        <v>0.19946524600000001</v>
      </c>
      <c r="N52" s="40">
        <v>1.4595018000000001E-2</v>
      </c>
      <c r="O52" s="40">
        <v>2.4325030000000004E-3</v>
      </c>
      <c r="P52" s="40">
        <v>2.9190036000000001E-3</v>
      </c>
      <c r="Q52" s="40">
        <v>4.865006000000001E-4</v>
      </c>
      <c r="R52" s="40">
        <v>4.865006000000001E-4</v>
      </c>
      <c r="S52" s="40">
        <v>5.8380072000000002E-3</v>
      </c>
      <c r="T52" s="40">
        <v>2.5784531800000003E-2</v>
      </c>
      <c r="U52" s="40">
        <v>4.865006000000001E-4</v>
      </c>
      <c r="V52" s="40">
        <v>4.8650060000000007E-3</v>
      </c>
      <c r="W52" s="40">
        <v>5.8380072000000002E-3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41" t="s">
        <v>153</v>
      </c>
    </row>
    <row r="53" spans="1:38" s="5" customFormat="1" ht="26.25" customHeight="1" thickBot="1" x14ac:dyDescent="0.25">
      <c r="A53" s="38" t="s">
        <v>140</v>
      </c>
      <c r="B53" s="38" t="s">
        <v>154</v>
      </c>
      <c r="C53" s="38" t="s">
        <v>155</v>
      </c>
      <c r="D53" s="39"/>
      <c r="E53" s="40" t="s">
        <v>423</v>
      </c>
      <c r="F53" s="40">
        <v>1.1611292690000001</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442.14484700000003</v>
      </c>
      <c r="AL53" s="41" t="s">
        <v>156</v>
      </c>
    </row>
    <row r="54" spans="1:38" s="5" customFormat="1" ht="26.25" customHeight="1" thickBot="1" x14ac:dyDescent="0.25">
      <c r="A54" s="38" t="s">
        <v>140</v>
      </c>
      <c r="B54" s="38" t="s">
        <v>12</v>
      </c>
      <c r="C54" s="38" t="s">
        <v>157</v>
      </c>
      <c r="D54" s="39"/>
      <c r="E54" s="40" t="s">
        <v>423</v>
      </c>
      <c r="F54" s="40">
        <v>0.26908221999999998</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0.26336550599999997</v>
      </c>
      <c r="F55" s="40">
        <v>9.7542779999999999E-3</v>
      </c>
      <c r="G55" s="40">
        <v>0.37553970299999995</v>
      </c>
      <c r="H55" s="40" t="s">
        <v>423</v>
      </c>
      <c r="I55" s="40" t="s">
        <v>423</v>
      </c>
      <c r="J55" s="40" t="s">
        <v>423</v>
      </c>
      <c r="K55" s="40" t="s">
        <v>423</v>
      </c>
      <c r="L55" s="40" t="s">
        <v>423</v>
      </c>
      <c r="M55" s="40">
        <v>5.8525668000000003E-2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4877.1388779999997</v>
      </c>
      <c r="AL55" s="41" t="s">
        <v>160</v>
      </c>
    </row>
    <row r="56" spans="1:38" s="5" customFormat="1" ht="26.25" customHeight="1" thickBot="1" x14ac:dyDescent="0.25">
      <c r="A56" s="38" t="s">
        <v>140</v>
      </c>
      <c r="B56" s="38" t="s">
        <v>161</v>
      </c>
      <c r="C56" s="38" t="s">
        <v>162</v>
      </c>
      <c r="D56" s="39"/>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441</v>
      </c>
      <c r="AG56" s="40" t="s">
        <v>441</v>
      </c>
      <c r="AH56" s="40" t="s">
        <v>441</v>
      </c>
      <c r="AI56" s="40" t="s">
        <v>441</v>
      </c>
      <c r="AJ56" s="40" t="s">
        <v>441</v>
      </c>
      <c r="AK56" s="40" t="s">
        <v>441</v>
      </c>
      <c r="AL56" s="41" t="s">
        <v>147</v>
      </c>
    </row>
    <row r="57" spans="1:38" s="5" customFormat="1" ht="26.25" customHeight="1" thickBot="1" x14ac:dyDescent="0.25">
      <c r="A57" s="38" t="s">
        <v>73</v>
      </c>
      <c r="B57" s="38" t="s">
        <v>19</v>
      </c>
      <c r="C57" s="38" t="s">
        <v>163</v>
      </c>
      <c r="D57" s="39"/>
      <c r="E57" s="40">
        <v>2.4818468494310002</v>
      </c>
      <c r="F57" s="40">
        <v>3.5997778637999994E-2</v>
      </c>
      <c r="G57" s="40">
        <v>0.74795384503400009</v>
      </c>
      <c r="H57" s="40" t="s">
        <v>442</v>
      </c>
      <c r="I57" s="40">
        <v>0.25998395683000003</v>
      </c>
      <c r="J57" s="40">
        <v>0.46797112229400001</v>
      </c>
      <c r="K57" s="40">
        <v>0.51996791366000006</v>
      </c>
      <c r="L57" s="40">
        <v>7.7995187049000004E-3</v>
      </c>
      <c r="M57" s="40">
        <v>2.9098204399050003</v>
      </c>
      <c r="N57" s="40">
        <v>0.195987905918</v>
      </c>
      <c r="O57" s="40">
        <v>1.5999012728000001E-2</v>
      </c>
      <c r="P57" s="40">
        <v>9.7993952959E-2</v>
      </c>
      <c r="Q57" s="40">
        <v>5.29967296615E-2</v>
      </c>
      <c r="R57" s="40">
        <v>8.1994940230999999E-2</v>
      </c>
      <c r="S57" s="40">
        <v>0.12939201543769999</v>
      </c>
      <c r="T57" s="40">
        <v>9.7993952959E-2</v>
      </c>
      <c r="U57" s="40">
        <v>5.0596877752300005E-2</v>
      </c>
      <c r="V57" s="40">
        <v>0.847947674584</v>
      </c>
      <c r="W57" s="40">
        <v>8.1994940230999975E-3</v>
      </c>
      <c r="X57" s="40">
        <v>1.2999197841500002E-4</v>
      </c>
      <c r="Y57" s="40">
        <v>5.5996544548000005E-4</v>
      </c>
      <c r="Z57" s="40">
        <v>1.5399049750699999E-4</v>
      </c>
      <c r="AA57" s="40">
        <v>8.5994693412999996E-5</v>
      </c>
      <c r="AB57" s="40">
        <v>9.2994261481500013E-4</v>
      </c>
      <c r="AC57" s="40">
        <v>9.1994323185999993E-3</v>
      </c>
      <c r="AD57" s="40">
        <v>0.205987288873</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7.0634301104999908E-2</v>
      </c>
      <c r="F58" s="40" t="s">
        <v>442</v>
      </c>
      <c r="G58" s="40">
        <v>1.6304192219999979E-2</v>
      </c>
      <c r="H58" s="40" t="s">
        <v>423</v>
      </c>
      <c r="I58" s="40">
        <v>3.6116881499999955E-2</v>
      </c>
      <c r="J58" s="40">
        <v>0.18058440749999977</v>
      </c>
      <c r="K58" s="40">
        <v>0.46435990499999941</v>
      </c>
      <c r="L58" s="40">
        <v>1.6613765489999978E-4</v>
      </c>
      <c r="M58" s="40">
        <v>0.10009535729999987</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257.97854499999994</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0.21411057127999999</v>
      </c>
      <c r="J59" s="40">
        <v>0.24576344559999999</v>
      </c>
      <c r="K59" s="40">
        <v>0.27326074991999999</v>
      </c>
      <c r="L59" s="40">
        <v>1.327485541936E-4</v>
      </c>
      <c r="M59" s="40" t="s">
        <v>409</v>
      </c>
      <c r="N59" s="40">
        <v>2.2221782755999997</v>
      </c>
      <c r="O59" s="40">
        <v>0.11333189567999999</v>
      </c>
      <c r="P59" s="40">
        <v>1.246671E-3</v>
      </c>
      <c r="Q59" s="40">
        <v>0.23884010756000001</v>
      </c>
      <c r="R59" s="40">
        <v>0.29555612067999998</v>
      </c>
      <c r="S59" s="40">
        <v>2.9088989999999999E-3</v>
      </c>
      <c r="T59" s="40">
        <v>0.47766021935999997</v>
      </c>
      <c r="U59" s="40">
        <v>1.125758796</v>
      </c>
      <c r="V59" s="40">
        <v>0.15375608999999998</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1228.1686339999999</v>
      </c>
      <c r="AL59" s="41" t="s">
        <v>168</v>
      </c>
    </row>
    <row r="60" spans="1:38" s="5" customFormat="1" ht="26.25" customHeight="1" thickBot="1" x14ac:dyDescent="0.25">
      <c r="A60" s="38" t="s">
        <v>73</v>
      </c>
      <c r="B60" s="162" t="s">
        <v>169</v>
      </c>
      <c r="C60" s="38" t="s">
        <v>170</v>
      </c>
      <c r="D60" s="42"/>
      <c r="E60" s="40" t="s">
        <v>423</v>
      </c>
      <c r="F60" s="40" t="s">
        <v>423</v>
      </c>
      <c r="G60" s="40" t="s">
        <v>423</v>
      </c>
      <c r="H60" s="40" t="s">
        <v>423</v>
      </c>
      <c r="I60" s="40" t="s">
        <v>423</v>
      </c>
      <c r="J60" s="40" t="s">
        <v>423</v>
      </c>
      <c r="K60" s="40" t="s">
        <v>423</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41" t="s">
        <v>171</v>
      </c>
    </row>
    <row r="61" spans="1:38" s="5" customFormat="1" ht="26.25" customHeight="1" thickBot="1" x14ac:dyDescent="0.25">
      <c r="A61" s="38" t="s">
        <v>73</v>
      </c>
      <c r="B61" s="162" t="s">
        <v>172</v>
      </c>
      <c r="C61" s="38" t="s">
        <v>173</v>
      </c>
      <c r="D61" s="39"/>
      <c r="E61" s="40" t="s">
        <v>423</v>
      </c>
      <c r="F61" s="40" t="s">
        <v>423</v>
      </c>
      <c r="G61" s="40" t="s">
        <v>423</v>
      </c>
      <c r="H61" s="40" t="s">
        <v>423</v>
      </c>
      <c r="I61" s="40" t="s">
        <v>423</v>
      </c>
      <c r="J61" s="40" t="s">
        <v>423</v>
      </c>
      <c r="K61" s="40" t="s">
        <v>423</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41" t="s">
        <v>174</v>
      </c>
    </row>
    <row r="62" spans="1:38" s="5" customFormat="1" ht="26.25" customHeight="1" thickBot="1" x14ac:dyDescent="0.25">
      <c r="A62" s="38" t="s">
        <v>73</v>
      </c>
      <c r="B62" s="162" t="s">
        <v>175</v>
      </c>
      <c r="C62" s="38" t="s">
        <v>176</v>
      </c>
      <c r="D62" s="39"/>
      <c r="E62" s="40" t="s">
        <v>423</v>
      </c>
      <c r="F62" s="40" t="s">
        <v>423</v>
      </c>
      <c r="G62" s="40" t="s">
        <v>423</v>
      </c>
      <c r="H62" s="40" t="s">
        <v>423</v>
      </c>
      <c r="I62" s="40" t="s">
        <v>423</v>
      </c>
      <c r="J62" s="40" t="s">
        <v>423</v>
      </c>
      <c r="K62" s="40" t="s">
        <v>423</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41" t="s">
        <v>177</v>
      </c>
    </row>
    <row r="63" spans="1:38" s="5" customFormat="1" ht="26.25" customHeight="1" thickBot="1" x14ac:dyDescent="0.25">
      <c r="A63" s="38" t="s">
        <v>73</v>
      </c>
      <c r="B63" s="162" t="s">
        <v>15</v>
      </c>
      <c r="C63" s="38" t="s">
        <v>178</v>
      </c>
      <c r="D63" s="4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41" t="s">
        <v>147</v>
      </c>
    </row>
    <row r="64" spans="1:38" s="5" customFormat="1" ht="26.25" customHeight="1" thickBot="1" x14ac:dyDescent="0.25">
      <c r="A64" s="38" t="s">
        <v>73</v>
      </c>
      <c r="B64" s="162" t="s">
        <v>10</v>
      </c>
      <c r="C64" s="38" t="s">
        <v>179</v>
      </c>
      <c r="D64" s="39"/>
      <c r="E64" s="40">
        <v>0.28171996386630532</v>
      </c>
      <c r="F64" s="40">
        <v>2.5354796747967475E-2</v>
      </c>
      <c r="G64" s="40" t="s">
        <v>423</v>
      </c>
      <c r="H64" s="40">
        <v>1.4085998193315265E-2</v>
      </c>
      <c r="I64" s="40" t="s">
        <v>423</v>
      </c>
      <c r="J64" s="40" t="s">
        <v>423</v>
      </c>
      <c r="K64" s="40" t="s">
        <v>423</v>
      </c>
      <c r="L64" s="40" t="s">
        <v>423</v>
      </c>
      <c r="M64" s="40">
        <v>1.6903197831978319E-3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41" t="s">
        <v>180</v>
      </c>
    </row>
    <row r="65" spans="1:38" s="5" customFormat="1" ht="26.25" customHeight="1" thickBot="1" x14ac:dyDescent="0.25">
      <c r="A65" s="38" t="s">
        <v>73</v>
      </c>
      <c r="B65" s="38" t="s">
        <v>9</v>
      </c>
      <c r="C65" s="38" t="s">
        <v>181</v>
      </c>
      <c r="D65" s="39"/>
      <c r="E65" s="40">
        <v>0.22728129999999994</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362.93700000000001</v>
      </c>
      <c r="AL65" s="41" t="s">
        <v>182</v>
      </c>
    </row>
    <row r="66" spans="1:38" s="5" customFormat="1" ht="26.25" customHeight="1" thickBot="1" x14ac:dyDescent="0.25">
      <c r="A66" s="38" t="s">
        <v>73</v>
      </c>
      <c r="B66" s="38" t="s">
        <v>16</v>
      </c>
      <c r="C66" s="38" t="s">
        <v>183</v>
      </c>
      <c r="D66" s="39"/>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441</v>
      </c>
      <c r="AG66" s="40" t="s">
        <v>441</v>
      </c>
      <c r="AH66" s="40" t="s">
        <v>441</v>
      </c>
      <c r="AI66" s="40" t="s">
        <v>441</v>
      </c>
      <c r="AJ66" s="40" t="s">
        <v>441</v>
      </c>
      <c r="AK66" s="40" t="s">
        <v>441</v>
      </c>
      <c r="AL66" s="41"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2.3149755999999998E-4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6.25" customHeight="1" thickBot="1" x14ac:dyDescent="0.25">
      <c r="A68" s="38" t="s">
        <v>73</v>
      </c>
      <c r="B68" s="38" t="s">
        <v>187</v>
      </c>
      <c r="C68" s="38" t="s">
        <v>188</v>
      </c>
      <c r="D68" s="39"/>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441</v>
      </c>
      <c r="AG68" s="40" t="s">
        <v>441</v>
      </c>
      <c r="AH68" s="40" t="s">
        <v>441</v>
      </c>
      <c r="AI68" s="40" t="s">
        <v>441</v>
      </c>
      <c r="AJ68" s="40" t="s">
        <v>441</v>
      </c>
      <c r="AK68" s="40" t="s">
        <v>441</v>
      </c>
      <c r="AL68" s="41" t="s">
        <v>189</v>
      </c>
    </row>
    <row r="69" spans="1:38" s="5" customFormat="1" ht="26.25" customHeight="1" thickBot="1" x14ac:dyDescent="0.25">
      <c r="A69" s="38" t="s">
        <v>73</v>
      </c>
      <c r="B69" s="38" t="s">
        <v>190</v>
      </c>
      <c r="C69" s="38" t="s">
        <v>191</v>
      </c>
      <c r="D69" s="44"/>
      <c r="E69" s="40" t="s">
        <v>423</v>
      </c>
      <c r="F69" s="40" t="s">
        <v>423</v>
      </c>
      <c r="G69" s="40" t="s">
        <v>423</v>
      </c>
      <c r="H69" s="40">
        <v>1.1203244999999999</v>
      </c>
      <c r="I69" s="40" t="s">
        <v>442</v>
      </c>
      <c r="J69" s="40" t="s">
        <v>442</v>
      </c>
      <c r="K69" s="40">
        <v>0.12448050000000001</v>
      </c>
      <c r="L69" s="40" t="s">
        <v>442</v>
      </c>
      <c r="M69" s="40">
        <v>11.203245000000001</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0.30488174600000001</v>
      </c>
      <c r="G70" s="40">
        <v>3.2940861199999519E-2</v>
      </c>
      <c r="H70" s="40">
        <v>2.8383450000000001E-2</v>
      </c>
      <c r="I70" s="40">
        <v>4.9299767999999994E-2</v>
      </c>
      <c r="J70" s="40">
        <v>6.5733024000000001E-2</v>
      </c>
      <c r="K70" s="40">
        <v>0.38186963500000004</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2838.0864839999999</v>
      </c>
      <c r="AL70" s="41" t="s">
        <v>147</v>
      </c>
    </row>
    <row r="71" spans="1:38" s="5" customFormat="1" ht="26.25" customHeight="1" thickBot="1" x14ac:dyDescent="0.25">
      <c r="A71" s="38" t="s">
        <v>73</v>
      </c>
      <c r="B71" s="38" t="s">
        <v>195</v>
      </c>
      <c r="C71" s="38" t="s">
        <v>196</v>
      </c>
      <c r="D71" s="44"/>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41" t="s">
        <v>147</v>
      </c>
    </row>
    <row r="72" spans="1:38" s="5" customFormat="1" ht="26.25" customHeight="1" thickBot="1" x14ac:dyDescent="0.25">
      <c r="A72" s="38" t="s">
        <v>73</v>
      </c>
      <c r="B72" s="38" t="s">
        <v>6</v>
      </c>
      <c r="C72" s="38" t="s">
        <v>197</v>
      </c>
      <c r="D72" s="39"/>
      <c r="E72" s="40">
        <v>6.7334224099999992E-2</v>
      </c>
      <c r="F72" s="40">
        <v>3.034155622E-2</v>
      </c>
      <c r="G72" s="40">
        <v>3.1077334199999997E-2</v>
      </c>
      <c r="H72" s="40" t="s">
        <v>423</v>
      </c>
      <c r="I72" s="40">
        <v>1.087706697E-2</v>
      </c>
      <c r="J72" s="40">
        <v>1.2430933679999999E-2</v>
      </c>
      <c r="K72" s="40">
        <v>2.3915867099999995E-2</v>
      </c>
      <c r="L72" s="40">
        <v>3.9157441092E-5</v>
      </c>
      <c r="M72" s="40">
        <v>0.88052446899999992</v>
      </c>
      <c r="N72" s="40">
        <v>1.3466844819999999</v>
      </c>
      <c r="O72" s="40">
        <v>0.103591114</v>
      </c>
      <c r="P72" s="40">
        <v>2.58977785E-2</v>
      </c>
      <c r="Q72" s="40">
        <v>7.7693335499999993E-3</v>
      </c>
      <c r="R72" s="40">
        <v>5.1795556999999999E-2</v>
      </c>
      <c r="S72" s="40">
        <v>1.0359111399999999E-2</v>
      </c>
      <c r="T72" s="40">
        <v>0.36256889899999994</v>
      </c>
      <c r="U72" s="40" t="s">
        <v>423</v>
      </c>
      <c r="V72" s="40">
        <v>1.8646400519999999</v>
      </c>
      <c r="W72" s="40">
        <v>1.5538667099999999</v>
      </c>
      <c r="X72" s="40" t="s">
        <v>423</v>
      </c>
      <c r="Y72" s="40" t="s">
        <v>423</v>
      </c>
      <c r="Z72" s="40" t="s">
        <v>423</v>
      </c>
      <c r="AA72" s="40" t="s">
        <v>423</v>
      </c>
      <c r="AB72" s="40">
        <v>0.24861867359999998</v>
      </c>
      <c r="AC72" s="40" t="s">
        <v>441</v>
      </c>
      <c r="AD72" s="40">
        <v>1.294888925</v>
      </c>
      <c r="AE72" s="193"/>
      <c r="AF72" s="40" t="s">
        <v>423</v>
      </c>
      <c r="AG72" s="40" t="s">
        <v>423</v>
      </c>
      <c r="AH72" s="40" t="s">
        <v>423</v>
      </c>
      <c r="AI72" s="40" t="s">
        <v>423</v>
      </c>
      <c r="AJ72" s="40" t="s">
        <v>423</v>
      </c>
      <c r="AK72" s="40">
        <v>1478.8</v>
      </c>
      <c r="AL72" s="41" t="s">
        <v>198</v>
      </c>
    </row>
    <row r="73" spans="1:38" s="5" customFormat="1" ht="26.25" customHeight="1" thickBot="1" x14ac:dyDescent="0.25">
      <c r="A73" s="38" t="s">
        <v>73</v>
      </c>
      <c r="B73" s="38" t="s">
        <v>7</v>
      </c>
      <c r="C73" s="38" t="s">
        <v>199</v>
      </c>
      <c r="D73" s="39"/>
      <c r="E73" s="40" t="s">
        <v>441</v>
      </c>
      <c r="F73" s="40" t="s">
        <v>441</v>
      </c>
      <c r="G73" s="40" t="s">
        <v>441</v>
      </c>
      <c r="H73" s="40" t="s">
        <v>441</v>
      </c>
      <c r="I73" s="40" t="s">
        <v>441</v>
      </c>
      <c r="J73" s="40" t="s">
        <v>441</v>
      </c>
      <c r="K73" s="40" t="s">
        <v>441</v>
      </c>
      <c r="L73" s="40" t="s">
        <v>441</v>
      </c>
      <c r="M73" s="40" t="s">
        <v>441</v>
      </c>
      <c r="N73" s="40" t="s">
        <v>441</v>
      </c>
      <c r="O73" s="40" t="s">
        <v>441</v>
      </c>
      <c r="P73" s="40" t="s">
        <v>441</v>
      </c>
      <c r="Q73" s="40" t="s">
        <v>441</v>
      </c>
      <c r="R73" s="40" t="s">
        <v>441</v>
      </c>
      <c r="S73" s="40" t="s">
        <v>441</v>
      </c>
      <c r="T73" s="40" t="s">
        <v>441</v>
      </c>
      <c r="U73" s="40" t="s">
        <v>441</v>
      </c>
      <c r="V73" s="40" t="s">
        <v>441</v>
      </c>
      <c r="W73" s="40" t="s">
        <v>441</v>
      </c>
      <c r="X73" s="40" t="s">
        <v>441</v>
      </c>
      <c r="Y73" s="40" t="s">
        <v>441</v>
      </c>
      <c r="Z73" s="40" t="s">
        <v>441</v>
      </c>
      <c r="AA73" s="40" t="s">
        <v>441</v>
      </c>
      <c r="AB73" s="40" t="s">
        <v>441</v>
      </c>
      <c r="AC73" s="40" t="s">
        <v>441</v>
      </c>
      <c r="AD73" s="40" t="s">
        <v>441</v>
      </c>
      <c r="AE73" s="193"/>
      <c r="AF73" s="40" t="s">
        <v>441</v>
      </c>
      <c r="AG73" s="40" t="s">
        <v>441</v>
      </c>
      <c r="AH73" s="40" t="s">
        <v>441</v>
      </c>
      <c r="AI73" s="40" t="s">
        <v>441</v>
      </c>
      <c r="AJ73" s="40" t="s">
        <v>441</v>
      </c>
      <c r="AK73" s="40" t="s">
        <v>441</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7.702224750000001E-3</v>
      </c>
      <c r="J74" s="40">
        <v>1.9605662999999999E-2</v>
      </c>
      <c r="K74" s="40">
        <v>2.8008090000000003E-2</v>
      </c>
      <c r="L74" s="40">
        <v>1.7715116925000001E-4</v>
      </c>
      <c r="M74" s="40" t="s">
        <v>442</v>
      </c>
      <c r="N74" s="40" t="s">
        <v>442</v>
      </c>
      <c r="O74" s="40" t="s">
        <v>442</v>
      </c>
      <c r="P74" s="40" t="s">
        <v>442</v>
      </c>
      <c r="Q74" s="40" t="s">
        <v>442</v>
      </c>
      <c r="R74" s="40" t="s">
        <v>442</v>
      </c>
      <c r="S74" s="40" t="s">
        <v>442</v>
      </c>
      <c r="T74" s="40" t="s">
        <v>442</v>
      </c>
      <c r="U74" s="40" t="s">
        <v>442</v>
      </c>
      <c r="V74" s="40" t="s">
        <v>442</v>
      </c>
      <c r="W74" s="40">
        <v>0.490141575</v>
      </c>
      <c r="X74" s="40" t="s">
        <v>442</v>
      </c>
      <c r="Y74" s="40" t="s">
        <v>442</v>
      </c>
      <c r="Z74" s="40" t="s">
        <v>442</v>
      </c>
      <c r="AA74" s="40" t="s">
        <v>442</v>
      </c>
      <c r="AB74" s="40" t="s">
        <v>442</v>
      </c>
      <c r="AC74" s="40">
        <v>7.0020224999999991E-2</v>
      </c>
      <c r="AD74" s="40" t="s">
        <v>442</v>
      </c>
      <c r="AE74" s="193"/>
      <c r="AF74" s="40" t="s">
        <v>409</v>
      </c>
      <c r="AG74" s="40" t="s">
        <v>441</v>
      </c>
      <c r="AH74" s="40" t="s">
        <v>409</v>
      </c>
      <c r="AI74" s="40" t="s">
        <v>441</v>
      </c>
      <c r="AJ74" s="40" t="s">
        <v>441</v>
      </c>
      <c r="AK74" s="40">
        <v>14.004045000000001</v>
      </c>
      <c r="AL74" s="41" t="s">
        <v>202</v>
      </c>
    </row>
    <row r="75" spans="1:38" s="5" customFormat="1" ht="26.25" customHeight="1" thickBot="1" x14ac:dyDescent="0.25">
      <c r="A75" s="38" t="s">
        <v>73</v>
      </c>
      <c r="B75" s="38" t="s">
        <v>203</v>
      </c>
      <c r="C75" s="38" t="s">
        <v>204</v>
      </c>
      <c r="D75" s="44"/>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441</v>
      </c>
      <c r="AG75" s="40" t="s">
        <v>441</v>
      </c>
      <c r="AH75" s="40" t="s">
        <v>441</v>
      </c>
      <c r="AI75" s="40" t="s">
        <v>441</v>
      </c>
      <c r="AJ75" s="40" t="s">
        <v>441</v>
      </c>
      <c r="AK75" s="40" t="s">
        <v>441</v>
      </c>
      <c r="AL75" s="41" t="s">
        <v>205</v>
      </c>
    </row>
    <row r="76" spans="1:38" s="5" customFormat="1" ht="26.25" customHeight="1" thickBot="1" x14ac:dyDescent="0.25">
      <c r="A76" s="38" t="s">
        <v>73</v>
      </c>
      <c r="B76" s="38" t="s">
        <v>17</v>
      </c>
      <c r="C76" s="38" t="s">
        <v>206</v>
      </c>
      <c r="D76" s="39"/>
      <c r="E76" s="40" t="s">
        <v>409</v>
      </c>
      <c r="F76" s="40" t="s">
        <v>442</v>
      </c>
      <c r="G76" s="40">
        <v>0.112773383145</v>
      </c>
      <c r="H76" s="40" t="s">
        <v>442</v>
      </c>
      <c r="I76" s="40">
        <v>1.532842101E-3</v>
      </c>
      <c r="J76" s="40">
        <v>3.6586134810000005E-3</v>
      </c>
      <c r="K76" s="40">
        <v>4.8469886549999995E-3</v>
      </c>
      <c r="L76" s="40" t="s">
        <v>442</v>
      </c>
      <c r="M76" s="40" t="s">
        <v>442</v>
      </c>
      <c r="N76" s="40">
        <v>0.410744526</v>
      </c>
      <c r="O76" s="40">
        <v>6.4605543599999997E-3</v>
      </c>
      <c r="P76" s="40">
        <v>2.91969924E-2</v>
      </c>
      <c r="Q76" s="40">
        <v>1.97852811E-2</v>
      </c>
      <c r="R76" s="40" t="s">
        <v>442</v>
      </c>
      <c r="S76" s="40" t="s">
        <v>442</v>
      </c>
      <c r="T76" s="40" t="s">
        <v>442</v>
      </c>
      <c r="U76" s="40" t="s">
        <v>442</v>
      </c>
      <c r="V76" s="40">
        <v>8.9671982700000003E-5</v>
      </c>
      <c r="W76" s="40">
        <v>0.49814675700000005</v>
      </c>
      <c r="X76" s="40" t="s">
        <v>442</v>
      </c>
      <c r="Y76" s="40" t="s">
        <v>442</v>
      </c>
      <c r="Z76" s="40" t="s">
        <v>442</v>
      </c>
      <c r="AA76" s="40" t="s">
        <v>442</v>
      </c>
      <c r="AB76" s="40" t="s">
        <v>442</v>
      </c>
      <c r="AC76" s="40" t="s">
        <v>442</v>
      </c>
      <c r="AD76" s="40">
        <v>2.4689799989999997E-4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0.53265839563999995</v>
      </c>
      <c r="H77" s="40" t="s">
        <v>442</v>
      </c>
      <c r="I77" s="40">
        <v>5.9559670319999994E-3</v>
      </c>
      <c r="J77" s="40">
        <v>6.7004554109999998E-3</v>
      </c>
      <c r="K77" s="40">
        <v>7.4449437900000002E-3</v>
      </c>
      <c r="L77" s="40" t="s">
        <v>442</v>
      </c>
      <c r="M77" s="40" t="s">
        <v>442</v>
      </c>
      <c r="N77" s="40">
        <v>0.24816129299999998</v>
      </c>
      <c r="O77" s="40">
        <v>3.4745491019999998E-2</v>
      </c>
      <c r="P77" s="40">
        <v>0.1240664415</v>
      </c>
      <c r="Q77" s="40">
        <v>8.2719930999999997E-3</v>
      </c>
      <c r="R77" s="40" t="s">
        <v>442</v>
      </c>
      <c r="S77" s="40" t="s">
        <v>442</v>
      </c>
      <c r="T77" s="40" t="s">
        <v>442</v>
      </c>
      <c r="U77" s="40" t="s">
        <v>442</v>
      </c>
      <c r="V77" s="40">
        <v>1.737199551</v>
      </c>
      <c r="W77" s="40">
        <v>0.41370465500000003</v>
      </c>
      <c r="X77" s="40" t="s">
        <v>442</v>
      </c>
      <c r="Y77" s="40" t="s">
        <v>442</v>
      </c>
      <c r="Z77" s="40" t="s">
        <v>442</v>
      </c>
      <c r="AA77" s="40" t="s">
        <v>442</v>
      </c>
      <c r="AB77" s="40" t="s">
        <v>442</v>
      </c>
      <c r="AC77" s="40" t="s">
        <v>442</v>
      </c>
      <c r="AD77" s="40">
        <v>7.4439930899999998E-5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2.317971</v>
      </c>
      <c r="H78" s="40" t="s">
        <v>442</v>
      </c>
      <c r="I78" s="40">
        <v>1.7195262193846154E-2</v>
      </c>
      <c r="J78" s="40">
        <v>2.2031477796923073E-2</v>
      </c>
      <c r="K78" s="40">
        <v>2.68676934E-2</v>
      </c>
      <c r="L78" s="40">
        <v>8.5976310969230785E-6</v>
      </c>
      <c r="M78" s="40" t="s">
        <v>409</v>
      </c>
      <c r="N78" s="40">
        <v>1.7464539553846152</v>
      </c>
      <c r="O78" s="40">
        <v>1.715420858169231</v>
      </c>
      <c r="P78" s="40">
        <v>2.8209461538461541E-3</v>
      </c>
      <c r="Q78" s="40">
        <v>0.31568500546153849</v>
      </c>
      <c r="R78" s="40">
        <v>2.0149615384615385</v>
      </c>
      <c r="S78" s="40">
        <v>4.110644702769231</v>
      </c>
      <c r="T78" s="40">
        <v>1.617329906007231</v>
      </c>
      <c r="U78" s="40" t="s">
        <v>442</v>
      </c>
      <c r="V78" s="40" t="s">
        <v>442</v>
      </c>
      <c r="W78" s="40">
        <v>3.8273260199999993E-3</v>
      </c>
      <c r="X78" s="40" t="s">
        <v>442</v>
      </c>
      <c r="Y78" s="40" t="s">
        <v>442</v>
      </c>
      <c r="Z78" s="40" t="s">
        <v>442</v>
      </c>
      <c r="AA78" s="40" t="s">
        <v>442</v>
      </c>
      <c r="AB78" s="40" t="s">
        <v>442</v>
      </c>
      <c r="AC78" s="40" t="s">
        <v>442</v>
      </c>
      <c r="AD78" s="40">
        <v>2.257126416E-4</v>
      </c>
      <c r="AE78" s="193"/>
      <c r="AF78" s="40" t="s">
        <v>409</v>
      </c>
      <c r="AG78" s="40" t="s">
        <v>409</v>
      </c>
      <c r="AH78" s="40" t="s">
        <v>409</v>
      </c>
      <c r="AI78" s="40" t="s">
        <v>441</v>
      </c>
      <c r="AJ78" s="40" t="s">
        <v>441</v>
      </c>
      <c r="AK78" s="40" t="s">
        <v>457</v>
      </c>
      <c r="AL78" s="41" t="s">
        <v>213</v>
      </c>
    </row>
    <row r="79" spans="1:38" s="5" customFormat="1" ht="26.25" customHeight="1" thickBot="1" x14ac:dyDescent="0.25">
      <c r="A79" s="38" t="s">
        <v>73</v>
      </c>
      <c r="B79" s="38" t="s">
        <v>214</v>
      </c>
      <c r="C79" s="38" t="s">
        <v>215</v>
      </c>
      <c r="D79" s="39"/>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441</v>
      </c>
      <c r="AG79" s="40" t="s">
        <v>441</v>
      </c>
      <c r="AH79" s="40" t="s">
        <v>441</v>
      </c>
      <c r="AI79" s="40" t="s">
        <v>441</v>
      </c>
      <c r="AJ79" s="40" t="s">
        <v>441</v>
      </c>
      <c r="AK79" s="40" t="s">
        <v>441</v>
      </c>
      <c r="AL79" s="41" t="s">
        <v>216</v>
      </c>
    </row>
    <row r="80" spans="1:38" s="5" customFormat="1" ht="26.25" customHeight="1" thickBot="1" x14ac:dyDescent="0.25">
      <c r="A80" s="38" t="s">
        <v>73</v>
      </c>
      <c r="B80" s="38" t="s">
        <v>217</v>
      </c>
      <c r="C80" s="38" t="s">
        <v>218</v>
      </c>
      <c r="D80" s="39"/>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441</v>
      </c>
      <c r="AG80" s="40" t="s">
        <v>441</v>
      </c>
      <c r="AH80" s="40" t="s">
        <v>441</v>
      </c>
      <c r="AI80" s="40" t="s">
        <v>441</v>
      </c>
      <c r="AJ80" s="40" t="s">
        <v>441</v>
      </c>
      <c r="AK80" s="40" t="s">
        <v>441</v>
      </c>
      <c r="AL80" s="41" t="s">
        <v>147</v>
      </c>
    </row>
    <row r="81" spans="1:38" s="5" customFormat="1" ht="26.25" customHeight="1" thickBot="1" x14ac:dyDescent="0.25">
      <c r="A81" s="38" t="s">
        <v>73</v>
      </c>
      <c r="B81" s="38" t="s">
        <v>219</v>
      </c>
      <c r="C81" s="38" t="s">
        <v>220</v>
      </c>
      <c r="D81" s="39"/>
      <c r="E81" s="40" t="s">
        <v>423</v>
      </c>
      <c r="F81" s="40" t="s">
        <v>423</v>
      </c>
      <c r="G81" s="40" t="s">
        <v>423</v>
      </c>
      <c r="H81" s="40" t="s">
        <v>423</v>
      </c>
      <c r="I81" s="40" t="s">
        <v>423</v>
      </c>
      <c r="J81" s="40" t="s">
        <v>423</v>
      </c>
      <c r="K81" s="40" t="s">
        <v>423</v>
      </c>
      <c r="L81" s="40" t="s">
        <v>423</v>
      </c>
      <c r="M81" s="40" t="s">
        <v>423</v>
      </c>
      <c r="N81" s="40" t="s">
        <v>423</v>
      </c>
      <c r="O81" s="40" t="s">
        <v>423</v>
      </c>
      <c r="P81" s="40" t="s">
        <v>423</v>
      </c>
      <c r="Q81" s="40" t="s">
        <v>423</v>
      </c>
      <c r="R81" s="40" t="s">
        <v>423</v>
      </c>
      <c r="S81" s="40" t="s">
        <v>423</v>
      </c>
      <c r="T81" s="40" t="s">
        <v>423</v>
      </c>
      <c r="U81" s="40" t="s">
        <v>423</v>
      </c>
      <c r="V81" s="40" t="s">
        <v>423</v>
      </c>
      <c r="W81" s="40" t="s">
        <v>423</v>
      </c>
      <c r="X81" s="40" t="s">
        <v>423</v>
      </c>
      <c r="Y81" s="40" t="s">
        <v>423</v>
      </c>
      <c r="Z81" s="40" t="s">
        <v>423</v>
      </c>
      <c r="AA81" s="40" t="s">
        <v>423</v>
      </c>
      <c r="AB81" s="40" t="s">
        <v>423</v>
      </c>
      <c r="AC81" s="40" t="s">
        <v>423</v>
      </c>
      <c r="AD81" s="40" t="s">
        <v>423</v>
      </c>
      <c r="AE81" s="193"/>
      <c r="AF81" s="40" t="s">
        <v>423</v>
      </c>
      <c r="AG81" s="40" t="s">
        <v>423</v>
      </c>
      <c r="AH81" s="40" t="s">
        <v>423</v>
      </c>
      <c r="AI81" s="40" t="s">
        <v>423</v>
      </c>
      <c r="AJ81" s="40" t="s">
        <v>423</v>
      </c>
      <c r="AK81" s="40" t="s">
        <v>423</v>
      </c>
      <c r="AL81" s="41" t="s">
        <v>221</v>
      </c>
    </row>
    <row r="82" spans="1:38" s="5" customFormat="1" ht="26.25" customHeight="1" thickBot="1" x14ac:dyDescent="0.25">
      <c r="A82" s="38" t="s">
        <v>222</v>
      </c>
      <c r="B82" s="38" t="s">
        <v>223</v>
      </c>
      <c r="C82" s="43" t="s">
        <v>224</v>
      </c>
      <c r="D82" s="39"/>
      <c r="E82" s="40" t="s">
        <v>423</v>
      </c>
      <c r="F82" s="40">
        <v>13.2298590723451</v>
      </c>
      <c r="G82" s="40" t="s">
        <v>423</v>
      </c>
      <c r="H82" s="40" t="s">
        <v>423</v>
      </c>
      <c r="I82" s="40" t="s">
        <v>442</v>
      </c>
      <c r="J82" s="40" t="s">
        <v>423</v>
      </c>
      <c r="K82" s="40" t="s">
        <v>423</v>
      </c>
      <c r="L82" s="40" t="s">
        <v>423</v>
      </c>
      <c r="M82" s="40" t="s">
        <v>423</v>
      </c>
      <c r="N82" s="40" t="s">
        <v>423</v>
      </c>
      <c r="O82" s="40" t="s">
        <v>423</v>
      </c>
      <c r="P82" s="40">
        <v>3.8178831691139997E-10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6.8176485162750003E-2</v>
      </c>
      <c r="AL82" s="41" t="s">
        <v>456</v>
      </c>
    </row>
    <row r="83" spans="1:38" s="5" customFormat="1" ht="26.25" customHeight="1" thickBot="1" x14ac:dyDescent="0.25">
      <c r="A83" s="38" t="s">
        <v>73</v>
      </c>
      <c r="B83" s="162" t="s">
        <v>226</v>
      </c>
      <c r="C83" s="43" t="s">
        <v>227</v>
      </c>
      <c r="D83" s="39"/>
      <c r="E83" s="40">
        <v>0.11638182380239998</v>
      </c>
      <c r="F83" s="40">
        <v>4.9037285309999984E-2</v>
      </c>
      <c r="G83" s="40">
        <v>5.7863996665800013E-2</v>
      </c>
      <c r="H83" s="40" t="s">
        <v>423</v>
      </c>
      <c r="I83" s="40">
        <v>0.18692070365999994</v>
      </c>
      <c r="J83" s="40">
        <v>3.7384140732</v>
      </c>
      <c r="K83" s="40">
        <v>27.695261797799997</v>
      </c>
      <c r="L83" s="40">
        <v>1.0654480108619996E-2</v>
      </c>
      <c r="M83" s="40">
        <v>0.65383047079999979</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3269.1523539999998</v>
      </c>
      <c r="AL83" s="41" t="s">
        <v>147</v>
      </c>
    </row>
    <row r="84" spans="1:38" s="5" customFormat="1" ht="26.25" customHeight="1" thickBot="1" x14ac:dyDescent="0.25">
      <c r="A84" s="38" t="s">
        <v>73</v>
      </c>
      <c r="B84" s="162" t="s">
        <v>228</v>
      </c>
      <c r="C84" s="43" t="s">
        <v>229</v>
      </c>
      <c r="D84" s="39"/>
      <c r="E84" s="40" t="s">
        <v>423</v>
      </c>
      <c r="F84" s="40">
        <v>4.2415100000000004E-3</v>
      </c>
      <c r="G84" s="40" t="s">
        <v>423</v>
      </c>
      <c r="H84" s="40" t="s">
        <v>423</v>
      </c>
      <c r="I84" s="40">
        <v>2.6101600000000003E-3</v>
      </c>
      <c r="J84" s="40">
        <v>1.3050800000000001E-2</v>
      </c>
      <c r="K84" s="40">
        <v>5.2203200000000005E-2</v>
      </c>
      <c r="L84" s="40">
        <v>3.3932079999999993E-7</v>
      </c>
      <c r="M84" s="40">
        <v>3.0995650000000002E-4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4.6609999999999996</v>
      </c>
      <c r="AL84" s="41" t="s">
        <v>147</v>
      </c>
    </row>
    <row r="85" spans="1:38" s="5" customFormat="1" ht="26.25" customHeight="1" thickBot="1" x14ac:dyDescent="0.25">
      <c r="A85" s="38" t="s">
        <v>222</v>
      </c>
      <c r="B85" s="38" t="s">
        <v>230</v>
      </c>
      <c r="C85" s="43" t="s">
        <v>231</v>
      </c>
      <c r="D85" s="39"/>
      <c r="E85" s="40" t="s">
        <v>423</v>
      </c>
      <c r="F85" s="40">
        <v>1.1706680387999999</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4.2282480000000007</v>
      </c>
      <c r="AL85" s="41" t="s">
        <v>232</v>
      </c>
    </row>
    <row r="86" spans="1:38" s="5" customFormat="1" ht="26.25" customHeight="1" thickBot="1" x14ac:dyDescent="0.25">
      <c r="A86" s="38" t="s">
        <v>222</v>
      </c>
      <c r="B86" s="38" t="s">
        <v>233</v>
      </c>
      <c r="C86" s="43" t="s">
        <v>234</v>
      </c>
      <c r="D86" s="39"/>
      <c r="E86" s="40" t="s">
        <v>423</v>
      </c>
      <c r="F86" s="40">
        <v>0.10269724000000001</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0.14464399999999999</v>
      </c>
      <c r="AL86" s="41" t="s">
        <v>225</v>
      </c>
    </row>
    <row r="87" spans="1:38" s="5" customFormat="1" ht="26.25" customHeight="1" thickBot="1" x14ac:dyDescent="0.25">
      <c r="A87" s="38" t="s">
        <v>222</v>
      </c>
      <c r="B87" s="38" t="s">
        <v>235</v>
      </c>
      <c r="C87" s="43" t="s">
        <v>236</v>
      </c>
      <c r="D87" s="39"/>
      <c r="E87" s="40" t="s">
        <v>423</v>
      </c>
      <c r="F87" s="40">
        <v>2.7792185999999996E-4</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4.6299999999999996E-3</v>
      </c>
      <c r="AL87" s="41" t="s">
        <v>225</v>
      </c>
    </row>
    <row r="88" spans="1:38" s="5" customFormat="1" ht="26.25" customHeight="1" thickBot="1" x14ac:dyDescent="0.25">
      <c r="A88" s="38" t="s">
        <v>222</v>
      </c>
      <c r="B88" s="38" t="s">
        <v>237</v>
      </c>
      <c r="C88" s="43" t="s">
        <v>238</v>
      </c>
      <c r="D88" s="39"/>
      <c r="E88" s="40" t="s">
        <v>423</v>
      </c>
      <c r="F88" s="40">
        <v>0.209757581</v>
      </c>
      <c r="G88" s="40" t="s">
        <v>423</v>
      </c>
      <c r="H88" s="40" t="s">
        <v>423</v>
      </c>
      <c r="I88" s="40" t="s">
        <v>442</v>
      </c>
      <c r="J88" s="40" t="s">
        <v>423</v>
      </c>
      <c r="K88" s="40" t="s">
        <v>423</v>
      </c>
      <c r="L88" s="40" t="s">
        <v>423</v>
      </c>
      <c r="M88" s="40" t="s">
        <v>423</v>
      </c>
      <c r="N88" s="40" t="s">
        <v>423</v>
      </c>
      <c r="O88" s="40" t="s">
        <v>423</v>
      </c>
      <c r="P88" s="40" t="s">
        <v>442</v>
      </c>
      <c r="Q88" s="40" t="s">
        <v>423</v>
      </c>
      <c r="R88" s="40" t="s">
        <v>423</v>
      </c>
      <c r="S88" s="40" t="s">
        <v>423</v>
      </c>
      <c r="T88" s="40" t="s">
        <v>423</v>
      </c>
      <c r="U88" s="40" t="s">
        <v>423</v>
      </c>
      <c r="V88" s="40" t="s">
        <v>423</v>
      </c>
      <c r="W88" s="40" t="s">
        <v>423</v>
      </c>
      <c r="X88" s="40" t="s">
        <v>423</v>
      </c>
      <c r="Y88" s="40" t="s">
        <v>423</v>
      </c>
      <c r="Z88" s="40" t="s">
        <v>423</v>
      </c>
      <c r="AA88" s="40" t="s">
        <v>423</v>
      </c>
      <c r="AB88" s="40" t="s">
        <v>423</v>
      </c>
      <c r="AC88" s="40" t="s">
        <v>423</v>
      </c>
      <c r="AD88" s="40" t="s">
        <v>423</v>
      </c>
      <c r="AE88" s="193"/>
      <c r="AF88" s="40" t="s">
        <v>423</v>
      </c>
      <c r="AG88" s="40" t="s">
        <v>423</v>
      </c>
      <c r="AH88" s="40" t="s">
        <v>423</v>
      </c>
      <c r="AI88" s="40" t="s">
        <v>423</v>
      </c>
      <c r="AJ88" s="40" t="s">
        <v>423</v>
      </c>
      <c r="AK88" s="40">
        <v>17.385908000000001</v>
      </c>
      <c r="AL88" s="41" t="s">
        <v>147</v>
      </c>
    </row>
    <row r="89" spans="1:38" s="5" customFormat="1" ht="26.25" customHeight="1" thickBot="1" x14ac:dyDescent="0.25">
      <c r="A89" s="38" t="s">
        <v>222</v>
      </c>
      <c r="B89" s="38" t="s">
        <v>239</v>
      </c>
      <c r="C89" s="43" t="s">
        <v>240</v>
      </c>
      <c r="D89" s="39"/>
      <c r="E89" s="40" t="s">
        <v>423</v>
      </c>
      <c r="F89" s="40">
        <v>0.78732471000000004</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1.078527</v>
      </c>
      <c r="AL89" s="41" t="s">
        <v>147</v>
      </c>
    </row>
    <row r="90" spans="1:38" s="46" customFormat="1" ht="26.25" customHeight="1" thickBot="1" x14ac:dyDescent="0.25">
      <c r="A90" s="38" t="s">
        <v>222</v>
      </c>
      <c r="B90" s="38" t="s">
        <v>241</v>
      </c>
      <c r="C90" s="43" t="s">
        <v>242</v>
      </c>
      <c r="D90" s="39"/>
      <c r="E90" s="40">
        <v>1.8698523463333328E-2</v>
      </c>
      <c r="F90" s="40">
        <v>1.6140876141806668</v>
      </c>
      <c r="G90" s="40">
        <v>4.0582734833333337E-3</v>
      </c>
      <c r="H90" s="40">
        <v>4.2304951706666663E-2</v>
      </c>
      <c r="I90" s="40">
        <v>0.76525402752871652</v>
      </c>
      <c r="J90" s="40">
        <v>1.0102921007127332</v>
      </c>
      <c r="K90" s="40">
        <v>1.1736211495624751</v>
      </c>
      <c r="L90" s="40">
        <v>4.9812904535868259E-13</v>
      </c>
      <c r="M90" s="40">
        <v>0.57129559513499983</v>
      </c>
      <c r="N90" s="40">
        <v>1.0535385466666667</v>
      </c>
      <c r="O90" s="40">
        <v>5.7036229806666665E-2</v>
      </c>
      <c r="P90" s="40">
        <v>7.6596552499999998E-5</v>
      </c>
      <c r="Q90" s="40">
        <v>1.7872528916666667E-3</v>
      </c>
      <c r="R90" s="40">
        <v>2.0963266999999997E-2</v>
      </c>
      <c r="S90" s="40">
        <v>0.65169423704000007</v>
      </c>
      <c r="T90" s="40">
        <v>6.4779489239999988E-2</v>
      </c>
      <c r="U90" s="40" t="s">
        <v>442</v>
      </c>
      <c r="V90" s="40">
        <v>0.37691148685333337</v>
      </c>
      <c r="W90" s="40">
        <v>1.0193964266666667E-3</v>
      </c>
      <c r="X90" s="40">
        <v>1.3893669836E-3</v>
      </c>
      <c r="Y90" s="40">
        <v>5.8887466199999993E-4</v>
      </c>
      <c r="Z90" s="40">
        <v>5.8887466199999993E-4</v>
      </c>
      <c r="AA90" s="40">
        <v>5.8887466199999993E-4</v>
      </c>
      <c r="AB90" s="40">
        <v>3.1559909696000001E-3</v>
      </c>
      <c r="AC90" s="40" t="s">
        <v>442</v>
      </c>
      <c r="AD90" s="40" t="s">
        <v>442</v>
      </c>
      <c r="AE90" s="193"/>
      <c r="AF90" s="40" t="s">
        <v>423</v>
      </c>
      <c r="AG90" s="40" t="s">
        <v>423</v>
      </c>
      <c r="AH90" s="40" t="s">
        <v>423</v>
      </c>
      <c r="AI90" s="40" t="s">
        <v>423</v>
      </c>
      <c r="AJ90" s="40" t="s">
        <v>423</v>
      </c>
      <c r="AK90" s="40">
        <v>828.85605443333327</v>
      </c>
      <c r="AL90" s="41" t="s">
        <v>147</v>
      </c>
    </row>
    <row r="91" spans="1:38" s="143" customFormat="1" ht="26.25" customHeight="1" thickBot="1" x14ac:dyDescent="0.25">
      <c r="A91" s="142" t="s">
        <v>222</v>
      </c>
      <c r="B91" s="142" t="s">
        <v>243</v>
      </c>
      <c r="C91" s="142" t="s">
        <v>244</v>
      </c>
      <c r="D91" s="39"/>
      <c r="E91" s="40" t="s">
        <v>423</v>
      </c>
      <c r="F91" s="40" t="s">
        <v>423</v>
      </c>
      <c r="G91" s="40">
        <v>2.6658345305393304E-2</v>
      </c>
      <c r="H91" s="40" t="s">
        <v>423</v>
      </c>
      <c r="I91" s="40" t="s">
        <v>442</v>
      </c>
      <c r="J91" s="40" t="s">
        <v>442</v>
      </c>
      <c r="K91" s="40" t="s">
        <v>442</v>
      </c>
      <c r="L91" s="40" t="s">
        <v>442</v>
      </c>
      <c r="M91" s="40" t="s">
        <v>423</v>
      </c>
      <c r="N91" s="40">
        <v>2.2016344879081039E-4</v>
      </c>
      <c r="O91" s="40">
        <v>3.0239317062834198E-2</v>
      </c>
      <c r="P91" s="40" t="s">
        <v>442</v>
      </c>
      <c r="Q91" s="40" t="s">
        <v>442</v>
      </c>
      <c r="R91" s="40">
        <v>0.12732344026456496</v>
      </c>
      <c r="S91" s="40">
        <v>5.1592519023870578</v>
      </c>
      <c r="T91" s="40">
        <v>0.21147627656442586</v>
      </c>
      <c r="U91" s="40">
        <v>3.0106688479225284E-2</v>
      </c>
      <c r="V91" s="40">
        <v>2.9854694170368328</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0.23426279</v>
      </c>
      <c r="F92" s="40">
        <v>0.21471598</v>
      </c>
      <c r="G92" s="40">
        <v>0.30822478000000003</v>
      </c>
      <c r="H92" s="40" t="s">
        <v>442</v>
      </c>
      <c r="I92" s="40">
        <v>0.100482474</v>
      </c>
      <c r="J92" s="40">
        <v>0.13397663199999998</v>
      </c>
      <c r="K92" s="40">
        <v>0.16747079000000004</v>
      </c>
      <c r="L92" s="40">
        <v>2.6125443240000001E-3</v>
      </c>
      <c r="M92" s="40">
        <v>0.55373334499999993</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5.7233074888530018</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1078580.6135400005</v>
      </c>
      <c r="AL93" s="41" t="s">
        <v>250</v>
      </c>
    </row>
    <row r="94" spans="1:38" s="5" customFormat="1" ht="26.25" customHeight="1" thickBot="1" x14ac:dyDescent="0.25">
      <c r="A94" s="38" t="s">
        <v>73</v>
      </c>
      <c r="B94" s="163" t="s">
        <v>251</v>
      </c>
      <c r="C94" s="38" t="s">
        <v>252</v>
      </c>
      <c r="D94" s="39"/>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1">IF((N(X94)+N(Y94)+N(Z94)+N(AA94))=0,X94,(N(X94)+N(Y94)+N(Z94)+N(AA94)))</f>
        <v>NO</v>
      </c>
      <c r="AC94" s="40" t="s">
        <v>441</v>
      </c>
      <c r="AD94" s="40" t="s">
        <v>441</v>
      </c>
      <c r="AE94" s="193"/>
      <c r="AF94" s="40" t="s">
        <v>441</v>
      </c>
      <c r="AG94" s="40" t="s">
        <v>441</v>
      </c>
      <c r="AH94" s="40" t="s">
        <v>441</v>
      </c>
      <c r="AI94" s="40" t="s">
        <v>441</v>
      </c>
      <c r="AJ94" s="40" t="s">
        <v>441</v>
      </c>
      <c r="AK94" s="40" t="s">
        <v>441</v>
      </c>
      <c r="AL94" s="41" t="s">
        <v>147</v>
      </c>
    </row>
    <row r="95" spans="1:38" s="5" customFormat="1" ht="26.25" customHeight="1" thickBot="1" x14ac:dyDescent="0.25">
      <c r="A95" s="38" t="s">
        <v>73</v>
      </c>
      <c r="B95" s="163" t="s">
        <v>253</v>
      </c>
      <c r="C95" s="38" t="s">
        <v>254</v>
      </c>
      <c r="D95" s="44"/>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1"/>
        <v>NE</v>
      </c>
      <c r="AC95" s="40" t="s">
        <v>442</v>
      </c>
      <c r="AD95" s="40" t="s">
        <v>442</v>
      </c>
      <c r="AE95" s="193"/>
      <c r="AF95" s="40" t="s">
        <v>442</v>
      </c>
      <c r="AG95" s="40" t="s">
        <v>442</v>
      </c>
      <c r="AH95" s="40" t="s">
        <v>442</v>
      </c>
      <c r="AI95" s="40" t="s">
        <v>442</v>
      </c>
      <c r="AJ95" s="40" t="s">
        <v>442</v>
      </c>
      <c r="AK95" s="40" t="s">
        <v>442</v>
      </c>
      <c r="AL95" s="41" t="s">
        <v>147</v>
      </c>
    </row>
    <row r="96" spans="1:38" s="5" customFormat="1" ht="26.25" customHeight="1" thickBot="1" x14ac:dyDescent="0.25">
      <c r="A96" s="38" t="s">
        <v>73</v>
      </c>
      <c r="B96" s="38" t="s">
        <v>255</v>
      </c>
      <c r="C96" s="38" t="s">
        <v>256</v>
      </c>
      <c r="D96" s="44"/>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1"/>
        <v>NE</v>
      </c>
      <c r="AC96" s="40" t="s">
        <v>442</v>
      </c>
      <c r="AD96" s="40" t="s">
        <v>442</v>
      </c>
      <c r="AE96" s="193"/>
      <c r="AF96" s="40" t="s">
        <v>442</v>
      </c>
      <c r="AG96" s="40" t="s">
        <v>442</v>
      </c>
      <c r="AH96" s="40" t="s">
        <v>442</v>
      </c>
      <c r="AI96" s="40" t="s">
        <v>442</v>
      </c>
      <c r="AJ96" s="40" t="s">
        <v>442</v>
      </c>
      <c r="AK96" s="40" t="s">
        <v>442</v>
      </c>
      <c r="AL96" s="41" t="s">
        <v>147</v>
      </c>
    </row>
    <row r="97" spans="1:38" s="5" customFormat="1" ht="26.25" customHeight="1" thickBot="1" x14ac:dyDescent="0.25">
      <c r="A97" s="38" t="s">
        <v>73</v>
      </c>
      <c r="B97" s="38" t="s">
        <v>257</v>
      </c>
      <c r="C97" s="38" t="s">
        <v>258</v>
      </c>
      <c r="D97" s="44"/>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1"/>
        <v>NA</v>
      </c>
      <c r="AC97" s="40" t="s">
        <v>423</v>
      </c>
      <c r="AD97" s="40" t="s">
        <v>423</v>
      </c>
      <c r="AE97" s="193"/>
      <c r="AF97" s="40" t="s">
        <v>423</v>
      </c>
      <c r="AG97" s="40" t="s">
        <v>423</v>
      </c>
      <c r="AH97" s="40" t="s">
        <v>423</v>
      </c>
      <c r="AI97" s="40" t="s">
        <v>423</v>
      </c>
      <c r="AJ97" s="40" t="s">
        <v>423</v>
      </c>
      <c r="AK97" s="40" t="s">
        <v>423</v>
      </c>
      <c r="AL97" s="41" t="s">
        <v>147</v>
      </c>
    </row>
    <row r="98" spans="1:38" s="5" customFormat="1" ht="26.25" customHeight="1" thickBot="1" x14ac:dyDescent="0.25">
      <c r="A98" s="38" t="s">
        <v>73</v>
      </c>
      <c r="B98" s="38" t="s">
        <v>259</v>
      </c>
      <c r="C98" s="38" t="s">
        <v>260</v>
      </c>
      <c r="D98" s="44"/>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1"/>
        <v>NE</v>
      </c>
      <c r="AC98" s="40" t="s">
        <v>442</v>
      </c>
      <c r="AD98" s="40" t="s">
        <v>442</v>
      </c>
      <c r="AE98" s="193"/>
      <c r="AF98" s="40" t="s">
        <v>442</v>
      </c>
      <c r="AG98" s="40" t="s">
        <v>442</v>
      </c>
      <c r="AH98" s="40" t="s">
        <v>442</v>
      </c>
      <c r="AI98" s="40" t="s">
        <v>442</v>
      </c>
      <c r="AJ98" s="40" t="s">
        <v>442</v>
      </c>
      <c r="AK98" s="40" t="s">
        <v>442</v>
      </c>
      <c r="AL98" s="41" t="s">
        <v>147</v>
      </c>
    </row>
    <row r="99" spans="1:38" s="5" customFormat="1" ht="26.25" customHeight="1" thickBot="1" x14ac:dyDescent="0.25">
      <c r="A99" s="38" t="s">
        <v>261</v>
      </c>
      <c r="B99" s="38" t="s">
        <v>262</v>
      </c>
      <c r="C99" s="38" t="s">
        <v>263</v>
      </c>
      <c r="D99" s="44"/>
      <c r="E99" s="40">
        <v>4.6997564346127334E-2</v>
      </c>
      <c r="F99" s="40">
        <v>3.3724631786321124</v>
      </c>
      <c r="G99" s="40" t="s">
        <v>423</v>
      </c>
      <c r="H99" s="40">
        <v>5.2584530161933767</v>
      </c>
      <c r="I99" s="40">
        <v>7.8557457549999987E-2</v>
      </c>
      <c r="J99" s="40">
        <v>0.12071023965000001</v>
      </c>
      <c r="K99" s="40">
        <v>0.26441290589999994</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221.50700000000001</v>
      </c>
      <c r="AL99" s="41" t="s">
        <v>264</v>
      </c>
    </row>
    <row r="100" spans="1:38" s="5" customFormat="1" ht="26.25" customHeight="1" thickBot="1" x14ac:dyDescent="0.25">
      <c r="A100" s="38" t="s">
        <v>261</v>
      </c>
      <c r="B100" s="38" t="s">
        <v>265</v>
      </c>
      <c r="C100" s="38" t="s">
        <v>266</v>
      </c>
      <c r="D100" s="44"/>
      <c r="E100" s="40">
        <v>5.2343214980906785E-2</v>
      </c>
      <c r="F100" s="40">
        <v>2.3276702045584989</v>
      </c>
      <c r="G100" s="40" t="s">
        <v>423</v>
      </c>
      <c r="H100" s="40">
        <v>5.1761554298644263</v>
      </c>
      <c r="I100" s="40">
        <v>4.2383754400000001E-2</v>
      </c>
      <c r="J100" s="40">
        <v>6.4468411075000009E-2</v>
      </c>
      <c r="K100" s="40">
        <v>0.14001570322499998</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318.08600000000001</v>
      </c>
      <c r="AL100" s="41" t="s">
        <v>264</v>
      </c>
    </row>
    <row r="101" spans="1:38" s="5" customFormat="1" ht="26.25" customHeight="1" thickBot="1" x14ac:dyDescent="0.25">
      <c r="A101" s="38" t="s">
        <v>261</v>
      </c>
      <c r="B101" s="38" t="s">
        <v>267</v>
      </c>
      <c r="C101" s="38" t="s">
        <v>268</v>
      </c>
      <c r="D101" s="44"/>
      <c r="E101" s="40">
        <v>5.7034212364790185E-2</v>
      </c>
      <c r="F101" s="40">
        <v>0.21874971300000001</v>
      </c>
      <c r="G101" s="40" t="s">
        <v>423</v>
      </c>
      <c r="H101" s="40">
        <v>1.6662201193787893</v>
      </c>
      <c r="I101" s="40">
        <v>9.0606389999999988E-3</v>
      </c>
      <c r="J101" s="40">
        <v>2.7181916999999996E-2</v>
      </c>
      <c r="K101" s="40">
        <v>6.3424472999999995E-2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1294.377</v>
      </c>
      <c r="AL101" s="41" t="s">
        <v>264</v>
      </c>
    </row>
    <row r="102" spans="1:38" s="5" customFormat="1" ht="26.25" customHeight="1" thickBot="1" x14ac:dyDescent="0.25">
      <c r="A102" s="38" t="s">
        <v>261</v>
      </c>
      <c r="B102" s="38" t="s">
        <v>269</v>
      </c>
      <c r="C102" s="38" t="s">
        <v>270</v>
      </c>
      <c r="D102" s="44"/>
      <c r="E102" s="40">
        <v>8.5226528439472874E-3</v>
      </c>
      <c r="F102" s="40">
        <v>0.36585294600000007</v>
      </c>
      <c r="G102" s="40" t="s">
        <v>423</v>
      </c>
      <c r="H102" s="40">
        <v>2.0672130573761347</v>
      </c>
      <c r="I102" s="40">
        <v>2.5109163511187618E-4</v>
      </c>
      <c r="J102" s="40">
        <v>5.5843749397590393E-3</v>
      </c>
      <c r="K102" s="40">
        <v>3.7760611084337363E-2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541.95550000000003</v>
      </c>
      <c r="AL102" s="41" t="s">
        <v>264</v>
      </c>
    </row>
    <row r="103" spans="1:38" s="5" customFormat="1" ht="26.25" customHeight="1" thickBot="1" x14ac:dyDescent="0.25">
      <c r="A103" s="38" t="s">
        <v>261</v>
      </c>
      <c r="B103" s="38" t="s">
        <v>271</v>
      </c>
      <c r="C103" s="38" t="s">
        <v>272</v>
      </c>
      <c r="D103" s="44"/>
      <c r="E103" s="40">
        <v>4.4514352025045318E-4</v>
      </c>
      <c r="F103" s="40">
        <v>7.8495494499999999E-2</v>
      </c>
      <c r="G103" s="40" t="s">
        <v>423</v>
      </c>
      <c r="H103" s="40">
        <v>4.8936993520418602E-2</v>
      </c>
      <c r="I103" s="40">
        <v>5.005698103999999E-3</v>
      </c>
      <c r="J103" s="40">
        <v>7.6223130219999994E-3</v>
      </c>
      <c r="K103" s="40">
        <v>1.649605057E-2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18.456499999999998</v>
      </c>
      <c r="AL103" s="41" t="s">
        <v>264</v>
      </c>
    </row>
    <row r="104" spans="1:38" s="5" customFormat="1" ht="26.25" customHeight="1" thickBot="1" x14ac:dyDescent="0.25">
      <c r="A104" s="38" t="s">
        <v>261</v>
      </c>
      <c r="B104" s="38" t="s">
        <v>273</v>
      </c>
      <c r="C104" s="38" t="s">
        <v>274</v>
      </c>
      <c r="D104" s="44"/>
      <c r="E104" s="40">
        <v>1.7051821576522665E-2</v>
      </c>
      <c r="F104" s="40">
        <v>0.13059327400000001</v>
      </c>
      <c r="G104" s="40" t="s">
        <v>423</v>
      </c>
      <c r="H104" s="40">
        <v>0.40800667592846929</v>
      </c>
      <c r="I104" s="40">
        <v>3.9611686799999996E-4</v>
      </c>
      <c r="J104" s="40">
        <v>1.1883506039999997E-3</v>
      </c>
      <c r="K104" s="40">
        <v>2.7728180759999999E-3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240.947</v>
      </c>
      <c r="AL104" s="41" t="s">
        <v>264</v>
      </c>
    </row>
    <row r="105" spans="1:38" s="5" customFormat="1" ht="26.25" customHeight="1" thickBot="1" x14ac:dyDescent="0.25">
      <c r="A105" s="38" t="s">
        <v>261</v>
      </c>
      <c r="B105" s="38" t="s">
        <v>275</v>
      </c>
      <c r="C105" s="38" t="s">
        <v>276</v>
      </c>
      <c r="D105" s="44"/>
      <c r="E105" s="40">
        <v>4.3406400151307931E-3</v>
      </c>
      <c r="F105" s="40">
        <v>0.11271037500000002</v>
      </c>
      <c r="G105" s="40" t="s">
        <v>423</v>
      </c>
      <c r="H105" s="40">
        <v>0.12592637387517933</v>
      </c>
      <c r="I105" s="40">
        <v>1.8204505200000002E-3</v>
      </c>
      <c r="J105" s="40">
        <v>2.8607079600000002E-3</v>
      </c>
      <c r="K105" s="40">
        <v>6.24154464E-3</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26.364999999999998</v>
      </c>
      <c r="AL105" s="41" t="s">
        <v>264</v>
      </c>
    </row>
    <row r="106" spans="1:38" s="5" customFormat="1" ht="26.25" customHeight="1" thickBot="1" x14ac:dyDescent="0.25">
      <c r="A106" s="38" t="s">
        <v>261</v>
      </c>
      <c r="B106" s="38" t="s">
        <v>277</v>
      </c>
      <c r="C106" s="38" t="s">
        <v>278</v>
      </c>
      <c r="D106" s="44"/>
      <c r="E106" s="40">
        <v>9.3725000000000004E-4</v>
      </c>
      <c r="F106" s="40">
        <v>5.5110300000000001E-3</v>
      </c>
      <c r="G106" s="40" t="s">
        <v>423</v>
      </c>
      <c r="H106" s="40">
        <v>3.4215880474285712E-3</v>
      </c>
      <c r="I106" s="40">
        <v>1.8490068000000002E-4</v>
      </c>
      <c r="J106" s="40">
        <v>2.8607079600000002E-3</v>
      </c>
      <c r="K106" s="40">
        <v>6.2866231200000005E-4</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3.7490000000000001</v>
      </c>
      <c r="AL106" s="41" t="s">
        <v>264</v>
      </c>
    </row>
    <row r="107" spans="1:38" s="5" customFormat="1" ht="26.25" customHeight="1" thickBot="1" x14ac:dyDescent="0.25">
      <c r="A107" s="38" t="s">
        <v>261</v>
      </c>
      <c r="B107" s="38" t="s">
        <v>279</v>
      </c>
      <c r="C107" s="38" t="s">
        <v>280</v>
      </c>
      <c r="D107" s="44"/>
      <c r="E107" s="40">
        <v>8.3961645202951199E-2</v>
      </c>
      <c r="F107" s="40">
        <v>1.1689425</v>
      </c>
      <c r="G107" s="40" t="s">
        <v>423</v>
      </c>
      <c r="H107" s="40">
        <v>0.80403847477465795</v>
      </c>
      <c r="I107" s="40">
        <v>2.1253500000000002E-2</v>
      </c>
      <c r="J107" s="40">
        <v>0.28338000000000002</v>
      </c>
      <c r="K107" s="40">
        <v>1.346055</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7084.5</v>
      </c>
      <c r="AL107" s="41" t="s">
        <v>264</v>
      </c>
    </row>
    <row r="108" spans="1:38" s="5" customFormat="1" ht="26.25" customHeight="1" thickBot="1" x14ac:dyDescent="0.25">
      <c r="A108" s="38" t="s">
        <v>261</v>
      </c>
      <c r="B108" s="38" t="s">
        <v>281</v>
      </c>
      <c r="C108" s="38" t="s">
        <v>282</v>
      </c>
      <c r="D108" s="44"/>
      <c r="E108" s="40">
        <v>0.11392917207381902</v>
      </c>
      <c r="F108" s="40">
        <v>0.64713600000000004</v>
      </c>
      <c r="G108" s="40" t="s">
        <v>423</v>
      </c>
      <c r="H108" s="40">
        <v>2.2410487039169</v>
      </c>
      <c r="I108" s="40">
        <v>1.1984E-2</v>
      </c>
      <c r="J108" s="40">
        <v>0.11984</v>
      </c>
      <c r="K108" s="40">
        <v>0.23968</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5992</v>
      </c>
      <c r="AL108" s="41" t="s">
        <v>264</v>
      </c>
    </row>
    <row r="109" spans="1:38" s="5" customFormat="1" ht="26.25" customHeight="1" thickBot="1" x14ac:dyDescent="0.25">
      <c r="A109" s="38" t="s">
        <v>261</v>
      </c>
      <c r="B109" s="38" t="s">
        <v>283</v>
      </c>
      <c r="C109" s="38" t="s">
        <v>284</v>
      </c>
      <c r="D109" s="44"/>
      <c r="E109" s="40">
        <v>7.9952300999999975E-4</v>
      </c>
      <c r="F109" s="40">
        <v>1.0758E-2</v>
      </c>
      <c r="G109" s="40" t="s">
        <v>423</v>
      </c>
      <c r="H109" s="40">
        <v>2.3001661979999994E-2</v>
      </c>
      <c r="I109" s="40">
        <v>4.4000000000000002E-4</v>
      </c>
      <c r="J109" s="40">
        <v>2.4199999999999998E-3</v>
      </c>
      <c r="K109" s="40">
        <v>2.4199999999999998E-3</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22</v>
      </c>
      <c r="AL109" s="41" t="s">
        <v>264</v>
      </c>
    </row>
    <row r="110" spans="1:38" s="5" customFormat="1" ht="26.25" customHeight="1" thickBot="1" x14ac:dyDescent="0.25">
      <c r="A110" s="38" t="s">
        <v>261</v>
      </c>
      <c r="B110" s="38" t="s">
        <v>285</v>
      </c>
      <c r="C110" s="38" t="s">
        <v>286</v>
      </c>
      <c r="D110" s="44"/>
      <c r="E110" s="40">
        <v>3.8747258120752762E-2</v>
      </c>
      <c r="F110" s="40">
        <v>0.77858579999999999</v>
      </c>
      <c r="G110" s="40" t="s">
        <v>423</v>
      </c>
      <c r="H110" s="40">
        <v>0.85745319826624233</v>
      </c>
      <c r="I110" s="40">
        <v>3.3100999999999998E-2</v>
      </c>
      <c r="J110" s="40">
        <v>0.23547800000000002</v>
      </c>
      <c r="K110" s="40">
        <v>0.23547800000000002</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1.5922000000000001</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1"/>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14.064440000000001</v>
      </c>
      <c r="F112" s="40" t="s">
        <v>423</v>
      </c>
      <c r="G112" s="40" t="s">
        <v>423</v>
      </c>
      <c r="H112" s="40">
        <v>26.227063650000002</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351.61099999999999</v>
      </c>
      <c r="AL112" s="41" t="s">
        <v>292</v>
      </c>
    </row>
    <row r="113" spans="1:38" s="5" customFormat="1" ht="26.25" customHeight="1" thickBot="1" x14ac:dyDescent="0.25">
      <c r="A113" s="38" t="s">
        <v>289</v>
      </c>
      <c r="B113" s="168" t="s">
        <v>293</v>
      </c>
      <c r="C113" s="168" t="s">
        <v>294</v>
      </c>
      <c r="D113" s="39"/>
      <c r="E113" s="40">
        <v>1.8265801370832053</v>
      </c>
      <c r="F113" s="40" t="s">
        <v>409</v>
      </c>
      <c r="G113" s="40" t="s">
        <v>423</v>
      </c>
      <c r="H113" s="40">
        <v>11.115188003568415</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2.6409773520000006E-2</v>
      </c>
      <c r="F114" s="40" t="s">
        <v>423</v>
      </c>
      <c r="G114" s="40" t="s">
        <v>423</v>
      </c>
      <c r="H114" s="40">
        <v>8.583176394E-2</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1"/>
        <v>NA</v>
      </c>
      <c r="AC114" s="40" t="s">
        <v>423</v>
      </c>
      <c r="AD114" s="40" t="s">
        <v>423</v>
      </c>
      <c r="AE114" s="193"/>
      <c r="AF114" s="40" t="s">
        <v>423</v>
      </c>
      <c r="AG114" s="40" t="s">
        <v>423</v>
      </c>
      <c r="AH114" s="40" t="s">
        <v>423</v>
      </c>
      <c r="AI114" s="40" t="s">
        <v>423</v>
      </c>
      <c r="AJ114" s="40" t="s">
        <v>423</v>
      </c>
      <c r="AK114" s="40">
        <v>16.929342000000002</v>
      </c>
      <c r="AL114" s="41" t="s">
        <v>147</v>
      </c>
    </row>
    <row r="115" spans="1:38" s="5" customFormat="1" ht="26.25" customHeight="1" thickBot="1" x14ac:dyDescent="0.25">
      <c r="A115" s="38" t="s">
        <v>289</v>
      </c>
      <c r="B115" s="168" t="s">
        <v>297</v>
      </c>
      <c r="C115" s="168" t="s">
        <v>298</v>
      </c>
      <c r="D115" s="39"/>
      <c r="E115" s="40">
        <v>3.7560000000000002E-4</v>
      </c>
      <c r="F115" s="40" t="s">
        <v>423</v>
      </c>
      <c r="G115" s="40" t="s">
        <v>423</v>
      </c>
      <c r="H115" s="40">
        <v>7.5120000000000004E-4</v>
      </c>
      <c r="I115" s="40" t="s">
        <v>423</v>
      </c>
      <c r="J115" s="40" t="s">
        <v>423</v>
      </c>
      <c r="K115" s="40" t="s">
        <v>423</v>
      </c>
      <c r="L115" s="40" t="s">
        <v>423</v>
      </c>
      <c r="M115" s="40" t="s">
        <v>423</v>
      </c>
      <c r="N115" s="40" t="s">
        <v>423</v>
      </c>
      <c r="O115" s="40" t="s">
        <v>423</v>
      </c>
      <c r="P115" s="40" t="s">
        <v>423</v>
      </c>
      <c r="Q115" s="40" t="s">
        <v>423</v>
      </c>
      <c r="R115" s="40" t="s">
        <v>423</v>
      </c>
      <c r="S115" s="40" t="s">
        <v>423</v>
      </c>
      <c r="T115" s="40" t="s">
        <v>423</v>
      </c>
      <c r="U115" s="40" t="s">
        <v>423</v>
      </c>
      <c r="V115" s="40" t="s">
        <v>423</v>
      </c>
      <c r="W115" s="40" t="s">
        <v>423</v>
      </c>
      <c r="X115" s="40" t="s">
        <v>423</v>
      </c>
      <c r="Y115" s="40" t="s">
        <v>423</v>
      </c>
      <c r="Z115" s="40" t="s">
        <v>423</v>
      </c>
      <c r="AA115" s="40" t="s">
        <v>423</v>
      </c>
      <c r="AB115" s="40" t="s">
        <v>423</v>
      </c>
      <c r="AC115" s="40" t="s">
        <v>423</v>
      </c>
      <c r="AD115" s="40" t="s">
        <v>423</v>
      </c>
      <c r="AE115" s="193"/>
      <c r="AF115" s="40" t="s">
        <v>423</v>
      </c>
      <c r="AG115" s="40" t="s">
        <v>423</v>
      </c>
      <c r="AH115" s="40" t="s">
        <v>423</v>
      </c>
      <c r="AI115" s="40" t="s">
        <v>423</v>
      </c>
      <c r="AJ115" s="40" t="s">
        <v>423</v>
      </c>
      <c r="AK115" s="40">
        <v>0.626</v>
      </c>
      <c r="AL115" s="41" t="s">
        <v>458</v>
      </c>
    </row>
    <row r="116" spans="1:38" s="5" customFormat="1" ht="26.25" customHeight="1" thickBot="1" x14ac:dyDescent="0.25">
      <c r="A116" s="38" t="s">
        <v>289</v>
      </c>
      <c r="B116" s="38" t="s">
        <v>299</v>
      </c>
      <c r="C116" s="38" t="s">
        <v>300</v>
      </c>
      <c r="D116" s="39"/>
      <c r="E116" s="40">
        <v>0.84410324977804119</v>
      </c>
      <c r="F116" s="40" t="s">
        <v>423</v>
      </c>
      <c r="G116" s="40" t="s">
        <v>423</v>
      </c>
      <c r="H116" s="40">
        <v>1.5560290196978317</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1"/>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1"/>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0.34416619590918662</v>
      </c>
      <c r="J119" s="40">
        <v>8.9483210936388531</v>
      </c>
      <c r="K119" s="40">
        <v>8.9483210936388531</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5736.1032651531104</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1"/>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1.9930205040888265</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5736.1032651531104</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1"/>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9.4280483059739999E-4</v>
      </c>
      <c r="F123" s="40">
        <v>2.0495757186900001E-4</v>
      </c>
      <c r="G123" s="40">
        <v>2.0495757186900001E-4</v>
      </c>
      <c r="H123" s="40">
        <v>9.8379634497119993E-4</v>
      </c>
      <c r="I123" s="40">
        <v>2.2135417761852002E-3</v>
      </c>
      <c r="J123" s="40">
        <v>2.3365163193066001E-3</v>
      </c>
      <c r="K123" s="40">
        <v>2.3775078336803999E-3</v>
      </c>
      <c r="L123" s="40">
        <v>2.0495757186900001E-4</v>
      </c>
      <c r="M123" s="40">
        <v>2.7341340087324598E-2</v>
      </c>
      <c r="N123" s="40">
        <v>4.5090665811179997E-5</v>
      </c>
      <c r="O123" s="40">
        <v>3.6072532648943998E-4</v>
      </c>
      <c r="P123" s="40">
        <v>5.738812012332001E-5</v>
      </c>
      <c r="Q123" s="40">
        <v>2.6234569199232003E-6</v>
      </c>
      <c r="R123" s="40">
        <v>3.2793211499039998E-5</v>
      </c>
      <c r="S123" s="40">
        <v>2.9923805492874001E-5</v>
      </c>
      <c r="T123" s="40">
        <v>2.1315587474376002E-5</v>
      </c>
      <c r="U123" s="40">
        <v>8.1983028747599994E-6</v>
      </c>
      <c r="V123" s="40">
        <v>2.2955248049328004E-4</v>
      </c>
      <c r="W123" s="40">
        <v>0.20495757186900002</v>
      </c>
      <c r="X123" s="40">
        <v>1.61096651489034E-4</v>
      </c>
      <c r="Y123" s="40">
        <v>4.4967691268058598E-4</v>
      </c>
      <c r="Z123" s="40">
        <v>1.9184028726938401E-4</v>
      </c>
      <c r="AA123" s="40">
        <v>1.3773148829596802E-4</v>
      </c>
      <c r="AB123" s="40">
        <f t="shared" si="1"/>
        <v>9.4034533973497202E-4</v>
      </c>
      <c r="AC123" s="40" t="s">
        <v>423</v>
      </c>
      <c r="AD123" s="40" t="s">
        <v>423</v>
      </c>
      <c r="AE123" s="193"/>
      <c r="AF123" s="40" t="s">
        <v>423</v>
      </c>
      <c r="AG123" s="40" t="s">
        <v>423</v>
      </c>
      <c r="AH123" s="40" t="s">
        <v>423</v>
      </c>
      <c r="AI123" s="40" t="s">
        <v>423</v>
      </c>
      <c r="AJ123" s="40" t="s">
        <v>423</v>
      </c>
      <c r="AK123" s="40">
        <v>91.715279999999993</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1"/>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0.29624080238663186</v>
      </c>
      <c r="G125" s="40" t="s">
        <v>423</v>
      </c>
      <c r="H125" s="40" t="s">
        <v>442</v>
      </c>
      <c r="I125" s="40">
        <v>4.7314043106000006E-5</v>
      </c>
      <c r="J125" s="40">
        <v>3.1399319515799999E-4</v>
      </c>
      <c r="K125" s="40">
        <v>6.6383036236599996E-4</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1433.7588820000001</v>
      </c>
      <c r="AL125" s="41" t="s">
        <v>321</v>
      </c>
    </row>
    <row r="126" spans="1:38" s="5" customFormat="1" ht="26.25" customHeight="1" thickBot="1" x14ac:dyDescent="0.25">
      <c r="A126" s="38" t="s">
        <v>318</v>
      </c>
      <c r="B126" s="38" t="s">
        <v>322</v>
      </c>
      <c r="C126" s="38" t="s">
        <v>323</v>
      </c>
      <c r="D126" s="39"/>
      <c r="E126" s="40" t="s">
        <v>442</v>
      </c>
      <c r="F126" s="40" t="s">
        <v>442</v>
      </c>
      <c r="G126" s="40" t="s">
        <v>423</v>
      </c>
      <c r="H126" s="40">
        <v>3.4259223900000003E-2</v>
      </c>
      <c r="I126" s="40" t="s">
        <v>442</v>
      </c>
      <c r="J126" s="40" t="s">
        <v>442</v>
      </c>
      <c r="K126" s="40" t="s">
        <v>442</v>
      </c>
      <c r="L126" s="40" t="s">
        <v>442</v>
      </c>
      <c r="M126" s="40">
        <v>2.9068432400000004E-2</v>
      </c>
      <c r="N126" s="40" t="s">
        <v>423</v>
      </c>
      <c r="O126" s="40" t="s">
        <v>423</v>
      </c>
      <c r="P126" s="40" t="s">
        <v>423</v>
      </c>
      <c r="Q126" s="40" t="s">
        <v>423</v>
      </c>
      <c r="R126" s="40" t="s">
        <v>423</v>
      </c>
      <c r="S126" s="40" t="s">
        <v>423</v>
      </c>
      <c r="T126" s="40" t="s">
        <v>423</v>
      </c>
      <c r="U126" s="40" t="s">
        <v>423</v>
      </c>
      <c r="V126" s="40" t="s">
        <v>423</v>
      </c>
      <c r="W126" s="40" t="s">
        <v>423</v>
      </c>
      <c r="X126" s="40" t="s">
        <v>423</v>
      </c>
      <c r="Y126" s="40" t="s">
        <v>423</v>
      </c>
      <c r="Z126" s="40" t="s">
        <v>423</v>
      </c>
      <c r="AA126" s="40" t="s">
        <v>423</v>
      </c>
      <c r="AB126" s="40" t="s">
        <v>423</v>
      </c>
      <c r="AC126" s="40" t="s">
        <v>423</v>
      </c>
      <c r="AD126" s="40" t="s">
        <v>423</v>
      </c>
      <c r="AE126" s="193"/>
      <c r="AF126" s="40" t="s">
        <v>423</v>
      </c>
      <c r="AG126" s="40" t="s">
        <v>423</v>
      </c>
      <c r="AH126" s="40" t="s">
        <v>423</v>
      </c>
      <c r="AI126" s="40" t="s">
        <v>423</v>
      </c>
      <c r="AJ126" s="40" t="s">
        <v>423</v>
      </c>
      <c r="AK126" s="40">
        <v>51.907915000000003</v>
      </c>
      <c r="AL126" s="41" t="s">
        <v>324</v>
      </c>
    </row>
    <row r="127" spans="1:38" s="5" customFormat="1" ht="26.25" customHeight="1" thickBot="1" x14ac:dyDescent="0.25">
      <c r="A127" s="38" t="s">
        <v>318</v>
      </c>
      <c r="B127" s="38" t="s">
        <v>325</v>
      </c>
      <c r="C127" s="38" t="s">
        <v>326</v>
      </c>
      <c r="D127" s="39"/>
      <c r="E127" s="40" t="s">
        <v>442</v>
      </c>
      <c r="F127" s="40" t="s">
        <v>442</v>
      </c>
      <c r="G127" s="40" t="s">
        <v>442</v>
      </c>
      <c r="H127" s="40">
        <v>2.3648287142857142E-3</v>
      </c>
      <c r="I127" s="40" t="s">
        <v>442</v>
      </c>
      <c r="J127" s="40" t="s">
        <v>442</v>
      </c>
      <c r="K127" s="40" t="s">
        <v>442</v>
      </c>
      <c r="L127" s="40" t="s">
        <v>442</v>
      </c>
      <c r="M127" s="40" t="s">
        <v>441</v>
      </c>
      <c r="N127" s="40" t="s">
        <v>442</v>
      </c>
      <c r="O127" s="40" t="s">
        <v>442</v>
      </c>
      <c r="P127" s="40" t="s">
        <v>442</v>
      </c>
      <c r="Q127" s="40" t="s">
        <v>423</v>
      </c>
      <c r="R127" s="40" t="s">
        <v>442</v>
      </c>
      <c r="S127" s="40" t="s">
        <v>423</v>
      </c>
      <c r="T127" s="40" t="s">
        <v>423</v>
      </c>
      <c r="U127" s="40" t="s">
        <v>423</v>
      </c>
      <c r="V127" s="40" t="s">
        <v>423</v>
      </c>
      <c r="W127" s="40" t="s">
        <v>442</v>
      </c>
      <c r="X127" s="40" t="s">
        <v>442</v>
      </c>
      <c r="Y127" s="40" t="s">
        <v>442</v>
      </c>
      <c r="Z127" s="40" t="s">
        <v>442</v>
      </c>
      <c r="AA127" s="40" t="s">
        <v>442</v>
      </c>
      <c r="AB127" s="40" t="s">
        <v>442</v>
      </c>
      <c r="AC127" s="40" t="s">
        <v>442</v>
      </c>
      <c r="AD127" s="40" t="s">
        <v>442</v>
      </c>
      <c r="AE127" s="193"/>
      <c r="AF127" s="40" t="s">
        <v>423</v>
      </c>
      <c r="AG127" s="40" t="s">
        <v>423</v>
      </c>
      <c r="AH127" s="40" t="s">
        <v>423</v>
      </c>
      <c r="AI127" s="40" t="s">
        <v>423</v>
      </c>
      <c r="AJ127" s="40" t="s">
        <v>423</v>
      </c>
      <c r="AK127" s="40">
        <v>8852.2999999999993</v>
      </c>
      <c r="AL127" s="41" t="s">
        <v>454</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1"/>
        <v>NO</v>
      </c>
      <c r="AC128" s="40" t="s">
        <v>441</v>
      </c>
      <c r="AD128" s="40" t="s">
        <v>441</v>
      </c>
      <c r="AE128" s="193"/>
      <c r="AF128" s="40" t="s">
        <v>423</v>
      </c>
      <c r="AG128" s="40" t="s">
        <v>423</v>
      </c>
      <c r="AH128" s="40" t="s">
        <v>423</v>
      </c>
      <c r="AI128" s="40" t="s">
        <v>423</v>
      </c>
      <c r="AJ128" s="40" t="s">
        <v>423</v>
      </c>
      <c r="AK128" s="40" t="s">
        <v>423</v>
      </c>
      <c r="AL128" s="41" t="s">
        <v>330</v>
      </c>
    </row>
    <row r="129" spans="1:38" s="5" customFormat="1" ht="26.25" customHeight="1" thickBot="1" x14ac:dyDescent="0.25">
      <c r="A129" s="38" t="s">
        <v>318</v>
      </c>
      <c r="B129" s="38" t="s">
        <v>331</v>
      </c>
      <c r="C129" s="43" t="s">
        <v>332</v>
      </c>
      <c r="D129" s="39"/>
      <c r="E129" s="40">
        <v>6.446371514099998E-2</v>
      </c>
      <c r="F129" s="40">
        <v>0.54831205981999986</v>
      </c>
      <c r="G129" s="40">
        <v>3.4825225420999991E-3</v>
      </c>
      <c r="H129" s="40" t="s">
        <v>442</v>
      </c>
      <c r="I129" s="40">
        <v>2.9638489719999991E-4</v>
      </c>
      <c r="J129" s="40">
        <v>5.1867357009999985E-4</v>
      </c>
      <c r="K129" s="40">
        <v>7.4096224299999975E-4</v>
      </c>
      <c r="L129" s="40">
        <v>1.0373471401999998E-5</v>
      </c>
      <c r="M129" s="40">
        <v>5.186735700999999E-3</v>
      </c>
      <c r="N129" s="40">
        <v>9.6325091589999967E-2</v>
      </c>
      <c r="O129" s="40">
        <v>7.4096224299999977E-3</v>
      </c>
      <c r="P129" s="40">
        <v>4.1493885607999988E-3</v>
      </c>
      <c r="Q129" s="40">
        <v>1.1855395887999996E-3</v>
      </c>
      <c r="R129" s="40" t="s">
        <v>459</v>
      </c>
      <c r="S129" s="40" t="s">
        <v>459</v>
      </c>
      <c r="T129" s="40">
        <v>1.0373471401999998E-2</v>
      </c>
      <c r="U129" s="40" t="s">
        <v>442</v>
      </c>
      <c r="V129" s="40" t="s">
        <v>442</v>
      </c>
      <c r="W129" s="40">
        <v>0.74096224299999969</v>
      </c>
      <c r="X129" s="40" t="s">
        <v>442</v>
      </c>
      <c r="Y129" s="40" t="s">
        <v>442</v>
      </c>
      <c r="Z129" s="40" t="s">
        <v>442</v>
      </c>
      <c r="AA129" s="40" t="s">
        <v>442</v>
      </c>
      <c r="AB129" s="40">
        <v>1.4819244859999995E-3</v>
      </c>
      <c r="AC129" s="40">
        <v>0.14819244859999994</v>
      </c>
      <c r="AD129" s="40" t="s">
        <v>423</v>
      </c>
      <c r="AE129" s="193"/>
      <c r="AF129" s="40" t="s">
        <v>423</v>
      </c>
      <c r="AG129" s="40" t="s">
        <v>423</v>
      </c>
      <c r="AH129" s="40" t="s">
        <v>423</v>
      </c>
      <c r="AI129" s="40" t="s">
        <v>423</v>
      </c>
      <c r="AJ129" s="40" t="s">
        <v>423</v>
      </c>
      <c r="AK129" s="40">
        <v>74.096224299999975</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1"/>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2.1075930000000001E-3</v>
      </c>
      <c r="F131" s="40">
        <v>8.196194999999999E-4</v>
      </c>
      <c r="G131" s="40">
        <v>1.2879735000000002E-3</v>
      </c>
      <c r="H131" s="40" t="s">
        <v>442</v>
      </c>
      <c r="I131" s="40" t="s">
        <v>442</v>
      </c>
      <c r="J131" s="40" t="s">
        <v>442</v>
      </c>
      <c r="K131" s="40">
        <v>2.6930355E-3</v>
      </c>
      <c r="L131" s="40">
        <v>6.1939816499999995E-5</v>
      </c>
      <c r="M131" s="40">
        <v>1.7563275E-3</v>
      </c>
      <c r="N131" s="40">
        <v>4.2151859999999999E-2</v>
      </c>
      <c r="O131" s="40">
        <v>3.5126549999999999E-3</v>
      </c>
      <c r="P131" s="40">
        <v>6.3227790000000006E-2</v>
      </c>
      <c r="Q131" s="40">
        <v>1.1708850000000001E-4</v>
      </c>
      <c r="R131" s="40">
        <v>4.6835400000000004E-4</v>
      </c>
      <c r="S131" s="40">
        <v>7.0253099999999999E-3</v>
      </c>
      <c r="T131" s="40">
        <v>3.5126549999999997E-4</v>
      </c>
      <c r="U131" s="40" t="s">
        <v>442</v>
      </c>
      <c r="V131" s="40" t="s">
        <v>442</v>
      </c>
      <c r="W131" s="40">
        <v>0.46835400000000005</v>
      </c>
      <c r="X131" s="40" t="s">
        <v>442</v>
      </c>
      <c r="Y131" s="40" t="s">
        <v>442</v>
      </c>
      <c r="Z131" s="40" t="s">
        <v>442</v>
      </c>
      <c r="AA131" s="40" t="s">
        <v>442</v>
      </c>
      <c r="AB131" s="40">
        <v>4.6835399999999997E-8</v>
      </c>
      <c r="AC131" s="40">
        <v>1.1708850000000001E-4</v>
      </c>
      <c r="AD131" s="40">
        <v>2.3417700000000001E-5</v>
      </c>
      <c r="AE131" s="193"/>
      <c r="AF131" s="40" t="s">
        <v>423</v>
      </c>
      <c r="AG131" s="40" t="s">
        <v>423</v>
      </c>
      <c r="AH131" s="40" t="s">
        <v>423</v>
      </c>
      <c r="AI131" s="40" t="s">
        <v>423</v>
      </c>
      <c r="AJ131" s="40" t="s">
        <v>423</v>
      </c>
      <c r="AK131" s="40">
        <v>1.170885</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1"/>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1.1471624999999999E-2</v>
      </c>
      <c r="F133" s="40">
        <v>1.8076499999999999E-4</v>
      </c>
      <c r="G133" s="40">
        <v>1.5712650000000001E-3</v>
      </c>
      <c r="H133" s="40" t="s">
        <v>423</v>
      </c>
      <c r="I133" s="40">
        <v>4.8250350000000002E-4</v>
      </c>
      <c r="J133" s="40">
        <v>4.8250350000000002E-4</v>
      </c>
      <c r="K133" s="40">
        <v>5.3617680000000003E-4</v>
      </c>
      <c r="L133" s="40" t="s">
        <v>442</v>
      </c>
      <c r="M133" s="40">
        <v>1.9467000000000002E-3</v>
      </c>
      <c r="N133" s="40">
        <v>4.1756715000000003E-4</v>
      </c>
      <c r="O133" s="40">
        <v>6.9942150000000013E-5</v>
      </c>
      <c r="P133" s="40">
        <v>2.0718449999999999E-2</v>
      </c>
      <c r="Q133" s="40">
        <v>1.8924704999999999E-4</v>
      </c>
      <c r="R133" s="40">
        <v>1.8855180000000002E-4</v>
      </c>
      <c r="S133" s="40">
        <v>1.7283914999999999E-4</v>
      </c>
      <c r="T133" s="40">
        <v>2.4097364999999996E-4</v>
      </c>
      <c r="U133" s="40">
        <v>2.7504090000000003E-4</v>
      </c>
      <c r="V133" s="40">
        <v>2.2264685999999999E-3</v>
      </c>
      <c r="W133" s="40">
        <v>3.7543500000000003E-4</v>
      </c>
      <c r="X133" s="40">
        <v>1.8354599999999999E-7</v>
      </c>
      <c r="Y133" s="40">
        <v>1.0025505E-7</v>
      </c>
      <c r="Z133" s="40">
        <v>8.9548200000000013E-8</v>
      </c>
      <c r="AA133" s="40">
        <v>9.7195949999999996E-8</v>
      </c>
      <c r="AB133" s="40">
        <f t="shared" si="1"/>
        <v>4.7054520000000005E-7</v>
      </c>
      <c r="AC133" s="40">
        <v>2.0857499999999999E-3</v>
      </c>
      <c r="AD133" s="40">
        <v>5.7010499999999992E-3</v>
      </c>
      <c r="AE133" s="193"/>
      <c r="AF133" s="40" t="s">
        <v>423</v>
      </c>
      <c r="AG133" s="40" t="s">
        <v>423</v>
      </c>
      <c r="AH133" s="40" t="s">
        <v>423</v>
      </c>
      <c r="AI133" s="40" t="s">
        <v>423</v>
      </c>
      <c r="AJ133" s="40" t="s">
        <v>423</v>
      </c>
      <c r="AK133" s="40">
        <v>13905</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1"/>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 t="shared" si="1"/>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7.3506045327178873E-3</v>
      </c>
      <c r="G136" s="40" t="s">
        <v>423</v>
      </c>
      <c r="H136" s="40">
        <v>9.8748444079999928E-2</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490040.30218119244</v>
      </c>
      <c r="AL136" s="41" t="s">
        <v>455</v>
      </c>
    </row>
    <row r="137" spans="1:38" s="5" customFormat="1" ht="26.25" customHeight="1" thickBot="1" x14ac:dyDescent="0.25">
      <c r="A137" s="38" t="s">
        <v>318</v>
      </c>
      <c r="B137" s="38" t="s">
        <v>350</v>
      </c>
      <c r="C137" s="38" t="s">
        <v>351</v>
      </c>
      <c r="D137" s="39"/>
      <c r="E137" s="40" t="s">
        <v>423</v>
      </c>
      <c r="F137" s="40">
        <v>6.991168924350002E-4</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46607.792829000013</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1"/>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0.34962473999999999</v>
      </c>
      <c r="J139" s="40">
        <v>0.34962473999999999</v>
      </c>
      <c r="K139" s="40">
        <v>0.34962473999999999</v>
      </c>
      <c r="L139" s="40" t="s">
        <v>423</v>
      </c>
      <c r="M139" s="40" t="s">
        <v>423</v>
      </c>
      <c r="N139" s="40">
        <v>1.01209E-3</v>
      </c>
      <c r="O139" s="40">
        <v>2.0368299999999999E-3</v>
      </c>
      <c r="P139" s="40">
        <v>2.0368299999999999E-3</v>
      </c>
      <c r="Q139" s="40">
        <v>3.2371000000000006E-3</v>
      </c>
      <c r="R139" s="40">
        <v>3.0868699999999998E-3</v>
      </c>
      <c r="S139" s="40">
        <v>7.1842600000000005E-3</v>
      </c>
      <c r="T139" s="40" t="s">
        <v>423</v>
      </c>
      <c r="U139" s="40" t="s">
        <v>423</v>
      </c>
      <c r="V139" s="40" t="s">
        <v>423</v>
      </c>
      <c r="W139" s="40">
        <v>3.5491160000000002</v>
      </c>
      <c r="X139" s="40" t="s">
        <v>423</v>
      </c>
      <c r="Y139" s="40" t="s">
        <v>423</v>
      </c>
      <c r="Z139" s="40" t="s">
        <v>423</v>
      </c>
      <c r="AA139" s="40" t="s">
        <v>423</v>
      </c>
      <c r="AB139" s="40" t="str">
        <f t="shared" si="1"/>
        <v>NA</v>
      </c>
      <c r="AC139" s="40" t="s">
        <v>423</v>
      </c>
      <c r="AD139" s="40" t="s">
        <v>423</v>
      </c>
      <c r="AE139" s="193"/>
      <c r="AF139" s="40" t="s">
        <v>423</v>
      </c>
      <c r="AG139" s="40" t="s">
        <v>423</v>
      </c>
      <c r="AH139" s="40" t="s">
        <v>423</v>
      </c>
      <c r="AI139" s="40" t="s">
        <v>423</v>
      </c>
      <c r="AJ139" s="40" t="s">
        <v>423</v>
      </c>
      <c r="AK139" s="40">
        <v>6725</v>
      </c>
      <c r="AL139" s="41" t="s">
        <v>147</v>
      </c>
    </row>
    <row r="140" spans="1:38" s="5" customFormat="1" ht="26.25" customHeight="1" thickBot="1" x14ac:dyDescent="0.25">
      <c r="A140" s="38" t="s">
        <v>356</v>
      </c>
      <c r="B140" s="38" t="s">
        <v>357</v>
      </c>
      <c r="C140" s="38" t="s">
        <v>358</v>
      </c>
      <c r="D140" s="39"/>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1"/>
        <v>NO</v>
      </c>
      <c r="AC140" s="40" t="s">
        <v>441</v>
      </c>
      <c r="AD140" s="40" t="s">
        <v>441</v>
      </c>
      <c r="AE140" s="193"/>
      <c r="AF140" s="40" t="s">
        <v>423</v>
      </c>
      <c r="AG140" s="40" t="s">
        <v>423</v>
      </c>
      <c r="AH140" s="40" t="s">
        <v>423</v>
      </c>
      <c r="AI140" s="40" t="s">
        <v>423</v>
      </c>
      <c r="AJ140" s="40" t="s">
        <v>423</v>
      </c>
      <c r="AK140" s="40" t="s">
        <v>423</v>
      </c>
      <c r="AL140" s="41" t="s">
        <v>147</v>
      </c>
    </row>
    <row r="141" spans="1:38" s="52" customFormat="1" ht="37.5" customHeight="1" thickBot="1" x14ac:dyDescent="0.25">
      <c r="A141" s="47"/>
      <c r="B141" s="48" t="s">
        <v>359</v>
      </c>
      <c r="C141" s="49" t="s">
        <v>424</v>
      </c>
      <c r="D141" s="47" t="s">
        <v>360</v>
      </c>
      <c r="E141" s="50">
        <f>SUM(E14:E140)</f>
        <v>85.656754124642958</v>
      </c>
      <c r="F141" s="50">
        <f t="shared" ref="F141:AK141" si="2">SUM(F14:F140)</f>
        <v>70.974269003566121</v>
      </c>
      <c r="G141" s="50">
        <f t="shared" si="2"/>
        <v>48.341781330007457</v>
      </c>
      <c r="H141" s="50">
        <f t="shared" si="2"/>
        <v>61.958768836367305</v>
      </c>
      <c r="I141" s="50">
        <f>SUM(I14:I140)</f>
        <v>30.974348291982473</v>
      </c>
      <c r="J141" s="50">
        <f t="shared" si="2"/>
        <v>47.092226789686947</v>
      </c>
      <c r="K141" s="50">
        <f t="shared" si="2"/>
        <v>77.04664261403606</v>
      </c>
      <c r="L141" s="50">
        <f t="shared" si="2"/>
        <v>3.6624155369538332</v>
      </c>
      <c r="M141" s="50">
        <f t="shared" si="2"/>
        <v>231.34775039253267</v>
      </c>
      <c r="N141" s="50">
        <f t="shared" si="2"/>
        <v>16.105389160760911</v>
      </c>
      <c r="O141" s="50">
        <f t="shared" si="2"/>
        <v>2.9208104769192338</v>
      </c>
      <c r="P141" s="50">
        <f t="shared" si="2"/>
        <v>0.78916743024682368</v>
      </c>
      <c r="Q141" s="50">
        <f t="shared" si="2"/>
        <v>2.3907636401646086</v>
      </c>
      <c r="R141" s="50">
        <f t="shared" si="2"/>
        <v>6.4569481807294888</v>
      </c>
      <c r="S141" s="50">
        <f t="shared" si="2"/>
        <v>45.181184400711672</v>
      </c>
      <c r="T141" s="50">
        <f t="shared" si="2"/>
        <v>7.23962177061048</v>
      </c>
      <c r="U141" s="50">
        <f t="shared" si="2"/>
        <v>6.3288477803397969</v>
      </c>
      <c r="V141" s="50">
        <f t="shared" si="2"/>
        <v>45.521183751527808</v>
      </c>
      <c r="W141" s="50">
        <f t="shared" si="2"/>
        <v>39.405773453288766</v>
      </c>
      <c r="X141" s="50">
        <f t="shared" si="2"/>
        <v>5.1206546356430165</v>
      </c>
      <c r="Y141" s="50">
        <f t="shared" si="2"/>
        <v>4.9993583896718166</v>
      </c>
      <c r="Z141" s="50">
        <f t="shared" si="2"/>
        <v>2.0253871963502972</v>
      </c>
      <c r="AA141" s="50">
        <f t="shared" si="2"/>
        <v>2.8562934682696732</v>
      </c>
      <c r="AB141" s="50">
        <f>SUM(AB14:AB140)</f>
        <v>15.260732064943157</v>
      </c>
      <c r="AC141" s="50">
        <f>SUM(AC14:AC140)</f>
        <v>1.1580620230016927</v>
      </c>
      <c r="AD141" s="50">
        <f t="shared" si="2"/>
        <v>2.338977414141667</v>
      </c>
      <c r="AE141" s="36"/>
      <c r="AF141" s="50">
        <f t="shared" si="2"/>
        <v>143528.86046276323</v>
      </c>
      <c r="AG141" s="50">
        <f t="shared" si="2"/>
        <v>161558.64966917795</v>
      </c>
      <c r="AH141" s="50">
        <f t="shared" si="2"/>
        <v>78381.451315618309</v>
      </c>
      <c r="AI141" s="50">
        <f t="shared" si="2"/>
        <v>71587.25543238032</v>
      </c>
      <c r="AJ141" s="50">
        <f t="shared" si="2"/>
        <v>3510.5301785850002</v>
      </c>
      <c r="AK141" s="50">
        <f t="shared" si="2"/>
        <v>1777483.4997413207</v>
      </c>
      <c r="AL141" s="51"/>
    </row>
    <row r="142" spans="1:38" s="60" customFormat="1" ht="15" customHeight="1" thickBot="1" x14ac:dyDescent="0.25">
      <c r="A142" s="53"/>
      <c r="B142" s="54"/>
      <c r="C142" s="55"/>
      <c r="D142" s="56"/>
      <c r="E142" s="57"/>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181"/>
      <c r="J150" s="182"/>
      <c r="K150" s="182"/>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85.656754124642958</v>
      </c>
      <c r="F152" s="81">
        <f t="shared" ref="F152:AD152" si="3">SUM(F$141, F$151, IF(AND(ISNUMBER(SEARCH($B$4,"AT|BE|CH|GB|IE|LT|LU|NL")),SUM(F$143:F$149)&gt;0),SUM(F$143:F$149)-SUM(F$27:F$33),0))</f>
        <v>70.974269003566121</v>
      </c>
      <c r="G152" s="81">
        <f t="shared" si="3"/>
        <v>48.341781330007457</v>
      </c>
      <c r="H152" s="81">
        <f t="shared" si="3"/>
        <v>61.958768836367305</v>
      </c>
      <c r="I152" s="184">
        <f t="shared" si="3"/>
        <v>30.974348291982473</v>
      </c>
      <c r="J152" s="184">
        <f t="shared" si="3"/>
        <v>47.092226789686947</v>
      </c>
      <c r="K152" s="184">
        <f t="shared" si="3"/>
        <v>77.04664261403606</v>
      </c>
      <c r="L152" s="81">
        <f t="shared" si="3"/>
        <v>3.6624155369538332</v>
      </c>
      <c r="M152" s="81">
        <f t="shared" si="3"/>
        <v>231.34775039253267</v>
      </c>
      <c r="N152" s="81">
        <f t="shared" si="3"/>
        <v>16.105389160760911</v>
      </c>
      <c r="O152" s="81">
        <f t="shared" si="3"/>
        <v>2.9208104769192338</v>
      </c>
      <c r="P152" s="81">
        <f t="shared" si="3"/>
        <v>0.78916743024682368</v>
      </c>
      <c r="Q152" s="81">
        <f t="shared" si="3"/>
        <v>2.3907636401646086</v>
      </c>
      <c r="R152" s="81">
        <f t="shared" si="3"/>
        <v>6.4569481807294888</v>
      </c>
      <c r="S152" s="81">
        <f t="shared" si="3"/>
        <v>45.181184400711672</v>
      </c>
      <c r="T152" s="81">
        <f t="shared" si="3"/>
        <v>7.23962177061048</v>
      </c>
      <c r="U152" s="81">
        <f t="shared" si="3"/>
        <v>6.3288477803397969</v>
      </c>
      <c r="V152" s="81">
        <f t="shared" si="3"/>
        <v>45.521183751527808</v>
      </c>
      <c r="W152" s="81">
        <f t="shared" si="3"/>
        <v>39.405773453288766</v>
      </c>
      <c r="X152" s="81">
        <f t="shared" si="3"/>
        <v>5.1206546356430165</v>
      </c>
      <c r="Y152" s="81">
        <f t="shared" si="3"/>
        <v>4.9993583896718166</v>
      </c>
      <c r="Z152" s="81">
        <f t="shared" si="3"/>
        <v>2.0253871963502972</v>
      </c>
      <c r="AA152" s="81">
        <f t="shared" si="3"/>
        <v>2.8562934682696732</v>
      </c>
      <c r="AB152" s="81">
        <f>SUM(AB$141, AB$151, IF(AND(ISNUMBER(SEARCH($B$4,"AT|BE|CH|GB|IE|LT|LU|NL")),SUM(AB$143:AB$149)&gt;0),SUM(AB$143:AB$149)-SUM(AB$27:AB$33),0))</f>
        <v>15.260732064943157</v>
      </c>
      <c r="AC152" s="81">
        <f>SUM(AC$141, AC$151, IF(AND(ISNUMBER(SEARCH($B$4,"AT|BE|CH|GB|IE|LT|LU|NL")),SUM(AC$143:AC$149)&gt;0),SUM(AC$143:AC$149)-SUM(AC$27:AC$33),0))</f>
        <v>1.1580620230016927</v>
      </c>
      <c r="AD152" s="81">
        <f t="shared" si="3"/>
        <v>2.338977414141667</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68.469735266206513</v>
      </c>
      <c r="F154" s="81">
        <f>F141 + F153 - IF(OR($B$6=2005,$B$6&gt;=2020),SUM(F99:F122),0) + IF(AND(OR($B$4="AT",$B$4="BE",$B$4="CH",$B$4="GB",$B$4="IE",$B$4="LT",$B$4="LU",$B$4="NL"),SUM(F143:F149)&gt;0),SUM(F143:F149)-SUM(F27:F33),0)</f>
        <v>59.763779983786684</v>
      </c>
      <c r="G154" s="81">
        <f>G141 + G153 + IF(AND(OR($B$4="AT",$B$4="BE",$B$4="CH",$B$4="GB",$B$4="IE",$B$4="LT",$B$4="LU",$B$4="NL"),SUM(G143:G149)&gt;0),SUM(G143:G149)-SUM(G27:G33),0)</f>
        <v>48.341781330007457</v>
      </c>
      <c r="H154" s="81">
        <f t="shared" ref="H154:AD154" si="4">H141 + H153 + IF(AND(OR($B$4="AT",$B$4="BE",$B$4="CH",$B$4="GB",$B$4="IE",$B$4="LT",$B$4="LU",$B$4="NL"),SUM(H143:H149)&gt;0),SUM(H143:H149)-SUM(H27:H33),0)</f>
        <v>61.958768836367305</v>
      </c>
      <c r="I154" s="81">
        <f t="shared" si="4"/>
        <v>30.974348291982473</v>
      </c>
      <c r="J154" s="81">
        <f t="shared" si="4"/>
        <v>47.092226789686947</v>
      </c>
      <c r="K154" s="81">
        <f t="shared" si="4"/>
        <v>77.04664261403606</v>
      </c>
      <c r="L154" s="81">
        <f t="shared" si="4"/>
        <v>3.6624155369538332</v>
      </c>
      <c r="M154" s="81">
        <f t="shared" si="4"/>
        <v>231.34775039253267</v>
      </c>
      <c r="N154" s="81">
        <f t="shared" si="4"/>
        <v>16.105389160760911</v>
      </c>
      <c r="O154" s="81">
        <f t="shared" si="4"/>
        <v>2.9208104769192338</v>
      </c>
      <c r="P154" s="81">
        <f t="shared" si="4"/>
        <v>0.78916743024682368</v>
      </c>
      <c r="Q154" s="81">
        <f t="shared" si="4"/>
        <v>2.3907636401646086</v>
      </c>
      <c r="R154" s="81">
        <f t="shared" si="4"/>
        <v>6.4569481807294888</v>
      </c>
      <c r="S154" s="81">
        <f t="shared" si="4"/>
        <v>45.181184400711672</v>
      </c>
      <c r="T154" s="81">
        <f t="shared" si="4"/>
        <v>7.23962177061048</v>
      </c>
      <c r="U154" s="81">
        <f t="shared" si="4"/>
        <v>6.3288477803397969</v>
      </c>
      <c r="V154" s="81">
        <f t="shared" si="4"/>
        <v>45.521183751527808</v>
      </c>
      <c r="W154" s="81">
        <f t="shared" si="4"/>
        <v>39.405773453288766</v>
      </c>
      <c r="X154" s="81">
        <f t="shared" si="4"/>
        <v>5.1206546356430165</v>
      </c>
      <c r="Y154" s="81">
        <f t="shared" si="4"/>
        <v>4.9993583896718166</v>
      </c>
      <c r="Z154" s="81">
        <f t="shared" si="4"/>
        <v>2.0253871963502972</v>
      </c>
      <c r="AA154" s="81">
        <f t="shared" si="4"/>
        <v>2.8562934682696732</v>
      </c>
      <c r="AB154" s="81">
        <f t="shared" si="4"/>
        <v>15.260732064943157</v>
      </c>
      <c r="AC154" s="81">
        <f t="shared" si="4"/>
        <v>1.1580620230016927</v>
      </c>
      <c r="AD154" s="81">
        <f t="shared" si="4"/>
        <v>2.338977414141667</v>
      </c>
      <c r="AE154" s="77"/>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181"/>
      <c r="J155" s="182"/>
      <c r="K155" s="182"/>
      <c r="L155" s="70"/>
      <c r="M155" s="70"/>
      <c r="N155" s="70"/>
      <c r="O155" s="56"/>
      <c r="P155" s="56"/>
      <c r="Q155" s="56"/>
      <c r="R155" s="56"/>
      <c r="S155" s="56"/>
      <c r="T155" s="56"/>
      <c r="U155" s="56"/>
      <c r="V155" s="56"/>
      <c r="W155" s="56"/>
      <c r="X155" s="56"/>
      <c r="Y155" s="56"/>
      <c r="Z155" s="56"/>
      <c r="AA155" s="56"/>
      <c r="AB155" s="56"/>
      <c r="AC155" s="56"/>
      <c r="AD155" s="56"/>
      <c r="AE155" s="77"/>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1.4553174453480953</v>
      </c>
      <c r="F157" s="91">
        <v>4.2871347327182993E-2</v>
      </c>
      <c r="G157" s="91">
        <v>9.4502435316030073E-2</v>
      </c>
      <c r="H157" s="91" t="s">
        <v>423</v>
      </c>
      <c r="I157" s="91">
        <v>1.1250289894632511E-3</v>
      </c>
      <c r="J157" s="91">
        <v>1.1250289894632511E-3</v>
      </c>
      <c r="K157" s="91">
        <v>1.1250289894632511E-3</v>
      </c>
      <c r="L157" s="91" t="s">
        <v>442</v>
      </c>
      <c r="M157" s="91">
        <v>0.35890926527190004</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5576.0057500753319</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1.1207617107853147</v>
      </c>
      <c r="F158" s="91">
        <v>2.1132162037514994E-3</v>
      </c>
      <c r="G158" s="91">
        <v>2.0990978549099994E-3</v>
      </c>
      <c r="H158" s="91" t="s">
        <v>442</v>
      </c>
      <c r="I158" s="91">
        <v>3.7297402988920004E-5</v>
      </c>
      <c r="J158" s="91">
        <v>3.7297402988920004E-5</v>
      </c>
      <c r="K158" s="91">
        <v>3.7297402988920004E-5</v>
      </c>
      <c r="L158" s="91" t="s">
        <v>442</v>
      </c>
      <c r="M158" s="91">
        <v>4.8029644151999999E-2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284.63031724106065</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4.7769673170731712</v>
      </c>
      <c r="F159" s="91">
        <v>0.11572420060975611</v>
      </c>
      <c r="G159" s="91">
        <v>0.23381451219512198</v>
      </c>
      <c r="H159" s="91" t="s">
        <v>423</v>
      </c>
      <c r="I159" s="91">
        <v>0.12320806280487807</v>
      </c>
      <c r="J159" s="91">
        <v>0.12320806280487807</v>
      </c>
      <c r="K159" s="91">
        <v>0.12320806280487807</v>
      </c>
      <c r="L159" s="91">
        <v>8.6386521951219517E-3</v>
      </c>
      <c r="M159" s="91">
        <v>0.24692966524390245</v>
      </c>
      <c r="N159" s="91">
        <v>9.2988128048780497E-3</v>
      </c>
      <c r="O159" s="91">
        <v>7.9253231707317065E-4</v>
      </c>
      <c r="P159" s="91">
        <v>1.8755432926829266E-3</v>
      </c>
      <c r="Q159" s="91">
        <v>1.0700934146341465E-2</v>
      </c>
      <c r="R159" s="91">
        <v>1.1744493292682926E-2</v>
      </c>
      <c r="S159" s="91">
        <v>6.3341659756097568E-2</v>
      </c>
      <c r="T159" s="91">
        <v>0.45579347560975608</v>
      </c>
      <c r="U159" s="91">
        <v>8.0508365853658552E-3</v>
      </c>
      <c r="V159" s="91">
        <v>8.0042268292682919E-2</v>
      </c>
      <c r="W159" s="91">
        <v>1.2938701829268293E-2</v>
      </c>
      <c r="X159" s="91" t="s">
        <v>423</v>
      </c>
      <c r="Y159" s="91" t="s">
        <v>423</v>
      </c>
      <c r="Z159" s="91" t="s">
        <v>423</v>
      </c>
      <c r="AA159" s="91" t="s">
        <v>423</v>
      </c>
      <c r="AB159" s="91" t="s">
        <v>423</v>
      </c>
      <c r="AC159" s="91">
        <v>6.0892317073170735E-3</v>
      </c>
      <c r="AD159" s="91">
        <v>9.211985487804877E-3</v>
      </c>
      <c r="AE159" s="86"/>
      <c r="AF159" s="91">
        <v>2722.931916706189</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1" t="s">
        <v>441</v>
      </c>
      <c r="J161" s="91" t="s">
        <v>441</v>
      </c>
      <c r="K161" s="91"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83"/>
      <c r="J166" s="183"/>
      <c r="K166" s="183"/>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83"/>
      <c r="J167" s="180"/>
      <c r="K167" s="180"/>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83"/>
      <c r="J168" s="180"/>
      <c r="K168" s="180"/>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83"/>
      <c r="J169" s="180"/>
      <c r="K169" s="180"/>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83"/>
      <c r="J170" s="180"/>
      <c r="K170" s="180"/>
      <c r="L170"/>
      <c r="M170" s="111"/>
      <c r="N170" s="111"/>
      <c r="O170" s="111"/>
      <c r="P170" s="111"/>
      <c r="Q170" s="111"/>
      <c r="R170" s="111"/>
      <c r="S170" s="111"/>
      <c r="T170" s="111"/>
      <c r="U170" s="111"/>
      <c r="AE170" s="119"/>
    </row>
  </sheetData>
  <conditionalFormatting sqref="AF24:AK24 AF37:AK39 AF43:AK43 AF45:AK47 AF49:AK63 AF66:AK71 AF73:AK81 AF83:AK83 AF92:AK93 AF14:AK22 E14:AD140 AF115:AK115">
    <cfRule type="cellIs" dxfId="7" priority="2" operator="equal">
      <formula>0</formula>
    </cfRule>
  </conditionalFormatting>
  <conditionalFormatting sqref="AF23:AK23 AF25:AK36 AF40:AK42 AF44:AK44 AF48:AK48 AF64:AK65 AF72:AK72 AF82:AK82 AF84:AK91 AF94:AK114 AF116:AK140">
    <cfRule type="cellIs" dxfId="6" priority="1" operator="equal">
      <formula>0</formula>
    </cfRule>
  </conditionalFormatting>
  <pageMargins left="0.25" right="0.25" top="0.75" bottom="0.75" header="0.3" footer="0.3"/>
  <pageSetup paperSize="9" scale="34"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70"/>
  <sheetViews>
    <sheetView topLeftCell="A127" zoomScale="70" zoomScaleNormal="70" workbookViewId="0">
      <selection activeCell="E142" sqref="E142:AD142"/>
    </sheetView>
  </sheetViews>
  <sheetFormatPr defaultColWidth="10.33203125" defaultRowHeight="12.75" x14ac:dyDescent="0.2"/>
  <cols>
    <col min="1" max="2" width="25" style="37" customWidth="1"/>
    <col min="3" max="3" width="54.1640625" style="120" customWidth="1"/>
    <col min="4" max="4" width="8.33203125" style="37" customWidth="1"/>
    <col min="5" max="8" width="10" style="37" customWidth="1"/>
    <col min="9" max="11" width="10" style="60" customWidth="1"/>
    <col min="12"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2" style="37" customWidth="1"/>
    <col min="38" max="38" width="29.1640625" style="37" customWidth="1"/>
    <col min="39" max="16384" width="10.33203125" style="37"/>
  </cols>
  <sheetData>
    <row r="1" spans="1:38" s="5" customFormat="1" ht="22.5" customHeight="1" x14ac:dyDescent="0.2">
      <c r="A1" s="1" t="s">
        <v>23</v>
      </c>
      <c r="B1" s="2"/>
      <c r="C1" s="3"/>
      <c r="D1" s="4"/>
      <c r="E1" s="4"/>
      <c r="F1" s="4"/>
      <c r="G1" s="4"/>
      <c r="H1" s="4"/>
      <c r="I1" s="8"/>
      <c r="J1" s="8"/>
      <c r="K1" s="8"/>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8"/>
      <c r="J2" s="8"/>
      <c r="K2" s="8"/>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13.5" thickBot="1" x14ac:dyDescent="0.25">
      <c r="A3" s="4"/>
      <c r="B3" s="2"/>
      <c r="C3" s="3"/>
      <c r="D3" s="4"/>
      <c r="E3" s="4"/>
      <c r="F3" s="7"/>
      <c r="G3" s="4"/>
      <c r="H3" s="4"/>
      <c r="I3" s="8"/>
      <c r="J3" s="8"/>
      <c r="K3" s="8"/>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ht="13.5" thickBot="1" x14ac:dyDescent="0.25">
      <c r="A4" s="10" t="s">
        <v>24</v>
      </c>
      <c r="B4" s="11" t="s">
        <v>430</v>
      </c>
      <c r="C4" s="12" t="s">
        <v>25</v>
      </c>
      <c r="D4" s="4"/>
      <c r="E4" s="4"/>
      <c r="F4" s="4"/>
      <c r="G4" s="4"/>
      <c r="H4" s="4"/>
      <c r="I4" s="40"/>
      <c r="J4" s="8"/>
      <c r="K4" s="8"/>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8"/>
      <c r="J5" s="8"/>
      <c r="K5" s="8"/>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2021</v>
      </c>
      <c r="C6" s="12" t="s">
        <v>29</v>
      </c>
      <c r="D6" s="4"/>
      <c r="E6" s="4"/>
      <c r="F6" s="4"/>
      <c r="G6" s="4"/>
      <c r="H6" s="4"/>
      <c r="I6" s="8"/>
      <c r="J6" s="8"/>
      <c r="K6" s="8"/>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01"/>
      <c r="J8" s="101"/>
      <c r="K8" s="101"/>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170"/>
      <c r="J9" s="170"/>
      <c r="K9" s="170"/>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71" t="s">
        <v>412</v>
      </c>
      <c r="J10" s="172"/>
      <c r="K10" s="17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73"/>
      <c r="J11" s="174"/>
      <c r="K11" s="174"/>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175" t="s">
        <v>422</v>
      </c>
      <c r="K12" s="175"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19.212656311708905</v>
      </c>
      <c r="F14" s="40">
        <v>0.8477829339216606</v>
      </c>
      <c r="G14" s="40">
        <v>32.171655589727841</v>
      </c>
      <c r="H14" s="40" t="s">
        <v>442</v>
      </c>
      <c r="I14" s="40">
        <v>1.1427290540546167</v>
      </c>
      <c r="J14" s="40">
        <v>1.4680498731584477</v>
      </c>
      <c r="K14" s="40">
        <v>1.6319050766228367</v>
      </c>
      <c r="L14" s="40">
        <v>1.1511372843876632E-2</v>
      </c>
      <c r="M14" s="40">
        <v>5.4835723929618876</v>
      </c>
      <c r="N14" s="40">
        <v>2.1494079824811489</v>
      </c>
      <c r="O14" s="40">
        <v>0.25980378671849691</v>
      </c>
      <c r="P14" s="40">
        <v>0.40676212738665896</v>
      </c>
      <c r="Q14" s="40">
        <v>1.9925371482984549</v>
      </c>
      <c r="R14" s="40">
        <v>1.2900584320884854</v>
      </c>
      <c r="S14" s="40">
        <v>0.21563934734170531</v>
      </c>
      <c r="T14" s="40">
        <v>1.4893287316573367</v>
      </c>
      <c r="U14" s="40">
        <v>6.1689150468217422</v>
      </c>
      <c r="V14" s="40">
        <v>1.9940204361119198</v>
      </c>
      <c r="W14" s="40">
        <v>1.5696413089739141</v>
      </c>
      <c r="X14" s="40">
        <v>1.3129513468760972E-2</v>
      </c>
      <c r="Y14" s="40">
        <v>1.854101482617292E-2</v>
      </c>
      <c r="Z14" s="40">
        <v>8.9368234422437451E-3</v>
      </c>
      <c r="AA14" s="40">
        <v>4.3650798344771913E-3</v>
      </c>
      <c r="AB14" s="40">
        <v>4.4972431571654828E-2</v>
      </c>
      <c r="AC14" s="40">
        <v>0.84216774271286243</v>
      </c>
      <c r="AD14" s="40">
        <v>5.553676558331528E-2</v>
      </c>
      <c r="AE14" s="193"/>
      <c r="AF14" s="40">
        <v>868.38890789599986</v>
      </c>
      <c r="AG14" s="40">
        <v>184541.81098574199</v>
      </c>
      <c r="AH14" s="40">
        <v>41913.13925520004</v>
      </c>
      <c r="AI14" s="40">
        <v>30093.923910058005</v>
      </c>
      <c r="AJ14" s="40">
        <v>10.992801</v>
      </c>
      <c r="AK14" s="40" t="s">
        <v>423</v>
      </c>
      <c r="AL14" s="41" t="s">
        <v>70</v>
      </c>
    </row>
    <row r="15" spans="1:38" s="5" customFormat="1" ht="26.25" customHeight="1" thickBot="1" x14ac:dyDescent="0.25">
      <c r="A15" s="38" t="s">
        <v>73</v>
      </c>
      <c r="B15" s="38" t="s">
        <v>21</v>
      </c>
      <c r="C15" s="38" t="s">
        <v>74</v>
      </c>
      <c r="D15" s="39"/>
      <c r="E15" s="40">
        <v>1.30389381412</v>
      </c>
      <c r="F15" s="40">
        <v>1.177797347732E-2</v>
      </c>
      <c r="G15" s="40">
        <v>0.26536097969699513</v>
      </c>
      <c r="H15" s="40" t="s">
        <v>442</v>
      </c>
      <c r="I15" s="40">
        <v>2.2370822815800002E-2</v>
      </c>
      <c r="J15" s="40">
        <v>2.4583802973800004E-2</v>
      </c>
      <c r="K15" s="40">
        <v>2.8132630693800002E-2</v>
      </c>
      <c r="L15" s="40">
        <v>3.1051690325097606E-3</v>
      </c>
      <c r="M15" s="40">
        <v>0.34973347382120007</v>
      </c>
      <c r="N15" s="40">
        <v>2.5599831774200811E-2</v>
      </c>
      <c r="O15" s="40">
        <v>3.288012858340681E-2</v>
      </c>
      <c r="P15" s="40">
        <v>5.9541685943E-3</v>
      </c>
      <c r="Q15" s="40">
        <v>7.6416131378639991E-3</v>
      </c>
      <c r="R15" s="40">
        <v>0.10045947259363509</v>
      </c>
      <c r="S15" s="40">
        <v>5.0785662842663518E-2</v>
      </c>
      <c r="T15" s="40">
        <v>0.21129960674176829</v>
      </c>
      <c r="U15" s="40">
        <v>2.3941316914704004E-2</v>
      </c>
      <c r="V15" s="40">
        <v>0.28259167564420079</v>
      </c>
      <c r="W15" s="40">
        <v>7.1485963540000013E-3</v>
      </c>
      <c r="X15" s="40">
        <v>2.0545974336500001E-5</v>
      </c>
      <c r="Y15" s="40">
        <v>3.9729177389999999E-5</v>
      </c>
      <c r="Z15" s="40">
        <v>2.1503361613499995E-5</v>
      </c>
      <c r="AA15" s="40">
        <v>2.2343839625499999E-5</v>
      </c>
      <c r="AB15" s="40">
        <v>1.041223529655E-4</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1.624023182E-3</v>
      </c>
      <c r="F16" s="40">
        <v>1.610854293E-4</v>
      </c>
      <c r="G16" s="40">
        <v>1.6433750973942007E-2</v>
      </c>
      <c r="H16" s="40" t="s">
        <v>442</v>
      </c>
      <c r="I16" s="40">
        <v>4.6674491496000007E-4</v>
      </c>
      <c r="J16" s="40">
        <v>4.9227755496E-4</v>
      </c>
      <c r="K16" s="40">
        <v>5.1781019496000003E-4</v>
      </c>
      <c r="L16" s="40">
        <v>2.9647310142600003E-5</v>
      </c>
      <c r="M16" s="40">
        <v>1.5990795008E-3</v>
      </c>
      <c r="N16" s="40">
        <v>6.57669208873E-4</v>
      </c>
      <c r="O16" s="40">
        <v>6.6756100514999995E-6</v>
      </c>
      <c r="P16" s="40">
        <v>5.8491033301999992E-5</v>
      </c>
      <c r="Q16" s="40">
        <v>2.7634668860000003E-5</v>
      </c>
      <c r="R16" s="40">
        <v>1.1509360922632002E-4</v>
      </c>
      <c r="S16" s="40">
        <v>7.3501829082632002E-5</v>
      </c>
      <c r="T16" s="40">
        <v>3.5392173008081995E-4</v>
      </c>
      <c r="U16" s="40">
        <v>1.2870368802000001E-5</v>
      </c>
      <c r="V16" s="40">
        <v>9.6715769867300005E-4</v>
      </c>
      <c r="W16" s="40">
        <v>6.4798551019999988E-4</v>
      </c>
      <c r="X16" s="40">
        <v>9.0716688160000003E-5</v>
      </c>
      <c r="Y16" s="40">
        <v>1.1721627918000001E-4</v>
      </c>
      <c r="Z16" s="40">
        <v>1.2320110935999998E-4</v>
      </c>
      <c r="AA16" s="40">
        <v>4.1199813059999993E-5</v>
      </c>
      <c r="AB16" s="40">
        <v>3.7233388975999997E-4</v>
      </c>
      <c r="AC16" s="40">
        <v>3.9575592000000003E-6</v>
      </c>
      <c r="AD16" s="40">
        <v>1.0851372E-3</v>
      </c>
      <c r="AE16" s="193"/>
      <c r="AF16" s="40">
        <v>0.94400101999999997</v>
      </c>
      <c r="AG16" s="40">
        <v>6.3831600000000002</v>
      </c>
      <c r="AH16" s="40">
        <v>9.4589820000000007</v>
      </c>
      <c r="AI16" s="40">
        <v>2.2949999999999998E-2</v>
      </c>
      <c r="AJ16" s="40" t="s">
        <v>423</v>
      </c>
      <c r="AK16" s="40" t="s">
        <v>423</v>
      </c>
      <c r="AL16" s="41" t="s">
        <v>70</v>
      </c>
    </row>
    <row r="17" spans="1:38" s="5" customFormat="1" ht="26.25" customHeight="1" thickBot="1" x14ac:dyDescent="0.25">
      <c r="A17" s="38" t="s">
        <v>73</v>
      </c>
      <c r="B17" s="38" t="s">
        <v>2</v>
      </c>
      <c r="C17" s="38" t="s">
        <v>76</v>
      </c>
      <c r="D17" s="39"/>
      <c r="E17" s="40">
        <v>0.1388861780664</v>
      </c>
      <c r="F17" s="40">
        <v>4.2083689717199994E-2</v>
      </c>
      <c r="G17" s="40">
        <v>1.3820052928032005E-3</v>
      </c>
      <c r="H17" s="40" t="s">
        <v>442</v>
      </c>
      <c r="I17" s="40">
        <v>1.5152579418880002E-3</v>
      </c>
      <c r="J17" s="40">
        <v>1.5153237418880001E-3</v>
      </c>
      <c r="K17" s="40">
        <v>1.5154553418880001E-3</v>
      </c>
      <c r="L17" s="40">
        <v>9.4963343819279991E-5</v>
      </c>
      <c r="M17" s="40">
        <v>5.4890131292399995E-2</v>
      </c>
      <c r="N17" s="40">
        <v>2.2157241890400001E-5</v>
      </c>
      <c r="O17" s="40">
        <v>2.5290028242399999E-6</v>
      </c>
      <c r="P17" s="40">
        <v>9.8983429378399993E-4</v>
      </c>
      <c r="Q17" s="40">
        <v>1.89603150184E-4</v>
      </c>
      <c r="R17" s="40">
        <v>2.5878718591952003E-5</v>
      </c>
      <c r="S17" s="40">
        <v>5.8463683642751989E-6</v>
      </c>
      <c r="T17" s="40">
        <v>2.3859393348152003E-5</v>
      </c>
      <c r="U17" s="40">
        <v>1.0667513479999998E-4</v>
      </c>
      <c r="V17" s="40">
        <v>1.4569243089308001E-3</v>
      </c>
      <c r="W17" s="40">
        <v>1.1115999999999998E-5</v>
      </c>
      <c r="X17" s="40">
        <v>6.6415599999999998E-7</v>
      </c>
      <c r="Y17" s="40">
        <v>1.1013999999999999E-6</v>
      </c>
      <c r="Z17" s="40">
        <v>3.3450799999999999E-7</v>
      </c>
      <c r="AA17" s="40">
        <v>2.6805999999999998E-7</v>
      </c>
      <c r="AB17" s="40">
        <v>2.3681240000000001E-6</v>
      </c>
      <c r="AC17" s="40">
        <v>3.2899999999999999E-7</v>
      </c>
      <c r="AD17" s="40">
        <v>4.6059999999999999E-10</v>
      </c>
      <c r="AE17" s="193"/>
      <c r="AF17" s="40">
        <v>3.24</v>
      </c>
      <c r="AG17" s="40">
        <v>0.48968999999999996</v>
      </c>
      <c r="AH17" s="40">
        <v>1882.5782867999999</v>
      </c>
      <c r="AI17" s="40">
        <v>6.5799999999999997E-2</v>
      </c>
      <c r="AJ17" s="40" t="s">
        <v>441</v>
      </c>
      <c r="AK17" s="40" t="s">
        <v>423</v>
      </c>
      <c r="AL17" s="41" t="s">
        <v>70</v>
      </c>
    </row>
    <row r="18" spans="1:38" s="5" customFormat="1" ht="26.25" customHeight="1" thickBot="1" x14ac:dyDescent="0.25">
      <c r="A18" s="38" t="s">
        <v>73</v>
      </c>
      <c r="B18" s="38" t="s">
        <v>4</v>
      </c>
      <c r="C18" s="38" t="s">
        <v>77</v>
      </c>
      <c r="D18" s="39"/>
      <c r="E18" s="40">
        <v>0.63593289398210795</v>
      </c>
      <c r="F18" s="40">
        <v>3.01126075472E-3</v>
      </c>
      <c r="G18" s="40">
        <v>1.2949262945724401E-2</v>
      </c>
      <c r="H18" s="40" t="s">
        <v>442</v>
      </c>
      <c r="I18" s="40">
        <v>1.4696790493800001E-3</v>
      </c>
      <c r="J18" s="40">
        <v>1.8681166493800003E-3</v>
      </c>
      <c r="K18" s="40">
        <v>1.8681166493800003E-3</v>
      </c>
      <c r="L18" s="40">
        <v>4.0780112547599996E-6</v>
      </c>
      <c r="M18" s="40">
        <v>2.6184237114399996E-2</v>
      </c>
      <c r="N18" s="40">
        <v>4.0046393073819994E-4</v>
      </c>
      <c r="O18" s="40">
        <v>1.220168575866E-5</v>
      </c>
      <c r="P18" s="40">
        <v>8.0259883096000004E-5</v>
      </c>
      <c r="Q18" s="40">
        <v>1.2743456454400001E-4</v>
      </c>
      <c r="R18" s="40">
        <v>7.9861136517339225E-4</v>
      </c>
      <c r="S18" s="40">
        <v>1.1982908927485923E-4</v>
      </c>
      <c r="T18" s="40">
        <v>7.970325587016094E-3</v>
      </c>
      <c r="U18" s="40">
        <v>1.2815377114319998E-5</v>
      </c>
      <c r="V18" s="40">
        <v>2.699332789358E-4</v>
      </c>
      <c r="W18" s="40">
        <v>7.0101397479999995E-4</v>
      </c>
      <c r="X18" s="40">
        <v>3.9843759999999997E-5</v>
      </c>
      <c r="Y18" s="40">
        <v>7.9687519999999994E-5</v>
      </c>
      <c r="Z18" s="40">
        <v>3.9843759999999997E-5</v>
      </c>
      <c r="AA18" s="40">
        <v>3.9843759999999997E-5</v>
      </c>
      <c r="AB18" s="40">
        <v>1.9921879999999998E-4</v>
      </c>
      <c r="AC18" s="40" t="s">
        <v>423</v>
      </c>
      <c r="AD18" s="40" t="s">
        <v>423</v>
      </c>
      <c r="AE18" s="193"/>
      <c r="AF18" s="40">
        <v>434.66900699999991</v>
      </c>
      <c r="AG18" s="40">
        <v>1576.2529689959999</v>
      </c>
      <c r="AH18" s="40">
        <v>2216.2113984000011</v>
      </c>
      <c r="AI18" s="40" t="s">
        <v>442</v>
      </c>
      <c r="AJ18" s="40" t="s">
        <v>442</v>
      </c>
      <c r="AK18" s="40" t="s">
        <v>423</v>
      </c>
      <c r="AL18" s="41" t="s">
        <v>70</v>
      </c>
    </row>
    <row r="19" spans="1:38" s="5" customFormat="1" ht="26.25" customHeight="1" thickBot="1" x14ac:dyDescent="0.25">
      <c r="A19" s="38" t="s">
        <v>73</v>
      </c>
      <c r="B19" s="38" t="s">
        <v>78</v>
      </c>
      <c r="C19" s="38" t="s">
        <v>79</v>
      </c>
      <c r="D19" s="39"/>
      <c r="E19" s="40">
        <v>1.6801188242098406</v>
      </c>
      <c r="F19" s="40">
        <v>4.6801652513427001E-2</v>
      </c>
      <c r="G19" s="40">
        <v>15.479924869403874</v>
      </c>
      <c r="H19" s="40" t="s">
        <v>442</v>
      </c>
      <c r="I19" s="40">
        <v>0.11437878323491094</v>
      </c>
      <c r="J19" s="40">
        <v>0.14438555306041004</v>
      </c>
      <c r="K19" s="40">
        <v>0.16536434077945006</v>
      </c>
      <c r="L19" s="40">
        <v>6.7953171568794742E-3</v>
      </c>
      <c r="M19" s="40">
        <v>1.2345054242113698</v>
      </c>
      <c r="N19" s="40">
        <v>8.7707639223735506E-2</v>
      </c>
      <c r="O19" s="40">
        <v>2.5402965911953897E-2</v>
      </c>
      <c r="P19" s="40">
        <v>8.1424581935718773E-3</v>
      </c>
      <c r="Q19" s="40">
        <v>5.9308981132566933E-2</v>
      </c>
      <c r="R19" s="40">
        <v>5.7373846921155131E-2</v>
      </c>
      <c r="S19" s="40">
        <v>7.8186180833882499E-2</v>
      </c>
      <c r="T19" s="40">
        <v>2.6078028229011716</v>
      </c>
      <c r="U19" s="40">
        <v>7.5099992591997997E-2</v>
      </c>
      <c r="V19" s="40">
        <v>1.3887510963351732</v>
      </c>
      <c r="W19" s="40">
        <v>0.14190935926949777</v>
      </c>
      <c r="X19" s="40">
        <v>8.8871206551839662E-3</v>
      </c>
      <c r="Y19" s="40">
        <v>1.4227129970851841E-2</v>
      </c>
      <c r="Z19" s="40">
        <v>6.9041190576687615E-3</v>
      </c>
      <c r="AA19" s="40">
        <v>3.6295026551095618E-3</v>
      </c>
      <c r="AB19" s="40">
        <v>3.3647872338814132E-2</v>
      </c>
      <c r="AC19" s="40">
        <v>2.1124018799819188E-2</v>
      </c>
      <c r="AD19" s="40">
        <v>2.5561675355652817E-4</v>
      </c>
      <c r="AE19" s="193"/>
      <c r="AF19" s="40">
        <v>10191.436326999999</v>
      </c>
      <c r="AG19" s="40">
        <v>4300.8350750629988</v>
      </c>
      <c r="AH19" s="40">
        <v>8692.6355368000022</v>
      </c>
      <c r="AI19" s="40">
        <v>1010.7649038459999</v>
      </c>
      <c r="AJ19" s="40" t="s">
        <v>441</v>
      </c>
      <c r="AK19" s="40" t="s">
        <v>423</v>
      </c>
      <c r="AL19" s="41" t="s">
        <v>70</v>
      </c>
    </row>
    <row r="20" spans="1:38" s="5" customFormat="1" ht="26.25" customHeight="1" thickBot="1" x14ac:dyDescent="0.25">
      <c r="A20" s="38" t="s">
        <v>73</v>
      </c>
      <c r="B20" s="38" t="s">
        <v>5</v>
      </c>
      <c r="C20" s="38" t="s">
        <v>80</v>
      </c>
      <c r="D20" s="39"/>
      <c r="E20" s="40">
        <v>0.54978528808159988</v>
      </c>
      <c r="F20" s="40">
        <v>4.8473108515000009E-2</v>
      </c>
      <c r="G20" s="40">
        <v>0.13245325521460324</v>
      </c>
      <c r="H20" s="40" t="s">
        <v>442</v>
      </c>
      <c r="I20" s="40">
        <v>0.13456219389151206</v>
      </c>
      <c r="J20" s="40">
        <v>0.15135040383131215</v>
      </c>
      <c r="K20" s="40">
        <v>0.16550163856651212</v>
      </c>
      <c r="L20" s="40">
        <v>1.2172971047141042E-2</v>
      </c>
      <c r="M20" s="40">
        <v>0.69179427475799982</v>
      </c>
      <c r="N20" s="40">
        <v>6.9424667797840164E-2</v>
      </c>
      <c r="O20" s="40">
        <v>2.7114053122843654E-2</v>
      </c>
      <c r="P20" s="40">
        <v>2.8823365391999999E-3</v>
      </c>
      <c r="Q20" s="40">
        <v>1.1007160830240005E-3</v>
      </c>
      <c r="R20" s="40">
        <v>4.978410457311265E-2</v>
      </c>
      <c r="S20" s="40">
        <v>1.381816406740979E-2</v>
      </c>
      <c r="T20" s="40">
        <v>6.6613216466733707E-3</v>
      </c>
      <c r="U20" s="40">
        <v>1.3657407631472E-3</v>
      </c>
      <c r="V20" s="40">
        <v>1.0833092718817279</v>
      </c>
      <c r="W20" s="40">
        <v>0.22094378741700002</v>
      </c>
      <c r="X20" s="40">
        <v>2.2500342865099998E-2</v>
      </c>
      <c r="Y20" s="40">
        <v>3.5486421194267995E-2</v>
      </c>
      <c r="Z20" s="40">
        <v>1.1706880572667999E-2</v>
      </c>
      <c r="AA20" s="40">
        <v>9.1064666158236791E-3</v>
      </c>
      <c r="AB20" s="40">
        <v>7.8800111247859669E-2</v>
      </c>
      <c r="AC20" s="40">
        <v>1.0458231803473999E-2</v>
      </c>
      <c r="AD20" s="40">
        <v>2.2688002515419997E-2</v>
      </c>
      <c r="AE20" s="193"/>
      <c r="AF20" s="40">
        <v>4.2323240000000002</v>
      </c>
      <c r="AG20" s="40">
        <v>133.37339270000001</v>
      </c>
      <c r="AH20" s="40">
        <v>1735.3615175999998</v>
      </c>
      <c r="AI20" s="40">
        <v>6797.1084318000003</v>
      </c>
      <c r="AJ20" s="40" t="s">
        <v>423</v>
      </c>
      <c r="AK20" s="40" t="s">
        <v>423</v>
      </c>
      <c r="AL20" s="41" t="s">
        <v>70</v>
      </c>
    </row>
    <row r="21" spans="1:38" s="5" customFormat="1" ht="26.25" customHeight="1" thickBot="1" x14ac:dyDescent="0.25">
      <c r="A21" s="38" t="s">
        <v>73</v>
      </c>
      <c r="B21" s="38" t="s">
        <v>81</v>
      </c>
      <c r="C21" s="38" t="s">
        <v>82</v>
      </c>
      <c r="D21" s="39"/>
      <c r="E21" s="40">
        <v>0.63445767153273969</v>
      </c>
      <c r="F21" s="40">
        <v>4.290001798985401E-2</v>
      </c>
      <c r="G21" s="40">
        <v>8.3750976269287986E-2</v>
      </c>
      <c r="H21" s="40" t="s">
        <v>442</v>
      </c>
      <c r="I21" s="40">
        <v>7.7133178194620025E-2</v>
      </c>
      <c r="J21" s="40">
        <v>7.9599313919302014E-2</v>
      </c>
      <c r="K21" s="40">
        <v>8.3586333861266029E-2</v>
      </c>
      <c r="L21" s="40">
        <v>1.1094798211473049E-2</v>
      </c>
      <c r="M21" s="40">
        <v>0.70253790987196074</v>
      </c>
      <c r="N21" s="40">
        <v>5.5749830594923354E-2</v>
      </c>
      <c r="O21" s="40">
        <v>2.558770529787515E-2</v>
      </c>
      <c r="P21" s="40">
        <v>1.7199516914385203E-3</v>
      </c>
      <c r="Q21" s="40">
        <v>1.070141399271179E-3</v>
      </c>
      <c r="R21" s="40">
        <v>4.7124447692677429E-2</v>
      </c>
      <c r="S21" s="40">
        <v>1.2475875014317517E-2</v>
      </c>
      <c r="T21" s="40">
        <v>2.5209481883817365E-2</v>
      </c>
      <c r="U21" s="40">
        <v>1.0831126276366005E-3</v>
      </c>
      <c r="V21" s="40">
        <v>1.0092850370782971</v>
      </c>
      <c r="W21" s="40">
        <v>0.19884138827703846</v>
      </c>
      <c r="X21" s="40">
        <v>2.0206783966848305E-2</v>
      </c>
      <c r="Y21" s="40">
        <v>3.2140283070570805E-2</v>
      </c>
      <c r="Z21" s="40">
        <v>1.2773472294025031E-2</v>
      </c>
      <c r="AA21" s="40">
        <v>8.1126953701827244E-3</v>
      </c>
      <c r="AB21" s="40">
        <v>7.3233234701626862E-2</v>
      </c>
      <c r="AC21" s="40">
        <v>9.8346216832161989E-3</v>
      </c>
      <c r="AD21" s="40">
        <v>2.4275818312205718E-3</v>
      </c>
      <c r="AE21" s="193"/>
      <c r="AF21" s="40">
        <v>86.413095490000003</v>
      </c>
      <c r="AG21" s="40">
        <v>18.979199004000002</v>
      </c>
      <c r="AH21" s="40">
        <v>4681.7397912000006</v>
      </c>
      <c r="AI21" s="40">
        <v>1969.1173456819997</v>
      </c>
      <c r="AJ21" s="40" t="s">
        <v>441</v>
      </c>
      <c r="AK21" s="40" t="s">
        <v>423</v>
      </c>
      <c r="AL21" s="41" t="s">
        <v>70</v>
      </c>
    </row>
    <row r="22" spans="1:38" s="5" customFormat="1" ht="26.25" customHeight="1" thickBot="1" x14ac:dyDescent="0.25">
      <c r="A22" s="38" t="s">
        <v>73</v>
      </c>
      <c r="B22" s="38" t="s">
        <v>3</v>
      </c>
      <c r="C22" s="38" t="s">
        <v>83</v>
      </c>
      <c r="D22" s="39"/>
      <c r="E22" s="40">
        <v>0.86916650937443285</v>
      </c>
      <c r="F22" s="40">
        <v>0.12265721171765201</v>
      </c>
      <c r="G22" s="40">
        <v>0.15389240518490177</v>
      </c>
      <c r="H22" s="40">
        <v>2.132087239716E-4</v>
      </c>
      <c r="I22" s="40">
        <v>3.2514653937676004E-2</v>
      </c>
      <c r="J22" s="40">
        <v>3.3464088755364996E-2</v>
      </c>
      <c r="K22" s="40">
        <v>3.5032343699145999E-2</v>
      </c>
      <c r="L22" s="40">
        <v>7.4316050247386087E-3</v>
      </c>
      <c r="M22" s="40">
        <v>0.48882130602379009</v>
      </c>
      <c r="N22" s="40">
        <v>1.13882023919446E-2</v>
      </c>
      <c r="O22" s="40">
        <v>2.4028087134145607E-3</v>
      </c>
      <c r="P22" s="40">
        <v>2.04527079224968E-3</v>
      </c>
      <c r="Q22" s="40">
        <v>6.2633139883417016E-4</v>
      </c>
      <c r="R22" s="40">
        <v>5.0914866869264082E-3</v>
      </c>
      <c r="S22" s="40">
        <v>2.0530229676276614E-3</v>
      </c>
      <c r="T22" s="40">
        <v>6.030486969393207E-3</v>
      </c>
      <c r="U22" s="40">
        <v>3.4261288066950006E-4</v>
      </c>
      <c r="V22" s="40">
        <v>0.1025848500183492</v>
      </c>
      <c r="W22" s="40">
        <v>1.1355270124910001E-2</v>
      </c>
      <c r="X22" s="40">
        <v>4.0130542884380003E-3</v>
      </c>
      <c r="Y22" s="40">
        <v>5.715510179808001E-3</v>
      </c>
      <c r="Z22" s="40">
        <v>3.1257586151110001E-3</v>
      </c>
      <c r="AA22" s="40">
        <v>1.6161008577400002E-3</v>
      </c>
      <c r="AB22" s="40">
        <v>1.4470423941097002E-2</v>
      </c>
      <c r="AC22" s="40">
        <v>9.1830585923179998E-4</v>
      </c>
      <c r="AD22" s="40">
        <v>7.9243404506945808E-3</v>
      </c>
      <c r="AE22" s="193"/>
      <c r="AF22" s="40">
        <v>809.7716943559999</v>
      </c>
      <c r="AG22" s="40">
        <v>2293.1165036199995</v>
      </c>
      <c r="AH22" s="40">
        <v>13081.547304</v>
      </c>
      <c r="AI22" s="40">
        <v>179.60269064300002</v>
      </c>
      <c r="AJ22" s="40">
        <v>3722.3852490379995</v>
      </c>
      <c r="AK22" s="40" t="s">
        <v>423</v>
      </c>
      <c r="AL22" s="41" t="s">
        <v>70</v>
      </c>
    </row>
    <row r="23" spans="1:38" s="5" customFormat="1" ht="25.5" customHeight="1" thickBot="1" x14ac:dyDescent="0.25">
      <c r="A23" s="38" t="s">
        <v>84</v>
      </c>
      <c r="B23" s="38" t="s">
        <v>85</v>
      </c>
      <c r="C23" s="38" t="s">
        <v>86</v>
      </c>
      <c r="D23" s="42"/>
      <c r="E23" s="40">
        <v>0.87653171747368419</v>
      </c>
      <c r="F23" s="40">
        <v>9.0718306105263158E-2</v>
      </c>
      <c r="G23" s="40">
        <v>3.285952976842105E-4</v>
      </c>
      <c r="H23" s="40">
        <v>2.1490863157894735E-4</v>
      </c>
      <c r="I23" s="40">
        <v>5.6520970105263156E-2</v>
      </c>
      <c r="J23" s="40">
        <v>5.6520970105263156E-2</v>
      </c>
      <c r="K23" s="40">
        <v>5.6520970105263156E-2</v>
      </c>
      <c r="L23" s="40" t="s">
        <v>423</v>
      </c>
      <c r="M23" s="40">
        <v>0.28942819957894739</v>
      </c>
      <c r="N23" s="40" t="s">
        <v>423</v>
      </c>
      <c r="O23" s="40">
        <v>2.6863578947368421E-4</v>
      </c>
      <c r="P23" s="40" t="s">
        <v>423</v>
      </c>
      <c r="Q23" s="40" t="s">
        <v>423</v>
      </c>
      <c r="R23" s="40">
        <v>1.3431789473684211E-3</v>
      </c>
      <c r="S23" s="40">
        <v>4.5668084210526316E-2</v>
      </c>
      <c r="T23" s="40">
        <v>1.8804505263157897E-3</v>
      </c>
      <c r="U23" s="40">
        <v>2.6863578947368421E-4</v>
      </c>
      <c r="V23" s="40">
        <v>2.6863578947368419E-2</v>
      </c>
      <c r="W23" s="40" t="s">
        <v>423</v>
      </c>
      <c r="X23" s="40">
        <v>8.0590736842105258E-4</v>
      </c>
      <c r="Y23" s="40">
        <v>1.3431789473684209E-3</v>
      </c>
      <c r="Z23" s="40" t="s">
        <v>423</v>
      </c>
      <c r="AA23" s="40" t="s">
        <v>423</v>
      </c>
      <c r="AB23" s="40">
        <v>2.1490863157894733E-3</v>
      </c>
      <c r="AC23" s="40" t="s">
        <v>423</v>
      </c>
      <c r="AD23" s="40" t="s">
        <v>423</v>
      </c>
      <c r="AE23" s="193"/>
      <c r="AF23" s="40">
        <v>1125.9869115789475</v>
      </c>
      <c r="AG23" s="40" t="s">
        <v>423</v>
      </c>
      <c r="AH23" s="40" t="s">
        <v>423</v>
      </c>
      <c r="AI23" s="40" t="s">
        <v>423</v>
      </c>
      <c r="AJ23" s="40" t="s">
        <v>423</v>
      </c>
      <c r="AK23" s="40" t="s">
        <v>423</v>
      </c>
      <c r="AL23" s="41" t="s">
        <v>70</v>
      </c>
    </row>
    <row r="24" spans="1:38" s="5" customFormat="1" ht="26.25" customHeight="1" thickBot="1" x14ac:dyDescent="0.25">
      <c r="A24" s="43" t="s">
        <v>73</v>
      </c>
      <c r="B24" s="38" t="s">
        <v>87</v>
      </c>
      <c r="C24" s="38" t="s">
        <v>88</v>
      </c>
      <c r="D24" s="39"/>
      <c r="E24" s="40">
        <v>0.83480706133734039</v>
      </c>
      <c r="F24" s="40">
        <v>7.2422057282160071E-2</v>
      </c>
      <c r="G24" s="40">
        <v>0.12135704837422685</v>
      </c>
      <c r="H24" s="40">
        <v>5.4178967999999997E-6</v>
      </c>
      <c r="I24" s="40">
        <v>0.10963599073554402</v>
      </c>
      <c r="J24" s="40">
        <v>0.11306335849947596</v>
      </c>
      <c r="K24" s="40">
        <v>0.11871613674740797</v>
      </c>
      <c r="L24" s="40">
        <v>1.6270080712463636E-2</v>
      </c>
      <c r="M24" s="40">
        <v>0.95664452403660027</v>
      </c>
      <c r="N24" s="40">
        <v>8.2014019404081831E-2</v>
      </c>
      <c r="O24" s="40">
        <v>3.5547777893614241E-2</v>
      </c>
      <c r="P24" s="40">
        <v>2.8778867572249981E-3</v>
      </c>
      <c r="Q24" s="40">
        <v>1.3655238611079991E-3</v>
      </c>
      <c r="R24" s="40">
        <v>6.7828499021963334E-2</v>
      </c>
      <c r="S24" s="40">
        <v>1.8675147974790331E-2</v>
      </c>
      <c r="T24" s="40">
        <v>6.7416821771375701E-2</v>
      </c>
      <c r="U24" s="40">
        <v>1.5585663951616013E-3</v>
      </c>
      <c r="V24" s="40">
        <v>1.4068170611738131</v>
      </c>
      <c r="W24" s="40">
        <v>0.27888754962070023</v>
      </c>
      <c r="X24" s="40">
        <v>2.9255605199104993E-2</v>
      </c>
      <c r="Y24" s="40">
        <v>4.6011230202770988E-2</v>
      </c>
      <c r="Z24" s="40">
        <v>2.5693015383224996E-2</v>
      </c>
      <c r="AA24" s="40">
        <v>1.1734698606327998E-2</v>
      </c>
      <c r="AB24" s="40">
        <v>0.11269454939142898</v>
      </c>
      <c r="AC24" s="40">
        <v>1.366243271865946E-2</v>
      </c>
      <c r="AD24" s="40">
        <v>7.6165853011349984E-3</v>
      </c>
      <c r="AE24" s="193"/>
      <c r="AF24" s="40">
        <v>300.31088591099984</v>
      </c>
      <c r="AG24" s="40">
        <v>45.179468482999994</v>
      </c>
      <c r="AH24" s="40">
        <v>5153.3052252000016</v>
      </c>
      <c r="AI24" s="40">
        <v>2725.7222820000002</v>
      </c>
      <c r="AJ24" s="40" t="s">
        <v>441</v>
      </c>
      <c r="AK24" s="40" t="s">
        <v>423</v>
      </c>
      <c r="AL24" s="41" t="s">
        <v>70</v>
      </c>
    </row>
    <row r="25" spans="1:38" s="5" customFormat="1" ht="26.25" customHeight="1" thickBot="1" x14ac:dyDescent="0.25">
      <c r="A25" s="38" t="s">
        <v>89</v>
      </c>
      <c r="B25" s="38" t="s">
        <v>90</v>
      </c>
      <c r="C25" s="38" t="s">
        <v>91</v>
      </c>
      <c r="D25" s="39"/>
      <c r="E25" s="40">
        <v>0.21516827504528466</v>
      </c>
      <c r="F25" s="40">
        <v>9.3208130731300045E-3</v>
      </c>
      <c r="G25" s="40">
        <v>2.0518021792710034E-2</v>
      </c>
      <c r="H25" s="40" t="s">
        <v>423</v>
      </c>
      <c r="I25" s="40">
        <v>2.4426216370967697E-4</v>
      </c>
      <c r="J25" s="40">
        <v>2.4426216370967697E-4</v>
      </c>
      <c r="K25" s="40">
        <v>2.4426216370967697E-4</v>
      </c>
      <c r="L25" s="40" t="s">
        <v>442</v>
      </c>
      <c r="M25" s="40">
        <v>8.3668063214060048E-2</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1053.2584499161271</v>
      </c>
      <c r="AG25" s="40" t="s">
        <v>423</v>
      </c>
      <c r="AH25" s="40" t="s">
        <v>423</v>
      </c>
      <c r="AI25" s="40" t="s">
        <v>423</v>
      </c>
      <c r="AJ25" s="40" t="s">
        <v>423</v>
      </c>
      <c r="AK25" s="40" t="s">
        <v>423</v>
      </c>
      <c r="AL25" s="41" t="s">
        <v>70</v>
      </c>
    </row>
    <row r="26" spans="1:38" s="5" customFormat="1" ht="25.5" customHeight="1" thickBot="1" x14ac:dyDescent="0.25">
      <c r="A26" s="38" t="s">
        <v>89</v>
      </c>
      <c r="B26" s="38" t="s">
        <v>92</v>
      </c>
      <c r="C26" s="38" t="s">
        <v>93</v>
      </c>
      <c r="D26" s="39"/>
      <c r="E26" s="40">
        <v>2.1594869244594365E-2</v>
      </c>
      <c r="F26" s="40">
        <v>1.3671419235539999E-3</v>
      </c>
      <c r="G26" s="40">
        <v>1.23983731245E-3</v>
      </c>
      <c r="H26" s="40" t="s">
        <v>442</v>
      </c>
      <c r="I26" s="40">
        <v>1.7079967861490497E-5</v>
      </c>
      <c r="J26" s="40">
        <v>1.7079967861490497E-5</v>
      </c>
      <c r="K26" s="40">
        <v>1.7079967861490497E-5</v>
      </c>
      <c r="L26" s="40" t="s">
        <v>442</v>
      </c>
      <c r="M26" s="40">
        <v>3.1962491906999999E-2</v>
      </c>
      <c r="N26" s="40">
        <v>1.0247980716894298</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90.354004908592088</v>
      </c>
      <c r="AG26" s="40" t="s">
        <v>423</v>
      </c>
      <c r="AH26" s="40" t="s">
        <v>423</v>
      </c>
      <c r="AI26" s="40" t="s">
        <v>423</v>
      </c>
      <c r="AJ26" s="40" t="s">
        <v>423</v>
      </c>
      <c r="AK26" s="40" t="s">
        <v>423</v>
      </c>
      <c r="AL26" s="41" t="s">
        <v>70</v>
      </c>
    </row>
    <row r="27" spans="1:38" s="143" customFormat="1" ht="26.25" customHeight="1" thickBot="1" x14ac:dyDescent="0.25">
      <c r="A27" s="142" t="s">
        <v>94</v>
      </c>
      <c r="B27" s="142" t="s">
        <v>95</v>
      </c>
      <c r="C27" s="142" t="s">
        <v>96</v>
      </c>
      <c r="D27" s="39"/>
      <c r="E27" s="40">
        <v>17.082967107527121</v>
      </c>
      <c r="F27" s="40">
        <v>4.009915476357377</v>
      </c>
      <c r="G27" s="40">
        <v>2.327301879167901E-2</v>
      </c>
      <c r="H27" s="40">
        <v>0.65908135623616826</v>
      </c>
      <c r="I27" s="40">
        <v>1.0381131585770897</v>
      </c>
      <c r="J27" s="40">
        <v>1.0381131585770897</v>
      </c>
      <c r="K27" s="40">
        <v>1.0381131585770897</v>
      </c>
      <c r="L27" s="40">
        <v>0.64535898299727568</v>
      </c>
      <c r="M27" s="40">
        <v>41.229843338087242</v>
      </c>
      <c r="N27" s="40">
        <v>1.3200140266502751E-3</v>
      </c>
      <c r="O27" s="40">
        <v>1.5032509120179661E-4</v>
      </c>
      <c r="P27" s="40">
        <v>1.0208306999650122E-2</v>
      </c>
      <c r="Q27" s="40">
        <v>2.5484096106167072E-4</v>
      </c>
      <c r="R27" s="40">
        <v>1.2866111192592886E-2</v>
      </c>
      <c r="S27" s="40">
        <v>8.7539728914329939E-3</v>
      </c>
      <c r="T27" s="40">
        <v>1.2884386849360233E-3</v>
      </c>
      <c r="U27" s="40">
        <v>2.0903173971974817E-4</v>
      </c>
      <c r="V27" s="40">
        <v>3.6251436509296978E-2</v>
      </c>
      <c r="W27" s="40">
        <v>1.2357971000000001</v>
      </c>
      <c r="X27" s="40">
        <v>3.9110097119300004E-2</v>
      </c>
      <c r="Y27" s="40">
        <v>4.4130977315400007E-2</v>
      </c>
      <c r="Z27" s="40">
        <v>3.4085366128199998E-2</v>
      </c>
      <c r="AA27" s="40">
        <v>3.7824544590800001E-2</v>
      </c>
      <c r="AB27" s="40">
        <v>0.15515098515370002</v>
      </c>
      <c r="AC27" s="40">
        <v>1.2357965999999999E-3</v>
      </c>
      <c r="AD27" s="40">
        <v>2.486845E-4</v>
      </c>
      <c r="AE27" s="193"/>
      <c r="AF27" s="40">
        <v>81869.246926040199</v>
      </c>
      <c r="AG27" s="40" t="s">
        <v>423</v>
      </c>
      <c r="AH27" s="40">
        <v>2936.8629722951</v>
      </c>
      <c r="AI27" s="40">
        <v>3796.3621769412998</v>
      </c>
      <c r="AJ27" s="40" t="s">
        <v>423</v>
      </c>
      <c r="AK27" s="40" t="s">
        <v>423</v>
      </c>
      <c r="AL27" s="41" t="s">
        <v>70</v>
      </c>
    </row>
    <row r="28" spans="1:38" s="143" customFormat="1" ht="26.25" customHeight="1" thickBot="1" x14ac:dyDescent="0.25">
      <c r="A28" s="142" t="s">
        <v>94</v>
      </c>
      <c r="B28" s="142" t="s">
        <v>97</v>
      </c>
      <c r="C28" s="142" t="s">
        <v>98</v>
      </c>
      <c r="D28" s="39"/>
      <c r="E28" s="40">
        <v>7.3452794422986454</v>
      </c>
      <c r="F28" s="40">
        <v>0.42408199283700043</v>
      </c>
      <c r="G28" s="40">
        <v>6.3132162072672754E-3</v>
      </c>
      <c r="H28" s="40">
        <v>3.0591551343701322E-2</v>
      </c>
      <c r="I28" s="40">
        <v>0.3157028708605143</v>
      </c>
      <c r="J28" s="40">
        <v>0.3157028708605143</v>
      </c>
      <c r="K28" s="40">
        <v>0.3157028708605143</v>
      </c>
      <c r="L28" s="40">
        <v>0.20668883378091163</v>
      </c>
      <c r="M28" s="40">
        <v>3.2029129445267013</v>
      </c>
      <c r="N28" s="40">
        <v>2.9837857114778642E-4</v>
      </c>
      <c r="O28" s="40">
        <v>3.1214606681775444E-5</v>
      </c>
      <c r="P28" s="40">
        <v>2.8785140685816989E-3</v>
      </c>
      <c r="Q28" s="40">
        <v>5.8987339446058897E-5</v>
      </c>
      <c r="R28" s="40">
        <v>4.3530840607565457E-3</v>
      </c>
      <c r="S28" s="40">
        <v>2.9286022348213678E-3</v>
      </c>
      <c r="T28" s="40">
        <v>1.7648653548948146E-4</v>
      </c>
      <c r="U28" s="40">
        <v>5.5545465528566919E-5</v>
      </c>
      <c r="V28" s="40">
        <v>9.8949275776172834E-3</v>
      </c>
      <c r="W28" s="40">
        <v>0.20403300000000002</v>
      </c>
      <c r="X28" s="40">
        <v>1.1150736243200001E-2</v>
      </c>
      <c r="Y28" s="40">
        <v>1.2501499479999999E-2</v>
      </c>
      <c r="Z28" s="40">
        <v>9.7944391505000016E-3</v>
      </c>
      <c r="AA28" s="40">
        <v>1.0427757559499999E-2</v>
      </c>
      <c r="AB28" s="40">
        <v>4.3874432433200002E-2</v>
      </c>
      <c r="AC28" s="40">
        <v>2.04033E-4</v>
      </c>
      <c r="AD28" s="40">
        <v>4.1371700000000002E-5</v>
      </c>
      <c r="AE28" s="193"/>
      <c r="AF28" s="40">
        <v>20543.193516515599</v>
      </c>
      <c r="AG28" s="40" t="s">
        <v>423</v>
      </c>
      <c r="AH28" s="40" t="s">
        <v>442</v>
      </c>
      <c r="AI28" s="40">
        <v>1308.2102252026</v>
      </c>
      <c r="AJ28" s="40" t="s">
        <v>423</v>
      </c>
      <c r="AK28" s="40" t="s">
        <v>423</v>
      </c>
      <c r="AL28" s="41" t="s">
        <v>70</v>
      </c>
    </row>
    <row r="29" spans="1:38" s="143" customFormat="1" ht="26.25" customHeight="1" thickBot="1" x14ac:dyDescent="0.25">
      <c r="A29" s="142" t="s">
        <v>94</v>
      </c>
      <c r="B29" s="142" t="s">
        <v>99</v>
      </c>
      <c r="C29" s="142" t="s">
        <v>100</v>
      </c>
      <c r="D29" s="39"/>
      <c r="E29" s="40">
        <v>13.292541072460537</v>
      </c>
      <c r="F29" s="40">
        <v>0.48358850745999826</v>
      </c>
      <c r="G29" s="40">
        <v>7.9608444706363926E-3</v>
      </c>
      <c r="H29" s="40">
        <v>1.9717717931209321E-2</v>
      </c>
      <c r="I29" s="40">
        <v>0.26624330452968636</v>
      </c>
      <c r="J29" s="40">
        <v>0.26624330452968636</v>
      </c>
      <c r="K29" s="40">
        <v>0.26624330452968636</v>
      </c>
      <c r="L29" s="40">
        <v>0.17412372800697673</v>
      </c>
      <c r="M29" s="40">
        <v>3.4444976993644345</v>
      </c>
      <c r="N29" s="40">
        <v>3.2670076243229067E-4</v>
      </c>
      <c r="O29" s="40">
        <v>3.27141333913805E-5</v>
      </c>
      <c r="P29" s="40">
        <v>3.4539302806890111E-3</v>
      </c>
      <c r="Q29" s="40">
        <v>6.5318123912382403E-5</v>
      </c>
      <c r="R29" s="40">
        <v>5.530893101439816E-3</v>
      </c>
      <c r="S29" s="40">
        <v>3.7092550613380955E-3</v>
      </c>
      <c r="T29" s="40">
        <v>1.3250867662120087E-4</v>
      </c>
      <c r="U29" s="40">
        <v>6.5207981042003806E-5</v>
      </c>
      <c r="V29" s="40">
        <v>1.173413230144933E-2</v>
      </c>
      <c r="W29" s="40">
        <v>0.12420180000000001</v>
      </c>
      <c r="X29" s="40">
        <v>2.6788136611000002E-3</v>
      </c>
      <c r="Y29" s="40">
        <v>1.6221704948400001E-2</v>
      </c>
      <c r="Z29" s="40">
        <v>1.8126639106699999E-2</v>
      </c>
      <c r="AA29" s="40">
        <v>4.1670434730999998E-3</v>
      </c>
      <c r="AB29" s="40">
        <v>4.1194201189299999E-2</v>
      </c>
      <c r="AC29" s="40">
        <v>1.01109E-4</v>
      </c>
      <c r="AD29" s="40">
        <v>2.10282E-5</v>
      </c>
      <c r="AE29" s="193"/>
      <c r="AF29" s="40">
        <v>25586.107992614201</v>
      </c>
      <c r="AG29" s="40" t="s">
        <v>423</v>
      </c>
      <c r="AH29" s="40">
        <v>910.09882770499996</v>
      </c>
      <c r="AI29" s="40">
        <v>1670.5718355759</v>
      </c>
      <c r="AJ29" s="40" t="s">
        <v>423</v>
      </c>
      <c r="AK29" s="40" t="s">
        <v>423</v>
      </c>
      <c r="AL29" s="41" t="s">
        <v>70</v>
      </c>
    </row>
    <row r="30" spans="1:38" s="143" customFormat="1" ht="26.25" customHeight="1" thickBot="1" x14ac:dyDescent="0.25">
      <c r="A30" s="142" t="s">
        <v>94</v>
      </c>
      <c r="B30" s="142" t="s">
        <v>101</v>
      </c>
      <c r="C30" s="142" t="s">
        <v>102</v>
      </c>
      <c r="D30" s="39"/>
      <c r="E30" s="40">
        <v>9.1329837084715496E-2</v>
      </c>
      <c r="F30" s="40">
        <v>0.70588640136407876</v>
      </c>
      <c r="G30" s="40">
        <v>6.6591161640504727E-4</v>
      </c>
      <c r="H30" s="40">
        <v>7.8922579859386395E-4</v>
      </c>
      <c r="I30" s="40">
        <v>1.3670539969819453E-2</v>
      </c>
      <c r="J30" s="40">
        <v>1.3670539969819453E-2</v>
      </c>
      <c r="K30" s="40">
        <v>1.3670539969819453E-2</v>
      </c>
      <c r="L30" s="40">
        <v>2.420700167808096E-3</v>
      </c>
      <c r="M30" s="40">
        <v>4.0809717494614777</v>
      </c>
      <c r="N30" s="40">
        <v>2.6959297286671457E-5</v>
      </c>
      <c r="O30" s="40">
        <v>5.8953556999322707E-4</v>
      </c>
      <c r="P30" s="40">
        <v>1.2336443637301308E-4</v>
      </c>
      <c r="Q30" s="40">
        <v>4.2539460818280372E-6</v>
      </c>
      <c r="R30" s="40">
        <v>2.5596469979864943E-3</v>
      </c>
      <c r="S30" s="40">
        <v>0.10016299634479957</v>
      </c>
      <c r="T30" s="40">
        <v>4.1356509623695289E-3</v>
      </c>
      <c r="U30" s="40">
        <v>5.8696232610753096E-4</v>
      </c>
      <c r="V30" s="40">
        <v>5.8391653936016745E-2</v>
      </c>
      <c r="W30" s="40">
        <v>8.4069999999999995E-3</v>
      </c>
      <c r="X30" s="40">
        <v>1.340776218E-4</v>
      </c>
      <c r="Y30" s="40">
        <v>1.970266084E-4</v>
      </c>
      <c r="Z30" s="40">
        <v>9.6711492900000007E-5</v>
      </c>
      <c r="AA30" s="40">
        <v>2.2386072279999999E-4</v>
      </c>
      <c r="AB30" s="40">
        <v>6.5167644589999999E-4</v>
      </c>
      <c r="AC30" s="40">
        <v>8.4073E-6</v>
      </c>
      <c r="AD30" s="40">
        <v>5.1047999999999998E-6</v>
      </c>
      <c r="AE30" s="193"/>
      <c r="AF30" s="40">
        <v>584.4886285179</v>
      </c>
      <c r="AG30" s="40" t="s">
        <v>423</v>
      </c>
      <c r="AH30" s="40" t="s">
        <v>442</v>
      </c>
      <c r="AI30" s="40">
        <v>24.1916707741</v>
      </c>
      <c r="AJ30" s="40" t="s">
        <v>423</v>
      </c>
      <c r="AK30" s="40" t="s">
        <v>423</v>
      </c>
      <c r="AL30" s="41" t="s">
        <v>70</v>
      </c>
    </row>
    <row r="31" spans="1:38" s="143" customFormat="1" ht="26.25" customHeight="1" thickBot="1" x14ac:dyDescent="0.25">
      <c r="A31" s="142" t="s">
        <v>94</v>
      </c>
      <c r="B31" s="142" t="s">
        <v>103</v>
      </c>
      <c r="C31" s="142" t="s">
        <v>104</v>
      </c>
      <c r="D31" s="39"/>
      <c r="E31" s="40" t="s">
        <v>423</v>
      </c>
      <c r="F31" s="40">
        <v>1.3235108451742645</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
        <v>423</v>
      </c>
      <c r="AC31" s="40" t="s">
        <v>423</v>
      </c>
      <c r="AD31" s="40" t="s">
        <v>423</v>
      </c>
      <c r="AE31" s="193"/>
      <c r="AF31" s="40">
        <v>59.275178000499999</v>
      </c>
      <c r="AG31" s="40" t="s">
        <v>423</v>
      </c>
      <c r="AH31" s="40" t="s">
        <v>423</v>
      </c>
      <c r="AI31" s="40">
        <v>2.4533678181999998</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0.57891627624439668</v>
      </c>
      <c r="J32" s="40">
        <v>1.1255814418679715</v>
      </c>
      <c r="K32" s="40">
        <v>1.4288042130006178</v>
      </c>
      <c r="L32" s="40">
        <v>0.12900932828599362</v>
      </c>
      <c r="M32" s="40" t="s">
        <v>423</v>
      </c>
      <c r="N32" s="40">
        <v>4.4143390081790779</v>
      </c>
      <c r="O32" s="40">
        <v>1.9212460798462221E-2</v>
      </c>
      <c r="P32" s="40" t="s">
        <v>442</v>
      </c>
      <c r="Q32" s="40">
        <v>5.0404826604418418E-2</v>
      </c>
      <c r="R32" s="40">
        <v>1.6488825830468217</v>
      </c>
      <c r="S32" s="40">
        <v>36.213375314050019</v>
      </c>
      <c r="T32" s="40">
        <v>0.25248863378314995</v>
      </c>
      <c r="U32" s="40">
        <v>2.8576084260012385E-2</v>
      </c>
      <c r="V32" s="40">
        <v>11.49864433858334</v>
      </c>
      <c r="W32" s="40" t="s">
        <v>442</v>
      </c>
      <c r="X32" s="40" t="s">
        <v>442</v>
      </c>
      <c r="Y32" s="40" t="s">
        <v>442</v>
      </c>
      <c r="Z32" s="40" t="s">
        <v>442</v>
      </c>
      <c r="AA32" s="40" t="s">
        <v>442</v>
      </c>
      <c r="AB32" s="40" t="s">
        <v>442</v>
      </c>
      <c r="AC32" s="40" t="s">
        <v>442</v>
      </c>
      <c r="AD32" s="40" t="s">
        <v>442</v>
      </c>
      <c r="AE32" s="193"/>
      <c r="AF32" s="40" t="s">
        <v>423</v>
      </c>
      <c r="AG32" s="40" t="s">
        <v>423</v>
      </c>
      <c r="AH32" s="40" t="s">
        <v>423</v>
      </c>
      <c r="AI32" s="40" t="s">
        <v>423</v>
      </c>
      <c r="AJ32" s="40" t="s">
        <v>423</v>
      </c>
      <c r="AK32" s="40">
        <v>47021.444080948575</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0.24511182291451541</v>
      </c>
      <c r="J33" s="40">
        <v>0.45391078317502831</v>
      </c>
      <c r="K33" s="40">
        <v>0.90782156635005662</v>
      </c>
      <c r="L33" s="40">
        <v>9.6229086033105937E-3</v>
      </c>
      <c r="M33" s="40" t="s">
        <v>423</v>
      </c>
      <c r="N33" s="40" t="s">
        <v>442</v>
      </c>
      <c r="O33" s="40" t="s">
        <v>442</v>
      </c>
      <c r="P33" s="40" t="s">
        <v>442</v>
      </c>
      <c r="Q33" s="40" t="s">
        <v>442</v>
      </c>
      <c r="R33" s="40" t="s">
        <v>442</v>
      </c>
      <c r="S33" s="40" t="s">
        <v>442</v>
      </c>
      <c r="T33" s="40" t="s">
        <v>442</v>
      </c>
      <c r="U33" s="40" t="s">
        <v>442</v>
      </c>
      <c r="V33" s="40" t="s">
        <v>442</v>
      </c>
      <c r="W33" s="40" t="s">
        <v>442</v>
      </c>
      <c r="X33" s="40">
        <v>4.212292067864262E-6</v>
      </c>
      <c r="Y33" s="40">
        <v>3.8128505786702378E-7</v>
      </c>
      <c r="Z33" s="40">
        <v>5.6284937113703509E-7</v>
      </c>
      <c r="AA33" s="40" t="s">
        <v>442</v>
      </c>
      <c r="AB33" s="40" t="s">
        <v>442</v>
      </c>
      <c r="AC33" s="40" t="s">
        <v>442</v>
      </c>
      <c r="AD33" s="40" t="s">
        <v>442</v>
      </c>
      <c r="AE33" s="193"/>
      <c r="AF33" s="40" t="s">
        <v>423</v>
      </c>
      <c r="AG33" s="40" t="s">
        <v>423</v>
      </c>
      <c r="AH33" s="40" t="s">
        <v>423</v>
      </c>
      <c r="AI33" s="40" t="s">
        <v>423</v>
      </c>
      <c r="AJ33" s="40" t="s">
        <v>423</v>
      </c>
      <c r="AK33" s="40">
        <v>47021.444080948575</v>
      </c>
      <c r="AL33" s="41" t="s">
        <v>107</v>
      </c>
    </row>
    <row r="34" spans="1:38" s="5" customFormat="1" ht="26.25" customHeight="1" thickBot="1" x14ac:dyDescent="0.25">
      <c r="A34" s="38" t="s">
        <v>84</v>
      </c>
      <c r="B34" s="38" t="s">
        <v>110</v>
      </c>
      <c r="C34" s="38" t="s">
        <v>111</v>
      </c>
      <c r="D34" s="39"/>
      <c r="E34" s="40">
        <v>0.5362616</v>
      </c>
      <c r="F34" s="40">
        <v>4.7588100000000008E-2</v>
      </c>
      <c r="G34" s="40">
        <v>1.2518228800000001E-4</v>
      </c>
      <c r="H34" s="40">
        <v>7.1638000000000008E-5</v>
      </c>
      <c r="I34" s="40">
        <v>1.4020580000000001E-2</v>
      </c>
      <c r="J34" s="40">
        <v>1.4736959999999999E-2</v>
      </c>
      <c r="K34" s="40">
        <v>1.5555680000000001E-2</v>
      </c>
      <c r="L34" s="40" t="s">
        <v>423</v>
      </c>
      <c r="M34" s="40">
        <v>0.10950379999999998</v>
      </c>
      <c r="N34" s="40" t="s">
        <v>423</v>
      </c>
      <c r="O34" s="40">
        <v>1.0234E-4</v>
      </c>
      <c r="P34" s="40" t="s">
        <v>423</v>
      </c>
      <c r="Q34" s="40" t="s">
        <v>423</v>
      </c>
      <c r="R34" s="40">
        <v>5.1170000000000002E-4</v>
      </c>
      <c r="S34" s="40">
        <v>1.7397799999999998E-2</v>
      </c>
      <c r="T34" s="40">
        <v>7.1638000000000008E-4</v>
      </c>
      <c r="U34" s="40">
        <v>1.0234E-4</v>
      </c>
      <c r="V34" s="40">
        <v>1.0234E-2</v>
      </c>
      <c r="W34" s="40" t="s">
        <v>423</v>
      </c>
      <c r="X34" s="40">
        <v>3.0701999999999997E-4</v>
      </c>
      <c r="Y34" s="40">
        <v>5.1170000000000002E-4</v>
      </c>
      <c r="Z34" s="40" t="s">
        <v>423</v>
      </c>
      <c r="AA34" s="40" t="s">
        <v>423</v>
      </c>
      <c r="AB34" s="40">
        <v>8.1871999999999999E-4</v>
      </c>
      <c r="AC34" s="40" t="s">
        <v>423</v>
      </c>
      <c r="AD34" s="40" t="s">
        <v>423</v>
      </c>
      <c r="AE34" s="193"/>
      <c r="AF34" s="40">
        <v>428.95810999999998</v>
      </c>
      <c r="AG34" s="40" t="s">
        <v>423</v>
      </c>
      <c r="AH34" s="40" t="s">
        <v>423</v>
      </c>
      <c r="AI34" s="40" t="s">
        <v>423</v>
      </c>
      <c r="AJ34" s="40" t="s">
        <v>423</v>
      </c>
      <c r="AK34" s="40" t="s">
        <v>423</v>
      </c>
      <c r="AL34" s="41" t="s">
        <v>70</v>
      </c>
    </row>
    <row r="35" spans="1:38" s="5" customFormat="1" ht="26.25" customHeight="1" thickBot="1" x14ac:dyDescent="0.25">
      <c r="A35" s="38" t="s">
        <v>112</v>
      </c>
      <c r="B35" s="38" t="s">
        <v>113</v>
      </c>
      <c r="C35" s="38" t="s">
        <v>114</v>
      </c>
      <c r="D35" s="39"/>
      <c r="E35" s="40">
        <v>1.1262176729001585</v>
      </c>
      <c r="F35" s="40">
        <v>2.7273810665610146E-2</v>
      </c>
      <c r="G35" s="40">
        <v>7.0631286846275745E-2</v>
      </c>
      <c r="H35" s="40" t="s">
        <v>423</v>
      </c>
      <c r="I35" s="40">
        <v>3.7056201061806654E-2</v>
      </c>
      <c r="J35" s="40">
        <v>3.7056201061806654E-2</v>
      </c>
      <c r="K35" s="40">
        <v>3.7056201061806654E-2</v>
      </c>
      <c r="L35" s="40">
        <v>1.9554309014263075E-3</v>
      </c>
      <c r="M35" s="40">
        <v>5.884436011093503E-2</v>
      </c>
      <c r="N35" s="40">
        <v>2.298883122028526E-3</v>
      </c>
      <c r="O35" s="40">
        <v>2.0684895404120444E-4</v>
      </c>
      <c r="P35" s="40">
        <v>4.2547022187004757E-4</v>
      </c>
      <c r="Q35" s="40">
        <v>3.7535454199683045E-3</v>
      </c>
      <c r="R35" s="40">
        <v>4.0579326941362912E-3</v>
      </c>
      <c r="S35" s="40">
        <v>1.5715480792393027E-2</v>
      </c>
      <c r="T35" s="40">
        <v>0.16699237559429478</v>
      </c>
      <c r="U35" s="40">
        <v>2.1172587004754362E-3</v>
      </c>
      <c r="V35" s="40">
        <v>1.8969575277337555E-2</v>
      </c>
      <c r="W35" s="40">
        <v>3.7131887638668778E-3</v>
      </c>
      <c r="X35" s="40" t="s">
        <v>423</v>
      </c>
      <c r="Y35" s="40" t="s">
        <v>423</v>
      </c>
      <c r="Z35" s="40" t="s">
        <v>423</v>
      </c>
      <c r="AA35" s="40" t="s">
        <v>423</v>
      </c>
      <c r="AB35" s="40" t="s">
        <v>423</v>
      </c>
      <c r="AC35" s="40">
        <v>1.5572533122028525E-3</v>
      </c>
      <c r="AD35" s="40">
        <v>3.1952225324881137E-3</v>
      </c>
      <c r="AE35" s="193"/>
      <c r="AF35" s="40">
        <v>641.2344071413479</v>
      </c>
      <c r="AG35" s="40" t="s">
        <v>423</v>
      </c>
      <c r="AH35" s="40" t="s">
        <v>423</v>
      </c>
      <c r="AI35" s="40" t="s">
        <v>423</v>
      </c>
      <c r="AJ35" s="40" t="s">
        <v>423</v>
      </c>
      <c r="AK35" s="40" t="s">
        <v>423</v>
      </c>
      <c r="AL35" s="41" t="s">
        <v>70</v>
      </c>
    </row>
    <row r="36" spans="1:38" s="5" customFormat="1" ht="26.25" customHeight="1" thickBot="1" x14ac:dyDescent="0.25">
      <c r="A36" s="38" t="s">
        <v>112</v>
      </c>
      <c r="B36" s="38" t="s">
        <v>115</v>
      </c>
      <c r="C36" s="38" t="s">
        <v>116</v>
      </c>
      <c r="D36" s="39"/>
      <c r="E36" s="40">
        <v>0.10312419138000002</v>
      </c>
      <c r="F36" s="40">
        <v>2.4995475749999998E-3</v>
      </c>
      <c r="G36" s="40">
        <v>2.8566258000000001E-3</v>
      </c>
      <c r="H36" s="40" t="s">
        <v>423</v>
      </c>
      <c r="I36" s="40">
        <v>1.5282948030000002E-3</v>
      </c>
      <c r="J36" s="40">
        <v>1.5282948030000002E-3</v>
      </c>
      <c r="K36" s="40">
        <v>1.5282948030000002E-3</v>
      </c>
      <c r="L36" s="40">
        <v>1.2897665487000004E-4</v>
      </c>
      <c r="M36" s="40">
        <v>5.2419083429999999E-3</v>
      </c>
      <c r="N36" s="40">
        <v>1.8568067700000003E-4</v>
      </c>
      <c r="O36" s="40">
        <v>1.4283129000000003E-5</v>
      </c>
      <c r="P36" s="40">
        <v>4.2849387000000001E-5</v>
      </c>
      <c r="Q36" s="40">
        <v>5.7132516000000013E-5</v>
      </c>
      <c r="R36" s="40">
        <v>7.1415645000000018E-5</v>
      </c>
      <c r="S36" s="40">
        <v>1.2569153520000003E-3</v>
      </c>
      <c r="T36" s="40">
        <v>1.4283129E-3</v>
      </c>
      <c r="U36" s="40">
        <v>1.4283129000000004E-4</v>
      </c>
      <c r="V36" s="40">
        <v>1.71397548E-3</v>
      </c>
      <c r="W36" s="40">
        <v>1.8568067700000003E-4</v>
      </c>
      <c r="X36" s="40" t="s">
        <v>423</v>
      </c>
      <c r="Y36" s="40" t="s">
        <v>423</v>
      </c>
      <c r="Z36" s="40" t="s">
        <v>423</v>
      </c>
      <c r="AA36" s="40" t="s">
        <v>423</v>
      </c>
      <c r="AB36" s="40" t="s">
        <v>423</v>
      </c>
      <c r="AC36" s="40">
        <v>1.1426503200000003E-4</v>
      </c>
      <c r="AD36" s="40">
        <v>5.4275890200000009E-5</v>
      </c>
      <c r="AE36" s="193"/>
      <c r="AF36" s="40">
        <v>1428.3129000000001</v>
      </c>
      <c r="AG36" s="40" t="s">
        <v>423</v>
      </c>
      <c r="AH36" s="40" t="s">
        <v>423</v>
      </c>
      <c r="AI36" s="40" t="s">
        <v>423</v>
      </c>
      <c r="AJ36" s="40" t="s">
        <v>423</v>
      </c>
      <c r="AK36" s="40" t="s">
        <v>423</v>
      </c>
      <c r="AL36" s="41" t="s">
        <v>70</v>
      </c>
    </row>
    <row r="37" spans="1:38" s="5" customFormat="1" ht="26.25" customHeight="1" thickBot="1" x14ac:dyDescent="0.25">
      <c r="A37" s="38" t="s">
        <v>84</v>
      </c>
      <c r="B37" s="38" t="s">
        <v>117</v>
      </c>
      <c r="C37" s="38" t="s">
        <v>118</v>
      </c>
      <c r="D37" s="39"/>
      <c r="E37" s="40">
        <v>9.3828890548800004E-2</v>
      </c>
      <c r="F37" s="40">
        <v>1.493046672336E-2</v>
      </c>
      <c r="G37" s="40">
        <v>4.8222503426880012E-4</v>
      </c>
      <c r="H37" s="40" t="s">
        <v>442</v>
      </c>
      <c r="I37" s="40">
        <v>6.1353828702000017E-4</v>
      </c>
      <c r="J37" s="40">
        <v>6.1353828702000017E-4</v>
      </c>
      <c r="K37" s="40">
        <v>6.1353828702000017E-4</v>
      </c>
      <c r="L37" s="40">
        <v>1.6384246774200003E-5</v>
      </c>
      <c r="M37" s="40">
        <v>1.7375922254880001E-2</v>
      </c>
      <c r="N37" s="40">
        <v>7.9274375064000003E-6</v>
      </c>
      <c r="O37" s="40">
        <v>8.1140315400000019E-7</v>
      </c>
      <c r="P37" s="40">
        <v>1.7161033248000001E-4</v>
      </c>
      <c r="Q37" s="40">
        <v>1.9619915803199999E-4</v>
      </c>
      <c r="R37" s="40">
        <v>8.1508782994560014E-6</v>
      </c>
      <c r="S37" s="40">
        <v>1.5103193259456001E-6</v>
      </c>
      <c r="T37" s="40">
        <v>7.7566140430560005E-6</v>
      </c>
      <c r="U37" s="40">
        <v>4.5156887121600001E-5</v>
      </c>
      <c r="V37" s="40">
        <v>4.0559985321840004E-4</v>
      </c>
      <c r="W37" s="40">
        <v>8.67784903344E-4</v>
      </c>
      <c r="X37" s="40">
        <v>1.0500074933760001E-6</v>
      </c>
      <c r="Y37" s="40">
        <v>2.5761445943040001E-6</v>
      </c>
      <c r="Z37" s="40">
        <v>1.5611066101440003E-6</v>
      </c>
      <c r="AA37" s="40">
        <v>1.575011240064E-6</v>
      </c>
      <c r="AB37" s="40">
        <v>6.7622699378879998E-6</v>
      </c>
      <c r="AC37" s="40" t="s">
        <v>423</v>
      </c>
      <c r="AD37" s="40" t="s">
        <v>423</v>
      </c>
      <c r="AE37" s="193"/>
      <c r="AF37" s="40" t="s">
        <v>441</v>
      </c>
      <c r="AG37" s="40" t="s">
        <v>441</v>
      </c>
      <c r="AH37" s="40" t="s">
        <v>457</v>
      </c>
      <c r="AI37" s="40" t="s">
        <v>441</v>
      </c>
      <c r="AJ37" s="40" t="s">
        <v>441</v>
      </c>
      <c r="AK37" s="40" t="s">
        <v>423</v>
      </c>
      <c r="AL37" s="41" t="s">
        <v>70</v>
      </c>
    </row>
    <row r="38" spans="1:38" s="5" customFormat="1" ht="26.25" customHeight="1" thickBot="1" x14ac:dyDescent="0.25">
      <c r="A38" s="38" t="s">
        <v>84</v>
      </c>
      <c r="B38" s="38" t="s">
        <v>119</v>
      </c>
      <c r="C38" s="38" t="s">
        <v>120</v>
      </c>
      <c r="D38" s="44"/>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442</v>
      </c>
      <c r="AG38" s="40" t="s">
        <v>442</v>
      </c>
      <c r="AH38" s="40" t="s">
        <v>442</v>
      </c>
      <c r="AI38" s="40" t="s">
        <v>442</v>
      </c>
      <c r="AJ38" s="40" t="s">
        <v>442</v>
      </c>
      <c r="AK38" s="40" t="s">
        <v>442</v>
      </c>
      <c r="AL38" s="41" t="s">
        <v>70</v>
      </c>
    </row>
    <row r="39" spans="1:38" s="5" customFormat="1" ht="26.25" customHeight="1" thickBot="1" x14ac:dyDescent="0.25">
      <c r="A39" s="38" t="s">
        <v>121</v>
      </c>
      <c r="B39" s="38" t="s">
        <v>122</v>
      </c>
      <c r="C39" s="38" t="s">
        <v>123</v>
      </c>
      <c r="D39" s="39"/>
      <c r="E39" s="40">
        <v>1.303929480305871</v>
      </c>
      <c r="F39" s="40">
        <v>0.11161214773921306</v>
      </c>
      <c r="G39" s="40">
        <v>0.32056860298047674</v>
      </c>
      <c r="H39" s="40" t="s">
        <v>442</v>
      </c>
      <c r="I39" s="40">
        <v>0.18160320502152494</v>
      </c>
      <c r="J39" s="40">
        <v>0.18683587023469495</v>
      </c>
      <c r="K39" s="40">
        <v>0.19632153229303501</v>
      </c>
      <c r="L39" s="40">
        <v>2.5795947849637128E-2</v>
      </c>
      <c r="M39" s="40">
        <v>1.5810298458379282</v>
      </c>
      <c r="N39" s="40">
        <v>0.15064880900554664</v>
      </c>
      <c r="O39" s="40">
        <v>5.9243083797270446E-2</v>
      </c>
      <c r="P39" s="40">
        <v>4.0979410466191494E-3</v>
      </c>
      <c r="Q39" s="40">
        <v>2.7831298078657835E-3</v>
      </c>
      <c r="R39" s="40">
        <v>0.12378264953163173</v>
      </c>
      <c r="S39" s="40">
        <v>3.7060755351786101E-2</v>
      </c>
      <c r="T39" s="40">
        <v>0.2778018187440075</v>
      </c>
      <c r="U39" s="40">
        <v>2.6015766033656187E-3</v>
      </c>
      <c r="V39" s="40">
        <v>2.3443407648651626</v>
      </c>
      <c r="W39" s="40">
        <v>0.47268862356742353</v>
      </c>
      <c r="X39" s="40">
        <v>5.3697645470025999E-2</v>
      </c>
      <c r="Y39" s="40">
        <v>8.2199664145481327E-2</v>
      </c>
      <c r="Z39" s="40">
        <v>8.3052077161098109E-2</v>
      </c>
      <c r="AA39" s="40">
        <v>2.1405661835719649E-2</v>
      </c>
      <c r="AB39" s="40">
        <v>0.2403550486123251</v>
      </c>
      <c r="AC39" s="40">
        <v>2.2706737698007601E-2</v>
      </c>
      <c r="AD39" s="40">
        <v>1.8041249866200346E-2</v>
      </c>
      <c r="AE39" s="193"/>
      <c r="AF39" s="40">
        <v>903.82662228000061</v>
      </c>
      <c r="AG39" s="40">
        <v>105.93584200000004</v>
      </c>
      <c r="AH39" s="40">
        <v>4849.6198747015233</v>
      </c>
      <c r="AI39" s="40">
        <v>4858.0420000000004</v>
      </c>
      <c r="AJ39" s="40" t="s">
        <v>441</v>
      </c>
      <c r="AK39" s="40" t="s">
        <v>423</v>
      </c>
      <c r="AL39" s="41" t="s">
        <v>70</v>
      </c>
    </row>
    <row r="40" spans="1:38" s="5" customFormat="1" ht="25.5" customHeight="1" thickBot="1" x14ac:dyDescent="0.25">
      <c r="A40" s="38" t="s">
        <v>84</v>
      </c>
      <c r="B40" s="38" t="s">
        <v>124</v>
      </c>
      <c r="C40" s="38" t="s">
        <v>125</v>
      </c>
      <c r="D40" s="39"/>
      <c r="E40" s="40">
        <v>0.26253677270588233</v>
      </c>
      <c r="F40" s="40">
        <v>2.7171739294117644E-2</v>
      </c>
      <c r="G40" s="40">
        <v>9.8420111058823524E-5</v>
      </c>
      <c r="H40" s="40">
        <v>6.4368941176470585E-5</v>
      </c>
      <c r="I40" s="40">
        <v>1.6929031529411765E-2</v>
      </c>
      <c r="J40" s="40">
        <v>1.6929031529411765E-2</v>
      </c>
      <c r="K40" s="40">
        <v>1.6929031529411765E-2</v>
      </c>
      <c r="L40" s="40" t="s">
        <v>423</v>
      </c>
      <c r="M40" s="40">
        <v>8.6688871529411751E-2</v>
      </c>
      <c r="N40" s="40" t="s">
        <v>423</v>
      </c>
      <c r="O40" s="40">
        <v>8.0461176470588225E-5</v>
      </c>
      <c r="P40" s="40" t="s">
        <v>423</v>
      </c>
      <c r="Q40" s="40" t="s">
        <v>423</v>
      </c>
      <c r="R40" s="40">
        <v>4.0230588235294119E-4</v>
      </c>
      <c r="S40" s="40">
        <v>1.3678399999999999E-2</v>
      </c>
      <c r="T40" s="40">
        <v>5.6322823529411767E-4</v>
      </c>
      <c r="U40" s="40">
        <v>8.0461176470588225E-5</v>
      </c>
      <c r="V40" s="40">
        <v>8.0461176470588234E-3</v>
      </c>
      <c r="W40" s="40" t="s">
        <v>423</v>
      </c>
      <c r="X40" s="40">
        <v>2.4138352941176469E-4</v>
      </c>
      <c r="Y40" s="40">
        <v>4.0230588235294119E-4</v>
      </c>
      <c r="Z40" s="40" t="s">
        <v>423</v>
      </c>
      <c r="AA40" s="40" t="s">
        <v>423</v>
      </c>
      <c r="AB40" s="40">
        <v>6.4368941176470591E-4</v>
      </c>
      <c r="AC40" s="40" t="s">
        <v>423</v>
      </c>
      <c r="AD40" s="40" t="s">
        <v>423</v>
      </c>
      <c r="AE40" s="193"/>
      <c r="AF40" s="40">
        <v>337.25302117647055</v>
      </c>
      <c r="AG40" s="40" t="s">
        <v>423</v>
      </c>
      <c r="AH40" s="40" t="s">
        <v>423</v>
      </c>
      <c r="AI40" s="40" t="s">
        <v>423</v>
      </c>
      <c r="AJ40" s="40" t="s">
        <v>423</v>
      </c>
      <c r="AK40" s="40" t="s">
        <v>423</v>
      </c>
      <c r="AL40" s="41" t="s">
        <v>70</v>
      </c>
    </row>
    <row r="41" spans="1:38" s="5" customFormat="1" ht="26.25" customHeight="1" thickBot="1" x14ac:dyDescent="0.25">
      <c r="A41" s="38" t="s">
        <v>121</v>
      </c>
      <c r="B41" s="38" t="s">
        <v>126</v>
      </c>
      <c r="C41" s="38" t="s">
        <v>127</v>
      </c>
      <c r="D41" s="39"/>
      <c r="E41" s="40">
        <v>2.7839324681928885</v>
      </c>
      <c r="F41" s="40">
        <v>18.235657720756343</v>
      </c>
      <c r="G41" s="40">
        <v>5.2853967071766137</v>
      </c>
      <c r="H41" s="40">
        <v>2.0025817011530127</v>
      </c>
      <c r="I41" s="40">
        <v>22.051595593607267</v>
      </c>
      <c r="J41" s="40">
        <v>22.688288841560706</v>
      </c>
      <c r="K41" s="40">
        <v>24.007108362975913</v>
      </c>
      <c r="L41" s="40">
        <v>2.2014365295870979</v>
      </c>
      <c r="M41" s="40">
        <v>139.9962402919007</v>
      </c>
      <c r="N41" s="40">
        <v>1.7662123729722674</v>
      </c>
      <c r="O41" s="40">
        <v>0.42160289634780251</v>
      </c>
      <c r="P41" s="40">
        <v>4.9164133560916271E-2</v>
      </c>
      <c r="Q41" s="40">
        <v>2.7813892609146969E-2</v>
      </c>
      <c r="R41" s="40">
        <v>0.79632383281000529</v>
      </c>
      <c r="S41" s="40">
        <v>0.33476927876423423</v>
      </c>
      <c r="T41" s="40">
        <v>0.15461896396383679</v>
      </c>
      <c r="U41" s="40">
        <v>2.6668009893739998E-2</v>
      </c>
      <c r="V41" s="40">
        <v>17.558635497941626</v>
      </c>
      <c r="W41" s="40">
        <v>25.88487514601065</v>
      </c>
      <c r="X41" s="40">
        <v>4.9138747860702869</v>
      </c>
      <c r="Y41" s="40">
        <v>4.8070745270237243</v>
      </c>
      <c r="Z41" s="40">
        <v>1.8760584146976034</v>
      </c>
      <c r="AA41" s="40">
        <v>2.6601409106827187</v>
      </c>
      <c r="AB41" s="40">
        <v>14.257148638474332</v>
      </c>
      <c r="AC41" s="40">
        <v>0.16056789187991999</v>
      </c>
      <c r="AD41" s="40">
        <v>0.92738617006465052</v>
      </c>
      <c r="AE41" s="193"/>
      <c r="AF41" s="40">
        <v>716.66267000000005</v>
      </c>
      <c r="AG41" s="40">
        <v>5445.1885160000002</v>
      </c>
      <c r="AH41" s="40">
        <v>5182.9124000000002</v>
      </c>
      <c r="AI41" s="40">
        <v>31438.375</v>
      </c>
      <c r="AJ41" s="40" t="s">
        <v>423</v>
      </c>
      <c r="AK41" s="40" t="s">
        <v>423</v>
      </c>
      <c r="AL41" s="41" t="s">
        <v>70</v>
      </c>
    </row>
    <row r="42" spans="1:38" s="5" customFormat="1" ht="26.25" customHeight="1" thickBot="1" x14ac:dyDescent="0.25">
      <c r="A42" s="38" t="s">
        <v>84</v>
      </c>
      <c r="B42" s="38" t="s">
        <v>128</v>
      </c>
      <c r="C42" s="38" t="s">
        <v>129</v>
      </c>
      <c r="D42" s="39"/>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41" t="s">
        <v>70</v>
      </c>
    </row>
    <row r="43" spans="1:38" s="5" customFormat="1" ht="26.25" customHeight="1" thickBot="1" x14ac:dyDescent="0.25">
      <c r="A43" s="38" t="s">
        <v>121</v>
      </c>
      <c r="B43" s="38" t="s">
        <v>130</v>
      </c>
      <c r="C43" s="38" t="s">
        <v>131</v>
      </c>
      <c r="D43" s="39"/>
      <c r="E43" s="40">
        <v>0.19931172536976011</v>
      </c>
      <c r="F43" s="40">
        <v>2.3722332685404999E-2</v>
      </c>
      <c r="G43" s="40">
        <v>0.66111686873181996</v>
      </c>
      <c r="H43" s="40" t="s">
        <v>442</v>
      </c>
      <c r="I43" s="40">
        <v>4.5207215225281094E-2</v>
      </c>
      <c r="J43" s="40">
        <v>4.7236726717281116E-2</v>
      </c>
      <c r="K43" s="40">
        <v>4.9696010209281112E-2</v>
      </c>
      <c r="L43" s="40">
        <v>4.2718033836715054E-3</v>
      </c>
      <c r="M43" s="40">
        <v>0.22916188825219505</v>
      </c>
      <c r="N43" s="40">
        <v>5.1885115100813284E-2</v>
      </c>
      <c r="O43" s="40">
        <v>5.9916634656764656E-3</v>
      </c>
      <c r="P43" s="40">
        <v>3.90196243525265E-3</v>
      </c>
      <c r="Q43" s="40">
        <v>1.7604975555909007E-3</v>
      </c>
      <c r="R43" s="40">
        <v>1.6172509589860638E-2</v>
      </c>
      <c r="S43" s="40">
        <v>6.7209104801560608E-3</v>
      </c>
      <c r="T43" s="40">
        <v>9.1042495327072637E-3</v>
      </c>
      <c r="U43" s="40">
        <v>1.0414340400380284E-3</v>
      </c>
      <c r="V43" s="40">
        <v>0.28054964190157972</v>
      </c>
      <c r="W43" s="40">
        <v>8.3174873061452048E-2</v>
      </c>
      <c r="X43" s="40">
        <v>9.610066017121905E-3</v>
      </c>
      <c r="Y43" s="40">
        <v>1.38034172516721E-2</v>
      </c>
      <c r="Z43" s="40">
        <v>6.7094882170277365E-3</v>
      </c>
      <c r="AA43" s="40">
        <v>4.1612876626666911E-3</v>
      </c>
      <c r="AB43" s="40">
        <v>3.4284259148488434E-2</v>
      </c>
      <c r="AC43" s="40">
        <v>2.3968472554599996E-3</v>
      </c>
      <c r="AD43" s="40">
        <v>6.7991936830329308E-2</v>
      </c>
      <c r="AE43" s="193"/>
      <c r="AF43" s="40">
        <v>16.435093759999997</v>
      </c>
      <c r="AG43" s="40">
        <v>399.9348730000001</v>
      </c>
      <c r="AH43" s="40">
        <v>601.87959700250417</v>
      </c>
      <c r="AI43" s="40">
        <v>429.77199999999993</v>
      </c>
      <c r="AJ43" s="40" t="s">
        <v>441</v>
      </c>
      <c r="AK43" s="40" t="s">
        <v>423</v>
      </c>
      <c r="AL43" s="41" t="s">
        <v>70</v>
      </c>
    </row>
    <row r="44" spans="1:38" s="5" customFormat="1" ht="25.5" customHeight="1" thickBot="1" x14ac:dyDescent="0.25">
      <c r="A44" s="38" t="s">
        <v>84</v>
      </c>
      <c r="B44" s="38" t="s">
        <v>132</v>
      </c>
      <c r="C44" s="38" t="s">
        <v>133</v>
      </c>
      <c r="D44" s="39"/>
      <c r="E44" s="40">
        <v>1.0815723734187592</v>
      </c>
      <c r="F44" s="40">
        <v>0.83640671696524749</v>
      </c>
      <c r="G44" s="40">
        <v>1.484499984E-3</v>
      </c>
      <c r="H44" s="40">
        <v>8.9849925147754645E-4</v>
      </c>
      <c r="I44" s="40">
        <v>6.085425489646501E-2</v>
      </c>
      <c r="J44" s="40">
        <v>6.085425489646501E-2</v>
      </c>
      <c r="K44" s="40">
        <v>6.085425489646501E-2</v>
      </c>
      <c r="L44" s="40">
        <v>2.4717372649539455E-2</v>
      </c>
      <c r="M44" s="40">
        <v>9.2828773095250057</v>
      </c>
      <c r="N44" s="40" t="s">
        <v>423</v>
      </c>
      <c r="O44" s="40">
        <v>1.2136200000000001E-3</v>
      </c>
      <c r="P44" s="40" t="s">
        <v>423</v>
      </c>
      <c r="Q44" s="40" t="s">
        <v>423</v>
      </c>
      <c r="R44" s="40">
        <v>6.0681000000000008E-3</v>
      </c>
      <c r="S44" s="40">
        <v>0.20631540000000001</v>
      </c>
      <c r="T44" s="40">
        <v>8.4953400000000005E-3</v>
      </c>
      <c r="U44" s="40">
        <v>1.2136200000000001E-3</v>
      </c>
      <c r="V44" s="40">
        <v>0.12136200000000001</v>
      </c>
      <c r="W44" s="40" t="s">
        <v>423</v>
      </c>
      <c r="X44" s="40">
        <v>3.6408600000000001E-3</v>
      </c>
      <c r="Y44" s="40">
        <v>6.0681000000000008E-3</v>
      </c>
      <c r="Z44" s="40" t="s">
        <v>423</v>
      </c>
      <c r="AA44" s="40" t="s">
        <v>423</v>
      </c>
      <c r="AB44" s="40">
        <v>9.7089600000000009E-3</v>
      </c>
      <c r="AC44" s="40" t="s">
        <v>423</v>
      </c>
      <c r="AD44" s="40" t="s">
        <v>423</v>
      </c>
      <c r="AE44" s="193"/>
      <c r="AF44" s="40">
        <v>5086.8882300000005</v>
      </c>
      <c r="AG44" s="40" t="s">
        <v>423</v>
      </c>
      <c r="AH44" s="40" t="s">
        <v>423</v>
      </c>
      <c r="AI44" s="40" t="s">
        <v>423</v>
      </c>
      <c r="AJ44" s="40" t="s">
        <v>423</v>
      </c>
      <c r="AK44" s="40" t="s">
        <v>423</v>
      </c>
      <c r="AL44" s="41" t="s">
        <v>70</v>
      </c>
    </row>
    <row r="45" spans="1:38" s="5" customFormat="1" ht="26.25" customHeight="1" thickBot="1" x14ac:dyDescent="0.25">
      <c r="A45" s="38" t="s">
        <v>84</v>
      </c>
      <c r="B45" s="38" t="s">
        <v>134</v>
      </c>
      <c r="C45" s="38" t="s">
        <v>135</v>
      </c>
      <c r="D45" s="39"/>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409</v>
      </c>
      <c r="AC45" s="40" t="s">
        <v>409</v>
      </c>
      <c r="AD45" s="40" t="s">
        <v>409</v>
      </c>
      <c r="AE45" s="193"/>
      <c r="AF45" s="40" t="s">
        <v>409</v>
      </c>
      <c r="AG45" s="40" t="s">
        <v>409</v>
      </c>
      <c r="AH45" s="40" t="s">
        <v>409</v>
      </c>
      <c r="AI45" s="40" t="s">
        <v>409</v>
      </c>
      <c r="AJ45" s="40" t="s">
        <v>409</v>
      </c>
      <c r="AK45" s="40" t="s">
        <v>409</v>
      </c>
      <c r="AL45" s="41" t="s">
        <v>70</v>
      </c>
    </row>
    <row r="46" spans="1:38" s="5" customFormat="1" ht="26.25" customHeight="1" thickBot="1" x14ac:dyDescent="0.25">
      <c r="A46" s="38" t="s">
        <v>121</v>
      </c>
      <c r="B46" s="38" t="s">
        <v>136</v>
      </c>
      <c r="C46" s="38" t="s">
        <v>137</v>
      </c>
      <c r="D46" s="39"/>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409</v>
      </c>
      <c r="AH46" s="40" t="s">
        <v>409</v>
      </c>
      <c r="AI46" s="40" t="s">
        <v>409</v>
      </c>
      <c r="AJ46" s="40" t="s">
        <v>409</v>
      </c>
      <c r="AK46" s="40" t="s">
        <v>409</v>
      </c>
      <c r="AL46" s="41" t="s">
        <v>70</v>
      </c>
    </row>
    <row r="47" spans="1:38" s="5" customFormat="1" ht="26.25" customHeight="1" thickBot="1" x14ac:dyDescent="0.25">
      <c r="A47" s="38" t="s">
        <v>84</v>
      </c>
      <c r="B47" s="38" t="s">
        <v>138</v>
      </c>
      <c r="C47" s="38" t="s">
        <v>139</v>
      </c>
      <c r="D47" s="39"/>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442</v>
      </c>
      <c r="AG47" s="40" t="s">
        <v>442</v>
      </c>
      <c r="AH47" s="40" t="s">
        <v>442</v>
      </c>
      <c r="AI47" s="40" t="s">
        <v>442</v>
      </c>
      <c r="AJ47" s="40" t="s">
        <v>442</v>
      </c>
      <c r="AK47" s="40" t="s">
        <v>442</v>
      </c>
      <c r="AL47" s="41" t="s">
        <v>70</v>
      </c>
    </row>
    <row r="48" spans="1:38" s="5" customFormat="1" ht="25.5" customHeight="1" thickBot="1" x14ac:dyDescent="0.25">
      <c r="A48" s="38" t="s">
        <v>140</v>
      </c>
      <c r="B48" s="38" t="s">
        <v>11</v>
      </c>
      <c r="C48" s="38" t="s">
        <v>141</v>
      </c>
      <c r="D48" s="39"/>
      <c r="E48" s="40" t="s">
        <v>423</v>
      </c>
      <c r="F48" s="40">
        <v>5.6578420000000005</v>
      </c>
      <c r="G48" s="40" t="s">
        <v>423</v>
      </c>
      <c r="H48" s="40" t="s">
        <v>423</v>
      </c>
      <c r="I48" s="40">
        <v>0.16973526</v>
      </c>
      <c r="J48" s="40">
        <v>1.1032791900000001</v>
      </c>
      <c r="K48" s="40">
        <v>2.31971522</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28.289210000000001</v>
      </c>
      <c r="AL48" s="41" t="s">
        <v>142</v>
      </c>
    </row>
    <row r="49" spans="1:38" s="5" customFormat="1" ht="26.25" customHeight="1" thickBot="1" x14ac:dyDescent="0.25">
      <c r="A49" s="38" t="s">
        <v>140</v>
      </c>
      <c r="B49" s="38" t="s">
        <v>18</v>
      </c>
      <c r="C49" s="38" t="s">
        <v>143</v>
      </c>
      <c r="D49" s="39"/>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41" t="s">
        <v>144</v>
      </c>
    </row>
    <row r="50" spans="1:38" s="5" customFormat="1" ht="26.25" customHeight="1" thickBot="1" x14ac:dyDescent="0.25">
      <c r="A50" s="38" t="s">
        <v>140</v>
      </c>
      <c r="B50" s="38" t="s">
        <v>145</v>
      </c>
      <c r="C50" s="38" t="s">
        <v>146</v>
      </c>
      <c r="D50" s="39"/>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441</v>
      </c>
      <c r="AG50" s="40" t="s">
        <v>441</v>
      </c>
      <c r="AH50" s="40" t="s">
        <v>441</v>
      </c>
      <c r="AI50" s="40" t="s">
        <v>441</v>
      </c>
      <c r="AJ50" s="40" t="s">
        <v>441</v>
      </c>
      <c r="AK50" s="40" t="s">
        <v>441</v>
      </c>
      <c r="AL50" s="41" t="s">
        <v>147</v>
      </c>
    </row>
    <row r="51" spans="1:38" s="5" customFormat="1" ht="26.25" customHeight="1" thickBot="1" x14ac:dyDescent="0.25">
      <c r="A51" s="38" t="s">
        <v>140</v>
      </c>
      <c r="B51" s="38" t="s">
        <v>148</v>
      </c>
      <c r="C51" s="38" t="s">
        <v>149</v>
      </c>
      <c r="D51" s="39"/>
      <c r="E51" s="40" t="s">
        <v>423</v>
      </c>
      <c r="F51" s="40">
        <v>2.0948000000000004E-3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6.25" customHeight="1" thickBot="1" x14ac:dyDescent="0.25">
      <c r="A52" s="38" t="s">
        <v>140</v>
      </c>
      <c r="B52" s="38" t="s">
        <v>151</v>
      </c>
      <c r="C52" s="38" t="s">
        <v>152</v>
      </c>
      <c r="D52" s="198"/>
      <c r="E52" s="40">
        <v>0.14587261500000001</v>
      </c>
      <c r="F52" s="40">
        <v>0.45845679</v>
      </c>
      <c r="G52" s="40">
        <v>1.0211083049999998</v>
      </c>
      <c r="H52" s="40" t="s">
        <v>409</v>
      </c>
      <c r="I52" s="40">
        <v>8.3355779999999997E-3</v>
      </c>
      <c r="J52" s="40">
        <v>2.0838945000000001E-2</v>
      </c>
      <c r="K52" s="40">
        <v>2.5006733999999999E-2</v>
      </c>
      <c r="L52" s="40" t="s">
        <v>423</v>
      </c>
      <c r="M52" s="40">
        <v>0.17087934899999999</v>
      </c>
      <c r="N52" s="40">
        <v>1.2503367E-2</v>
      </c>
      <c r="O52" s="40">
        <v>2.0838944999999999E-3</v>
      </c>
      <c r="P52" s="40">
        <v>2.5006733999999998E-3</v>
      </c>
      <c r="Q52" s="40">
        <v>4.1677890000000001E-4</v>
      </c>
      <c r="R52" s="40">
        <v>4.1677890000000001E-4</v>
      </c>
      <c r="S52" s="40">
        <v>5.0013467999999997E-3</v>
      </c>
      <c r="T52" s="40">
        <v>2.2089281700000001E-2</v>
      </c>
      <c r="U52" s="40">
        <v>4.1677890000000001E-4</v>
      </c>
      <c r="V52" s="40">
        <v>4.1677889999999999E-3</v>
      </c>
      <c r="W52" s="40">
        <v>5.0013467999999997E-3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41" t="s">
        <v>153</v>
      </c>
    </row>
    <row r="53" spans="1:38" s="5" customFormat="1" ht="26.25" customHeight="1" thickBot="1" x14ac:dyDescent="0.25">
      <c r="A53" s="38" t="s">
        <v>140</v>
      </c>
      <c r="B53" s="38" t="s">
        <v>154</v>
      </c>
      <c r="C53" s="38" t="s">
        <v>155</v>
      </c>
      <c r="D53" s="39"/>
      <c r="E53" s="40" t="s">
        <v>423</v>
      </c>
      <c r="F53" s="40">
        <v>1.4793127665119992</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569.81742839999993</v>
      </c>
      <c r="AL53" s="41" t="s">
        <v>156</v>
      </c>
    </row>
    <row r="54" spans="1:38" s="5" customFormat="1" ht="26.25" customHeight="1" thickBot="1" x14ac:dyDescent="0.25">
      <c r="A54" s="38" t="s">
        <v>140</v>
      </c>
      <c r="B54" s="38" t="s">
        <v>12</v>
      </c>
      <c r="C54" s="38" t="s">
        <v>157</v>
      </c>
      <c r="D54" s="39"/>
      <c r="E54" s="40" t="s">
        <v>423</v>
      </c>
      <c r="F54" s="40">
        <v>0.29933528999999998</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0.226701504</v>
      </c>
      <c r="F55" s="40">
        <v>8.396352000000001E-3</v>
      </c>
      <c r="G55" s="40">
        <v>0.32325955200000001</v>
      </c>
      <c r="H55" s="40" t="s">
        <v>423</v>
      </c>
      <c r="I55" s="40" t="s">
        <v>423</v>
      </c>
      <c r="J55" s="40" t="s">
        <v>423</v>
      </c>
      <c r="K55" s="40" t="s">
        <v>423</v>
      </c>
      <c r="L55" s="40" t="s">
        <v>423</v>
      </c>
      <c r="M55" s="40">
        <v>5.0378112000000003E-2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4198.1760000000004</v>
      </c>
      <c r="AL55" s="41" t="s">
        <v>160</v>
      </c>
    </row>
    <row r="56" spans="1:38" s="5" customFormat="1" ht="26.25" customHeight="1" thickBot="1" x14ac:dyDescent="0.25">
      <c r="A56" s="38" t="s">
        <v>140</v>
      </c>
      <c r="B56" s="38" t="s">
        <v>161</v>
      </c>
      <c r="C56" s="38" t="s">
        <v>162</v>
      </c>
      <c r="D56" s="39"/>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441</v>
      </c>
      <c r="AG56" s="40" t="s">
        <v>441</v>
      </c>
      <c r="AH56" s="40" t="s">
        <v>441</v>
      </c>
      <c r="AI56" s="40" t="s">
        <v>441</v>
      </c>
      <c r="AJ56" s="40" t="s">
        <v>441</v>
      </c>
      <c r="AK56" s="40" t="s">
        <v>441</v>
      </c>
      <c r="AL56" s="41" t="s">
        <v>147</v>
      </c>
    </row>
    <row r="57" spans="1:38" s="5" customFormat="1" ht="26.25" customHeight="1" thickBot="1" x14ac:dyDescent="0.25">
      <c r="A57" s="38" t="s">
        <v>73</v>
      </c>
      <c r="B57" s="38" t="s">
        <v>19</v>
      </c>
      <c r="C57" s="38" t="s">
        <v>163</v>
      </c>
      <c r="D57" s="39"/>
      <c r="E57" s="40">
        <v>2.4686658731840203</v>
      </c>
      <c r="F57" s="40">
        <v>3.5806596065521647E-2</v>
      </c>
      <c r="G57" s="40">
        <v>0.74398149602806096</v>
      </c>
      <c r="H57" s="40" t="s">
        <v>442</v>
      </c>
      <c r="I57" s="40">
        <v>0.25860319380654528</v>
      </c>
      <c r="J57" s="40">
        <v>0.4654857488517814</v>
      </c>
      <c r="K57" s="40">
        <v>0.51720638761309057</v>
      </c>
      <c r="L57" s="40">
        <v>7.7580958141963583E-3</v>
      </c>
      <c r="M57" s="40">
        <v>2.8943665152963334</v>
      </c>
      <c r="N57" s="40">
        <v>0.19494702302339564</v>
      </c>
      <c r="O57" s="40">
        <v>1.59140426957874E-2</v>
      </c>
      <c r="P57" s="40">
        <v>9.7473511511697822E-2</v>
      </c>
      <c r="Q57" s="40">
        <v>5.2715266429795758E-2</v>
      </c>
      <c r="R57" s="40">
        <v>8.1559468815910433E-2</v>
      </c>
      <c r="S57" s="40">
        <v>0.12870482030218058</v>
      </c>
      <c r="T57" s="40">
        <v>9.7473511511697822E-2</v>
      </c>
      <c r="U57" s="40">
        <v>5.032816002542765E-2</v>
      </c>
      <c r="V57" s="40">
        <v>0.84344426287673213</v>
      </c>
      <c r="W57" s="40">
        <v>8.1559468815910422E-3</v>
      </c>
      <c r="X57" s="40">
        <v>1.2930159690327262E-4</v>
      </c>
      <c r="Y57" s="40">
        <v>5.5699149435255895E-4</v>
      </c>
      <c r="Z57" s="40">
        <v>1.5317266094695372E-4</v>
      </c>
      <c r="AA57" s="40">
        <v>8.5537979489857269E-5</v>
      </c>
      <c r="AB57" s="40">
        <v>9.2500373169264254E-4</v>
      </c>
      <c r="AC57" s="40">
        <v>9.1505745500777558E-3</v>
      </c>
      <c r="AD57" s="40">
        <v>0.20489329970826278</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1.6033050344999827E-2</v>
      </c>
      <c r="F58" s="40" t="s">
        <v>442</v>
      </c>
      <c r="G58" s="40">
        <v>3.7008355799999599E-3</v>
      </c>
      <c r="H58" s="40" t="s">
        <v>423</v>
      </c>
      <c r="I58" s="40">
        <v>8.1980534999999116E-3</v>
      </c>
      <c r="J58" s="40">
        <v>4.0990267499999559E-2</v>
      </c>
      <c r="K58" s="40">
        <v>0.10540354499999886</v>
      </c>
      <c r="L58" s="40">
        <v>3.7711046099999589E-5</v>
      </c>
      <c r="M58" s="40">
        <v>2.2720319699999752E-2</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327.98550499999988</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0.20013333062000002</v>
      </c>
      <c r="J59" s="40">
        <v>0.23039363211000002</v>
      </c>
      <c r="K59" s="40">
        <v>0.25553236559999992</v>
      </c>
      <c r="L59" s="40">
        <v>1.2408266498439998E-4</v>
      </c>
      <c r="M59" s="40" t="s">
        <v>409</v>
      </c>
      <c r="N59" s="40">
        <v>1.8317153485</v>
      </c>
      <c r="O59" s="40">
        <v>0.10214470219999999</v>
      </c>
      <c r="P59" s="40">
        <v>1.5364704E-3</v>
      </c>
      <c r="Q59" s="40">
        <v>0.20365780684999996</v>
      </c>
      <c r="R59" s="40">
        <v>0.24853650005</v>
      </c>
      <c r="S59" s="40">
        <v>3.5850976E-3</v>
      </c>
      <c r="T59" s="40">
        <v>0.5136321116</v>
      </c>
      <c r="U59" s="40">
        <v>0.91829901749999987</v>
      </c>
      <c r="V59" s="40">
        <v>0.18949801599999999</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1232.523242</v>
      </c>
      <c r="AL59" s="41" t="s">
        <v>168</v>
      </c>
    </row>
    <row r="60" spans="1:38" s="5" customFormat="1" ht="26.25" customHeight="1" thickBot="1" x14ac:dyDescent="0.25">
      <c r="A60" s="38" t="s">
        <v>73</v>
      </c>
      <c r="B60" s="162" t="s">
        <v>169</v>
      </c>
      <c r="C60" s="38" t="s">
        <v>170</v>
      </c>
      <c r="D60" s="42"/>
      <c r="E60" s="40" t="s">
        <v>423</v>
      </c>
      <c r="F60" s="40" t="s">
        <v>423</v>
      </c>
      <c r="G60" s="40" t="s">
        <v>423</v>
      </c>
      <c r="H60" s="40" t="s">
        <v>423</v>
      </c>
      <c r="I60" s="40" t="s">
        <v>423</v>
      </c>
      <c r="J60" s="40" t="s">
        <v>423</v>
      </c>
      <c r="K60" s="40" t="s">
        <v>423</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41" t="s">
        <v>171</v>
      </c>
    </row>
    <row r="61" spans="1:38" s="5" customFormat="1" ht="26.25" customHeight="1" thickBot="1" x14ac:dyDescent="0.25">
      <c r="A61" s="38" t="s">
        <v>73</v>
      </c>
      <c r="B61" s="162" t="s">
        <v>172</v>
      </c>
      <c r="C61" s="38" t="s">
        <v>173</v>
      </c>
      <c r="D61" s="39"/>
      <c r="E61" s="40" t="s">
        <v>423</v>
      </c>
      <c r="F61" s="40" t="s">
        <v>423</v>
      </c>
      <c r="G61" s="40" t="s">
        <v>423</v>
      </c>
      <c r="H61" s="40" t="s">
        <v>423</v>
      </c>
      <c r="I61" s="40" t="s">
        <v>423</v>
      </c>
      <c r="J61" s="40" t="s">
        <v>423</v>
      </c>
      <c r="K61" s="40" t="s">
        <v>423</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41" t="s">
        <v>174</v>
      </c>
    </row>
    <row r="62" spans="1:38" s="5" customFormat="1" ht="26.25" customHeight="1" thickBot="1" x14ac:dyDescent="0.25">
      <c r="A62" s="38" t="s">
        <v>73</v>
      </c>
      <c r="B62" s="162" t="s">
        <v>175</v>
      </c>
      <c r="C62" s="38" t="s">
        <v>176</v>
      </c>
      <c r="D62" s="39"/>
      <c r="E62" s="40" t="s">
        <v>423</v>
      </c>
      <c r="F62" s="40" t="s">
        <v>423</v>
      </c>
      <c r="G62" s="40" t="s">
        <v>423</v>
      </c>
      <c r="H62" s="40" t="s">
        <v>423</v>
      </c>
      <c r="I62" s="40" t="s">
        <v>423</v>
      </c>
      <c r="J62" s="40" t="s">
        <v>423</v>
      </c>
      <c r="K62" s="40" t="s">
        <v>423</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41" t="s">
        <v>177</v>
      </c>
    </row>
    <row r="63" spans="1:38" s="5" customFormat="1" ht="26.25" customHeight="1" thickBot="1" x14ac:dyDescent="0.25">
      <c r="A63" s="38" t="s">
        <v>73</v>
      </c>
      <c r="B63" s="162" t="s">
        <v>15</v>
      </c>
      <c r="C63" s="38" t="s">
        <v>178</v>
      </c>
      <c r="D63" s="4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41" t="s">
        <v>147</v>
      </c>
    </row>
    <row r="64" spans="1:38" s="5" customFormat="1" ht="26.25" customHeight="1" thickBot="1" x14ac:dyDescent="0.25">
      <c r="A64" s="38" t="s">
        <v>73</v>
      </c>
      <c r="B64" s="162" t="s">
        <v>10</v>
      </c>
      <c r="C64" s="38" t="s">
        <v>179</v>
      </c>
      <c r="D64" s="39"/>
      <c r="E64" s="40">
        <v>0.28242500000000004</v>
      </c>
      <c r="F64" s="40">
        <v>2.541825E-2</v>
      </c>
      <c r="G64" s="40" t="s">
        <v>423</v>
      </c>
      <c r="H64" s="40">
        <v>1.4121250000000002E-2</v>
      </c>
      <c r="I64" s="40" t="s">
        <v>423</v>
      </c>
      <c r="J64" s="40" t="s">
        <v>423</v>
      </c>
      <c r="K64" s="40" t="s">
        <v>423</v>
      </c>
      <c r="L64" s="40" t="s">
        <v>423</v>
      </c>
      <c r="M64" s="40">
        <v>1.6945500000000002E-3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41" t="s">
        <v>180</v>
      </c>
    </row>
    <row r="65" spans="1:38" s="5" customFormat="1" ht="26.25" customHeight="1" thickBot="1" x14ac:dyDescent="0.25">
      <c r="A65" s="38" t="s">
        <v>73</v>
      </c>
      <c r="B65" s="38" t="s">
        <v>9</v>
      </c>
      <c r="C65" s="38" t="s">
        <v>181</v>
      </c>
      <c r="D65" s="39"/>
      <c r="E65" s="40">
        <v>0.47548689999999999</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723.90099999999995</v>
      </c>
      <c r="AL65" s="41" t="s">
        <v>182</v>
      </c>
    </row>
    <row r="66" spans="1:38" s="5" customFormat="1" ht="26.25" customHeight="1" thickBot="1" x14ac:dyDescent="0.25">
      <c r="A66" s="38" t="s">
        <v>73</v>
      </c>
      <c r="B66" s="38" t="s">
        <v>16</v>
      </c>
      <c r="C66" s="38" t="s">
        <v>183</v>
      </c>
      <c r="D66" s="39"/>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441</v>
      </c>
      <c r="AG66" s="40" t="s">
        <v>441</v>
      </c>
      <c r="AH66" s="40" t="s">
        <v>441</v>
      </c>
      <c r="AI66" s="40" t="s">
        <v>441</v>
      </c>
      <c r="AJ66" s="40" t="s">
        <v>441</v>
      </c>
      <c r="AK66" s="40" t="s">
        <v>441</v>
      </c>
      <c r="AL66" s="41"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3.2802898100000005E-4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6.25" customHeight="1" thickBot="1" x14ac:dyDescent="0.25">
      <c r="A68" s="38" t="s">
        <v>73</v>
      </c>
      <c r="B68" s="38" t="s">
        <v>187</v>
      </c>
      <c r="C68" s="38" t="s">
        <v>188</v>
      </c>
      <c r="D68" s="39"/>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441</v>
      </c>
      <c r="AG68" s="40" t="s">
        <v>441</v>
      </c>
      <c r="AH68" s="40" t="s">
        <v>441</v>
      </c>
      <c r="AI68" s="40" t="s">
        <v>441</v>
      </c>
      <c r="AJ68" s="40" t="s">
        <v>441</v>
      </c>
      <c r="AK68" s="40" t="s">
        <v>441</v>
      </c>
      <c r="AL68" s="41" t="s">
        <v>189</v>
      </c>
    </row>
    <row r="69" spans="1:38" s="5" customFormat="1" ht="26.25" customHeight="1" thickBot="1" x14ac:dyDescent="0.25">
      <c r="A69" s="38" t="s">
        <v>73</v>
      </c>
      <c r="B69" s="38" t="s">
        <v>190</v>
      </c>
      <c r="C69" s="38" t="s">
        <v>191</v>
      </c>
      <c r="D69" s="44"/>
      <c r="E69" s="40" t="s">
        <v>423</v>
      </c>
      <c r="F69" s="40" t="s">
        <v>423</v>
      </c>
      <c r="G69" s="40" t="s">
        <v>423</v>
      </c>
      <c r="H69" s="40">
        <v>1.3340745000000001</v>
      </c>
      <c r="I69" s="40" t="s">
        <v>442</v>
      </c>
      <c r="J69" s="40" t="s">
        <v>442</v>
      </c>
      <c r="K69" s="40">
        <v>0.14823050000000002</v>
      </c>
      <c r="L69" s="40" t="s">
        <v>442</v>
      </c>
      <c r="M69" s="40">
        <v>13.340745</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0.26510459249999996</v>
      </c>
      <c r="G70" s="40">
        <v>2.536820000000016E-2</v>
      </c>
      <c r="H70" s="40">
        <v>2.4574526699999998E-2</v>
      </c>
      <c r="I70" s="40">
        <v>3.6715438079999996E-2</v>
      </c>
      <c r="J70" s="40">
        <v>4.8953917440000001E-2</v>
      </c>
      <c r="K70" s="40">
        <v>0.31785007479999999</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2434.2340320000003</v>
      </c>
      <c r="AL70" s="41" t="s">
        <v>147</v>
      </c>
    </row>
    <row r="71" spans="1:38" s="5" customFormat="1" ht="26.25" customHeight="1" thickBot="1" x14ac:dyDescent="0.25">
      <c r="A71" s="38" t="s">
        <v>73</v>
      </c>
      <c r="B71" s="38" t="s">
        <v>195</v>
      </c>
      <c r="C71" s="38" t="s">
        <v>196</v>
      </c>
      <c r="D71" s="44"/>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41" t="s">
        <v>147</v>
      </c>
    </row>
    <row r="72" spans="1:38" s="5" customFormat="1" ht="26.25" customHeight="1" thickBot="1" x14ac:dyDescent="0.25">
      <c r="A72" s="38" t="s">
        <v>73</v>
      </c>
      <c r="B72" s="38" t="s">
        <v>6</v>
      </c>
      <c r="C72" s="38" t="s">
        <v>197</v>
      </c>
      <c r="D72" s="39"/>
      <c r="E72" s="40">
        <v>7.5623025920000003E-2</v>
      </c>
      <c r="F72" s="40">
        <v>3.4107516864000008E-2</v>
      </c>
      <c r="G72" s="40">
        <v>3.4902935040000006E-2</v>
      </c>
      <c r="H72" s="40" t="s">
        <v>423</v>
      </c>
      <c r="I72" s="40">
        <v>1.2216027264E-2</v>
      </c>
      <c r="J72" s="40">
        <v>1.3961174016000001E-2</v>
      </c>
      <c r="K72" s="40">
        <v>2.6899667520000003E-2</v>
      </c>
      <c r="L72" s="40">
        <v>4.3977698150400002E-5</v>
      </c>
      <c r="M72" s="40">
        <v>0.98891649280000005</v>
      </c>
      <c r="N72" s="40">
        <v>1.5124605184000002</v>
      </c>
      <c r="O72" s="40">
        <v>0.11634311680000002</v>
      </c>
      <c r="P72" s="40">
        <v>2.9085779200000005E-2</v>
      </c>
      <c r="Q72" s="40">
        <v>8.7257337599999998E-3</v>
      </c>
      <c r="R72" s="40">
        <v>5.817155840000001E-2</v>
      </c>
      <c r="S72" s="40">
        <v>1.1634311680000002E-2</v>
      </c>
      <c r="T72" s="40">
        <v>0.40720090879999998</v>
      </c>
      <c r="U72" s="40" t="s">
        <v>423</v>
      </c>
      <c r="V72" s="40">
        <v>2.0941761024000001</v>
      </c>
      <c r="W72" s="40">
        <v>1.7451467520000001</v>
      </c>
      <c r="X72" s="40" t="s">
        <v>423</v>
      </c>
      <c r="Y72" s="40" t="s">
        <v>423</v>
      </c>
      <c r="Z72" s="40" t="s">
        <v>423</v>
      </c>
      <c r="AA72" s="40" t="s">
        <v>423</v>
      </c>
      <c r="AB72" s="40">
        <v>0.27922348031999999</v>
      </c>
      <c r="AC72" s="40" t="s">
        <v>441</v>
      </c>
      <c r="AD72" s="40">
        <v>1.4542889600000002</v>
      </c>
      <c r="AE72" s="193"/>
      <c r="AF72" s="40" t="s">
        <v>423</v>
      </c>
      <c r="AG72" s="40" t="s">
        <v>423</v>
      </c>
      <c r="AH72" s="40" t="s">
        <v>423</v>
      </c>
      <c r="AI72" s="40" t="s">
        <v>423</v>
      </c>
      <c r="AJ72" s="40" t="s">
        <v>423</v>
      </c>
      <c r="AK72" s="40">
        <v>1596.8</v>
      </c>
      <c r="AL72" s="41" t="s">
        <v>198</v>
      </c>
    </row>
    <row r="73" spans="1:38" s="5" customFormat="1" ht="26.25" customHeight="1" thickBot="1" x14ac:dyDescent="0.25">
      <c r="A73" s="38" t="s">
        <v>73</v>
      </c>
      <c r="B73" s="38" t="s">
        <v>7</v>
      </c>
      <c r="C73" s="38" t="s">
        <v>199</v>
      </c>
      <c r="D73" s="39"/>
      <c r="E73" s="40" t="s">
        <v>441</v>
      </c>
      <c r="F73" s="40" t="s">
        <v>441</v>
      </c>
      <c r="G73" s="40" t="s">
        <v>441</v>
      </c>
      <c r="H73" s="40" t="s">
        <v>441</v>
      </c>
      <c r="I73" s="40" t="s">
        <v>441</v>
      </c>
      <c r="J73" s="40" t="s">
        <v>441</v>
      </c>
      <c r="K73" s="40" t="s">
        <v>441</v>
      </c>
      <c r="L73" s="40" t="s">
        <v>441</v>
      </c>
      <c r="M73" s="40" t="s">
        <v>441</v>
      </c>
      <c r="N73" s="40" t="s">
        <v>441</v>
      </c>
      <c r="O73" s="40" t="s">
        <v>441</v>
      </c>
      <c r="P73" s="40" t="s">
        <v>441</v>
      </c>
      <c r="Q73" s="40" t="s">
        <v>441</v>
      </c>
      <c r="R73" s="40" t="s">
        <v>441</v>
      </c>
      <c r="S73" s="40" t="s">
        <v>441</v>
      </c>
      <c r="T73" s="40" t="s">
        <v>441</v>
      </c>
      <c r="U73" s="40" t="s">
        <v>441</v>
      </c>
      <c r="V73" s="40" t="s">
        <v>441</v>
      </c>
      <c r="W73" s="40" t="s">
        <v>441</v>
      </c>
      <c r="X73" s="40" t="s">
        <v>441</v>
      </c>
      <c r="Y73" s="40" t="s">
        <v>441</v>
      </c>
      <c r="Z73" s="40" t="s">
        <v>441</v>
      </c>
      <c r="AA73" s="40" t="s">
        <v>441</v>
      </c>
      <c r="AB73" s="40" t="s">
        <v>441</v>
      </c>
      <c r="AC73" s="40" t="s">
        <v>441</v>
      </c>
      <c r="AD73" s="40" t="s">
        <v>441</v>
      </c>
      <c r="AE73" s="193"/>
      <c r="AF73" s="40" t="s">
        <v>441</v>
      </c>
      <c r="AG73" s="40" t="s">
        <v>441</v>
      </c>
      <c r="AH73" s="40" t="s">
        <v>441</v>
      </c>
      <c r="AI73" s="40" t="s">
        <v>441</v>
      </c>
      <c r="AJ73" s="40" t="s">
        <v>441</v>
      </c>
      <c r="AK73" s="40" t="s">
        <v>441</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1.8824628349999997E-2</v>
      </c>
      <c r="J74" s="40">
        <v>4.7917235800000013E-2</v>
      </c>
      <c r="K74" s="40">
        <v>6.8453193999999995E-2</v>
      </c>
      <c r="L74" s="40">
        <v>4.3296645205000004E-4</v>
      </c>
      <c r="M74" s="40" t="s">
        <v>442</v>
      </c>
      <c r="N74" s="40" t="s">
        <v>442</v>
      </c>
      <c r="O74" s="40" t="s">
        <v>442</v>
      </c>
      <c r="P74" s="40" t="s">
        <v>442</v>
      </c>
      <c r="Q74" s="40" t="s">
        <v>442</v>
      </c>
      <c r="R74" s="40" t="s">
        <v>442</v>
      </c>
      <c r="S74" s="40" t="s">
        <v>442</v>
      </c>
      <c r="T74" s="40" t="s">
        <v>442</v>
      </c>
      <c r="U74" s="40" t="s">
        <v>442</v>
      </c>
      <c r="V74" s="40" t="s">
        <v>442</v>
      </c>
      <c r="W74" s="40">
        <v>1.1979308950000001</v>
      </c>
      <c r="X74" s="40" t="s">
        <v>442</v>
      </c>
      <c r="Y74" s="40" t="s">
        <v>442</v>
      </c>
      <c r="Z74" s="40" t="s">
        <v>442</v>
      </c>
      <c r="AA74" s="40" t="s">
        <v>442</v>
      </c>
      <c r="AB74" s="40" t="s">
        <v>442</v>
      </c>
      <c r="AC74" s="40">
        <v>0.17113298499999999</v>
      </c>
      <c r="AD74" s="40" t="s">
        <v>442</v>
      </c>
      <c r="AE74" s="193"/>
      <c r="AF74" s="40" t="s">
        <v>409</v>
      </c>
      <c r="AG74" s="40" t="s">
        <v>441</v>
      </c>
      <c r="AH74" s="40" t="s">
        <v>409</v>
      </c>
      <c r="AI74" s="40" t="s">
        <v>441</v>
      </c>
      <c r="AJ74" s="40" t="s">
        <v>441</v>
      </c>
      <c r="AK74" s="40">
        <v>34.226596999999998</v>
      </c>
      <c r="AL74" s="41" t="s">
        <v>202</v>
      </c>
    </row>
    <row r="75" spans="1:38" s="5" customFormat="1" ht="26.25" customHeight="1" thickBot="1" x14ac:dyDescent="0.25">
      <c r="A75" s="38" t="s">
        <v>73</v>
      </c>
      <c r="B75" s="38" t="s">
        <v>203</v>
      </c>
      <c r="C75" s="38" t="s">
        <v>204</v>
      </c>
      <c r="D75" s="44"/>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441</v>
      </c>
      <c r="AG75" s="40" t="s">
        <v>441</v>
      </c>
      <c r="AH75" s="40" t="s">
        <v>441</v>
      </c>
      <c r="AI75" s="40" t="s">
        <v>441</v>
      </c>
      <c r="AJ75" s="40" t="s">
        <v>441</v>
      </c>
      <c r="AK75" s="40" t="s">
        <v>441</v>
      </c>
      <c r="AL75" s="41" t="s">
        <v>205</v>
      </c>
    </row>
    <row r="76" spans="1:38" s="5" customFormat="1" ht="26.25" customHeight="1" thickBot="1" x14ac:dyDescent="0.25">
      <c r="A76" s="38" t="s">
        <v>73</v>
      </c>
      <c r="B76" s="38" t="s">
        <v>17</v>
      </c>
      <c r="C76" s="38" t="s">
        <v>206</v>
      </c>
      <c r="D76" s="39"/>
      <c r="E76" s="40" t="s">
        <v>409</v>
      </c>
      <c r="F76" s="40" t="s">
        <v>442</v>
      </c>
      <c r="G76" s="40">
        <v>0.11096465319000003</v>
      </c>
      <c r="H76" s="40" t="s">
        <v>442</v>
      </c>
      <c r="I76" s="40">
        <v>1.5082574220000005E-3</v>
      </c>
      <c r="J76" s="40">
        <v>3.553324742000001E-3</v>
      </c>
      <c r="K76" s="40">
        <v>4.7109876100000008E-3</v>
      </c>
      <c r="L76" s="40" t="s">
        <v>442</v>
      </c>
      <c r="M76" s="40" t="s">
        <v>442</v>
      </c>
      <c r="N76" s="40">
        <v>0.40095233800000007</v>
      </c>
      <c r="O76" s="40">
        <v>6.2112809200000011E-3</v>
      </c>
      <c r="P76" s="40">
        <v>2.8728712800000007E-2</v>
      </c>
      <c r="Q76" s="40">
        <v>1.8594022200000001E-2</v>
      </c>
      <c r="R76" s="40" t="s">
        <v>442</v>
      </c>
      <c r="S76" s="40" t="s">
        <v>442</v>
      </c>
      <c r="T76" s="40" t="s">
        <v>442</v>
      </c>
      <c r="U76" s="40" t="s">
        <v>442</v>
      </c>
      <c r="V76" s="40">
        <v>8.8088112400000021E-5</v>
      </c>
      <c r="W76" s="40">
        <v>0.48083524600000005</v>
      </c>
      <c r="X76" s="40" t="s">
        <v>442</v>
      </c>
      <c r="Y76" s="40" t="s">
        <v>442</v>
      </c>
      <c r="Z76" s="40" t="s">
        <v>442</v>
      </c>
      <c r="AA76" s="40" t="s">
        <v>442</v>
      </c>
      <c r="AB76" s="40" t="s">
        <v>442</v>
      </c>
      <c r="AC76" s="40" t="s">
        <v>442</v>
      </c>
      <c r="AD76" s="40">
        <v>2.3536403380000005E-4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0.51143721748000004</v>
      </c>
      <c r="H77" s="40" t="s">
        <v>442</v>
      </c>
      <c r="I77" s="40">
        <v>5.7393678700000004E-3</v>
      </c>
      <c r="J77" s="40">
        <v>6.4565827360000003E-3</v>
      </c>
      <c r="K77" s="40">
        <v>7.1737976019999993E-3</v>
      </c>
      <c r="L77" s="40" t="s">
        <v>442</v>
      </c>
      <c r="M77" s="40" t="s">
        <v>442</v>
      </c>
      <c r="N77" s="40">
        <v>0.23903039844999999</v>
      </c>
      <c r="O77" s="40">
        <v>3.3544229469999999E-2</v>
      </c>
      <c r="P77" s="40">
        <v>0.11912481220649999</v>
      </c>
      <c r="Q77" s="40">
        <v>7.9663058300000009E-3</v>
      </c>
      <c r="R77" s="40" t="s">
        <v>442</v>
      </c>
      <c r="S77" s="40" t="s">
        <v>442</v>
      </c>
      <c r="T77" s="40" t="s">
        <v>442</v>
      </c>
      <c r="U77" s="40" t="s">
        <v>442</v>
      </c>
      <c r="V77" s="40">
        <v>1.675150296</v>
      </c>
      <c r="W77" s="40">
        <v>0.40120093999999995</v>
      </c>
      <c r="X77" s="40" t="s">
        <v>442</v>
      </c>
      <c r="Y77" s="40" t="s">
        <v>442</v>
      </c>
      <c r="Z77" s="40" t="s">
        <v>442</v>
      </c>
      <c r="AA77" s="40" t="s">
        <v>442</v>
      </c>
      <c r="AB77" s="40" t="s">
        <v>442</v>
      </c>
      <c r="AC77" s="40" t="s">
        <v>442</v>
      </c>
      <c r="AD77" s="40">
        <v>7.1476701160099997E-5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2.0397699999999999</v>
      </c>
      <c r="H78" s="40" t="s">
        <v>442</v>
      </c>
      <c r="I78" s="40">
        <v>1.023651955846154E-2</v>
      </c>
      <c r="J78" s="40">
        <v>1.3281308129230769E-2</v>
      </c>
      <c r="K78" s="40">
        <v>1.6326096700000001E-2</v>
      </c>
      <c r="L78" s="40">
        <v>5.1182597792307704E-6</v>
      </c>
      <c r="M78" s="40" t="s">
        <v>409</v>
      </c>
      <c r="N78" s="40">
        <v>1.246855823846154</v>
      </c>
      <c r="O78" s="40">
        <v>0.76207537139230774</v>
      </c>
      <c r="P78" s="40">
        <v>1.1572615384615385E-3</v>
      </c>
      <c r="Q78" s="40">
        <v>0.15602586811538463</v>
      </c>
      <c r="R78" s="40">
        <v>0.82661538461538464</v>
      </c>
      <c r="S78" s="40">
        <v>2.1106600436923078</v>
      </c>
      <c r="T78" s="40">
        <v>0.66651470281130776</v>
      </c>
      <c r="U78" s="40" t="s">
        <v>442</v>
      </c>
      <c r="V78" s="40" t="s">
        <v>442</v>
      </c>
      <c r="W78" s="40">
        <v>3.6449750100000003E-3</v>
      </c>
      <c r="X78" s="40" t="s">
        <v>442</v>
      </c>
      <c r="Y78" s="40" t="s">
        <v>442</v>
      </c>
      <c r="Z78" s="40" t="s">
        <v>442</v>
      </c>
      <c r="AA78" s="40" t="s">
        <v>442</v>
      </c>
      <c r="AB78" s="40" t="s">
        <v>442</v>
      </c>
      <c r="AC78" s="40" t="s">
        <v>442</v>
      </c>
      <c r="AD78" s="40">
        <v>2.1989032079999999E-4</v>
      </c>
      <c r="AE78" s="193"/>
      <c r="AF78" s="40" t="s">
        <v>409</v>
      </c>
      <c r="AG78" s="40" t="s">
        <v>409</v>
      </c>
      <c r="AH78" s="40" t="s">
        <v>409</v>
      </c>
      <c r="AI78" s="40" t="s">
        <v>441</v>
      </c>
      <c r="AJ78" s="40" t="s">
        <v>441</v>
      </c>
      <c r="AK78" s="40" t="s">
        <v>457</v>
      </c>
      <c r="AL78" s="41" t="s">
        <v>213</v>
      </c>
    </row>
    <row r="79" spans="1:38" s="5" customFormat="1" ht="26.25" customHeight="1" thickBot="1" x14ac:dyDescent="0.25">
      <c r="A79" s="38" t="s">
        <v>73</v>
      </c>
      <c r="B79" s="38" t="s">
        <v>214</v>
      </c>
      <c r="C79" s="38" t="s">
        <v>215</v>
      </c>
      <c r="D79" s="39"/>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441</v>
      </c>
      <c r="AG79" s="40" t="s">
        <v>441</v>
      </c>
      <c r="AH79" s="40" t="s">
        <v>441</v>
      </c>
      <c r="AI79" s="40" t="s">
        <v>441</v>
      </c>
      <c r="AJ79" s="40" t="s">
        <v>441</v>
      </c>
      <c r="AK79" s="40" t="s">
        <v>441</v>
      </c>
      <c r="AL79" s="41" t="s">
        <v>216</v>
      </c>
    </row>
    <row r="80" spans="1:38" s="5" customFormat="1" ht="26.25" customHeight="1" thickBot="1" x14ac:dyDescent="0.25">
      <c r="A80" s="38" t="s">
        <v>73</v>
      </c>
      <c r="B80" s="38" t="s">
        <v>217</v>
      </c>
      <c r="C80" s="38" t="s">
        <v>218</v>
      </c>
      <c r="D80" s="39"/>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441</v>
      </c>
      <c r="AG80" s="40" t="s">
        <v>441</v>
      </c>
      <c r="AH80" s="40" t="s">
        <v>441</v>
      </c>
      <c r="AI80" s="40" t="s">
        <v>441</v>
      </c>
      <c r="AJ80" s="40" t="s">
        <v>441</v>
      </c>
      <c r="AK80" s="40" t="s">
        <v>441</v>
      </c>
      <c r="AL80" s="41" t="s">
        <v>147</v>
      </c>
    </row>
    <row r="81" spans="1:38" s="5" customFormat="1" ht="26.25" customHeight="1" thickBot="1" x14ac:dyDescent="0.25">
      <c r="A81" s="38" t="s">
        <v>73</v>
      </c>
      <c r="B81" s="38" t="s">
        <v>219</v>
      </c>
      <c r="C81" s="38" t="s">
        <v>220</v>
      </c>
      <c r="D81" s="39"/>
      <c r="E81" s="40" t="s">
        <v>423</v>
      </c>
      <c r="F81" s="40" t="s">
        <v>423</v>
      </c>
      <c r="G81" s="40" t="s">
        <v>423</v>
      </c>
      <c r="H81" s="40" t="s">
        <v>423</v>
      </c>
      <c r="I81" s="40" t="s">
        <v>423</v>
      </c>
      <c r="J81" s="40" t="s">
        <v>423</v>
      </c>
      <c r="K81" s="40" t="s">
        <v>423</v>
      </c>
      <c r="L81" s="40" t="s">
        <v>423</v>
      </c>
      <c r="M81" s="40" t="s">
        <v>423</v>
      </c>
      <c r="N81" s="40" t="s">
        <v>423</v>
      </c>
      <c r="O81" s="40" t="s">
        <v>423</v>
      </c>
      <c r="P81" s="40" t="s">
        <v>423</v>
      </c>
      <c r="Q81" s="40" t="s">
        <v>423</v>
      </c>
      <c r="R81" s="40" t="s">
        <v>423</v>
      </c>
      <c r="S81" s="40" t="s">
        <v>423</v>
      </c>
      <c r="T81" s="40" t="s">
        <v>423</v>
      </c>
      <c r="U81" s="40" t="s">
        <v>423</v>
      </c>
      <c r="V81" s="40" t="s">
        <v>423</v>
      </c>
      <c r="W81" s="40" t="s">
        <v>423</v>
      </c>
      <c r="X81" s="40" t="s">
        <v>423</v>
      </c>
      <c r="Y81" s="40" t="s">
        <v>423</v>
      </c>
      <c r="Z81" s="40" t="s">
        <v>423</v>
      </c>
      <c r="AA81" s="40" t="s">
        <v>423</v>
      </c>
      <c r="AB81" s="40" t="s">
        <v>423</v>
      </c>
      <c r="AC81" s="40" t="s">
        <v>423</v>
      </c>
      <c r="AD81" s="40" t="s">
        <v>423</v>
      </c>
      <c r="AE81" s="193"/>
      <c r="AF81" s="40" t="s">
        <v>423</v>
      </c>
      <c r="AG81" s="40" t="s">
        <v>423</v>
      </c>
      <c r="AH81" s="40" t="s">
        <v>423</v>
      </c>
      <c r="AI81" s="40" t="s">
        <v>423</v>
      </c>
      <c r="AJ81" s="40" t="s">
        <v>423</v>
      </c>
      <c r="AK81" s="40" t="s">
        <v>423</v>
      </c>
      <c r="AL81" s="41" t="s">
        <v>221</v>
      </c>
    </row>
    <row r="82" spans="1:38" s="5" customFormat="1" ht="25.5" customHeight="1" thickBot="1" x14ac:dyDescent="0.25">
      <c r="A82" s="38" t="s">
        <v>222</v>
      </c>
      <c r="B82" s="38" t="s">
        <v>223</v>
      </c>
      <c r="C82" s="43" t="s">
        <v>224</v>
      </c>
      <c r="D82" s="39"/>
      <c r="E82" s="40" t="s">
        <v>423</v>
      </c>
      <c r="F82" s="40">
        <v>13.580425124785197</v>
      </c>
      <c r="G82" s="40" t="s">
        <v>423</v>
      </c>
      <c r="H82" s="40" t="s">
        <v>423</v>
      </c>
      <c r="I82" s="40" t="s">
        <v>442</v>
      </c>
      <c r="J82" s="40" t="s">
        <v>423</v>
      </c>
      <c r="K82" s="40" t="s">
        <v>423</v>
      </c>
      <c r="L82" s="40" t="s">
        <v>423</v>
      </c>
      <c r="M82" s="40" t="s">
        <v>423</v>
      </c>
      <c r="N82" s="40" t="s">
        <v>423</v>
      </c>
      <c r="O82" s="40" t="s">
        <v>423</v>
      </c>
      <c r="P82" s="40">
        <v>3.8807215304115997E-10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6.9298598757350005E-2</v>
      </c>
      <c r="AL82" s="41" t="s">
        <v>456</v>
      </c>
    </row>
    <row r="83" spans="1:38" s="5" customFormat="1" ht="26.25" customHeight="1" thickBot="1" x14ac:dyDescent="0.25">
      <c r="A83" s="38" t="s">
        <v>73</v>
      </c>
      <c r="B83" s="162" t="s">
        <v>226</v>
      </c>
      <c r="C83" s="43" t="s">
        <v>227</v>
      </c>
      <c r="D83" s="39"/>
      <c r="E83" s="40">
        <v>0.13915294443439999</v>
      </c>
      <c r="F83" s="40">
        <v>5.863185860999999E-2</v>
      </c>
      <c r="G83" s="40">
        <v>6.9185593159799982E-2</v>
      </c>
      <c r="H83" s="40" t="s">
        <v>423</v>
      </c>
      <c r="I83" s="40">
        <v>0.17176205976199987</v>
      </c>
      <c r="J83" s="40">
        <v>3.4352411952400002</v>
      </c>
      <c r="K83" s="40">
        <v>25.227695908859999</v>
      </c>
      <c r="L83" s="40">
        <v>9.7904374064340018E-3</v>
      </c>
      <c r="M83" s="40">
        <v>0.78175811480000001</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3908.7905739999997</v>
      </c>
      <c r="AL83" s="41" t="s">
        <v>147</v>
      </c>
    </row>
    <row r="84" spans="1:38" s="5" customFormat="1" ht="25.5" customHeight="1" thickBot="1" x14ac:dyDescent="0.25">
      <c r="A84" s="38" t="s">
        <v>73</v>
      </c>
      <c r="B84" s="162" t="s">
        <v>228</v>
      </c>
      <c r="C84" s="43" t="s">
        <v>229</v>
      </c>
      <c r="D84" s="39"/>
      <c r="E84" s="40" t="s">
        <v>423</v>
      </c>
      <c r="F84" s="40">
        <v>3.1166453500000007E-3</v>
      </c>
      <c r="G84" s="40" t="s">
        <v>423</v>
      </c>
      <c r="H84" s="40" t="s">
        <v>423</v>
      </c>
      <c r="I84" s="40">
        <v>1.9179356000000004E-3</v>
      </c>
      <c r="J84" s="40">
        <v>9.5896780000000008E-3</v>
      </c>
      <c r="K84" s="40">
        <v>3.8358712000000003E-2</v>
      </c>
      <c r="L84" s="40">
        <v>2.4933162800000005E-7</v>
      </c>
      <c r="M84" s="40">
        <v>2.2775485250000002E-4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3.4248850000000002</v>
      </c>
      <c r="AL84" s="41" t="s">
        <v>147</v>
      </c>
    </row>
    <row r="85" spans="1:38" s="5" customFormat="1" ht="25.5" customHeight="1" thickBot="1" x14ac:dyDescent="0.25">
      <c r="A85" s="38" t="s">
        <v>222</v>
      </c>
      <c r="B85" s="38" t="s">
        <v>230</v>
      </c>
      <c r="C85" s="43" t="s">
        <v>231</v>
      </c>
      <c r="D85" s="39"/>
      <c r="E85" s="40" t="s">
        <v>423</v>
      </c>
      <c r="F85" s="40">
        <v>1.0292557464000003</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4.8040770000000022</v>
      </c>
      <c r="AL85" s="41" t="s">
        <v>232</v>
      </c>
    </row>
    <row r="86" spans="1:38" s="5" customFormat="1" ht="25.5" customHeight="1" thickBot="1" x14ac:dyDescent="0.25">
      <c r="A86" s="38" t="s">
        <v>222</v>
      </c>
      <c r="B86" s="38" t="s">
        <v>233</v>
      </c>
      <c r="C86" s="43" t="s">
        <v>234</v>
      </c>
      <c r="D86" s="39"/>
      <c r="E86" s="40" t="s">
        <v>423</v>
      </c>
      <c r="F86" s="40">
        <v>0.11935880999999995</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0.16811099999999993</v>
      </c>
      <c r="AL86" s="41" t="s">
        <v>225</v>
      </c>
    </row>
    <row r="87" spans="1:38" s="5" customFormat="1" ht="25.5" customHeight="1" thickBot="1" x14ac:dyDescent="0.25">
      <c r="A87" s="38" t="s">
        <v>222</v>
      </c>
      <c r="B87" s="38" t="s">
        <v>235</v>
      </c>
      <c r="C87" s="43" t="s">
        <v>236</v>
      </c>
      <c r="D87" s="39"/>
      <c r="E87" s="40" t="s">
        <v>423</v>
      </c>
      <c r="F87" s="40">
        <v>2.7792185999999996E-4</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4.6299999999999996E-3</v>
      </c>
      <c r="AL87" s="41" t="s">
        <v>225</v>
      </c>
    </row>
    <row r="88" spans="1:38" s="5" customFormat="1" ht="26.25" customHeight="1" thickBot="1" x14ac:dyDescent="0.25">
      <c r="A88" s="38" t="s">
        <v>222</v>
      </c>
      <c r="B88" s="38" t="s">
        <v>237</v>
      </c>
      <c r="C88" s="43" t="s">
        <v>238</v>
      </c>
      <c r="D88" s="39"/>
      <c r="E88" s="40" t="s">
        <v>423</v>
      </c>
      <c r="F88" s="40">
        <v>0.22972036499999998</v>
      </c>
      <c r="G88" s="40" t="s">
        <v>423</v>
      </c>
      <c r="H88" s="40" t="s">
        <v>423</v>
      </c>
      <c r="I88" s="40" t="s">
        <v>442</v>
      </c>
      <c r="J88" s="40" t="s">
        <v>423</v>
      </c>
      <c r="K88" s="40" t="s">
        <v>423</v>
      </c>
      <c r="L88" s="40" t="s">
        <v>423</v>
      </c>
      <c r="M88" s="40" t="s">
        <v>423</v>
      </c>
      <c r="N88" s="40" t="s">
        <v>423</v>
      </c>
      <c r="O88" s="40" t="s">
        <v>423</v>
      </c>
      <c r="P88" s="40" t="s">
        <v>442</v>
      </c>
      <c r="Q88" s="40" t="s">
        <v>423</v>
      </c>
      <c r="R88" s="40" t="s">
        <v>423</v>
      </c>
      <c r="S88" s="40" t="s">
        <v>423</v>
      </c>
      <c r="T88" s="40" t="s">
        <v>423</v>
      </c>
      <c r="U88" s="40" t="s">
        <v>423</v>
      </c>
      <c r="V88" s="40" t="s">
        <v>423</v>
      </c>
      <c r="W88" s="40" t="s">
        <v>423</v>
      </c>
      <c r="X88" s="40" t="s">
        <v>423</v>
      </c>
      <c r="Y88" s="40" t="s">
        <v>423</v>
      </c>
      <c r="Z88" s="40" t="s">
        <v>423</v>
      </c>
      <c r="AA88" s="40" t="s">
        <v>423</v>
      </c>
      <c r="AB88" s="40" t="s">
        <v>423</v>
      </c>
      <c r="AC88" s="40" t="s">
        <v>423</v>
      </c>
      <c r="AD88" s="40" t="s">
        <v>423</v>
      </c>
      <c r="AE88" s="193"/>
      <c r="AF88" s="40" t="s">
        <v>423</v>
      </c>
      <c r="AG88" s="40" t="s">
        <v>423</v>
      </c>
      <c r="AH88" s="40" t="s">
        <v>423</v>
      </c>
      <c r="AI88" s="40" t="s">
        <v>423</v>
      </c>
      <c r="AJ88" s="40" t="s">
        <v>423</v>
      </c>
      <c r="AK88" s="40">
        <v>19.859931</v>
      </c>
      <c r="AL88" s="41" t="s">
        <v>147</v>
      </c>
    </row>
    <row r="89" spans="1:38" s="5" customFormat="1" ht="26.25" customHeight="1" thickBot="1" x14ac:dyDescent="0.25">
      <c r="A89" s="38" t="s">
        <v>222</v>
      </c>
      <c r="B89" s="38" t="s">
        <v>239</v>
      </c>
      <c r="C89" s="43" t="s">
        <v>240</v>
      </c>
      <c r="D89" s="39"/>
      <c r="E89" s="40" t="s">
        <v>423</v>
      </c>
      <c r="F89" s="40">
        <v>0.75661361000000027</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1.0364570000000004</v>
      </c>
      <c r="AL89" s="41" t="s">
        <v>147</v>
      </c>
    </row>
    <row r="90" spans="1:38" s="46" customFormat="1" ht="26.25" customHeight="1" thickBot="1" x14ac:dyDescent="0.25">
      <c r="A90" s="38" t="s">
        <v>222</v>
      </c>
      <c r="B90" s="38" t="s">
        <v>241</v>
      </c>
      <c r="C90" s="43" t="s">
        <v>242</v>
      </c>
      <c r="D90" s="39"/>
      <c r="E90" s="40">
        <v>2.5249584687222219E-2</v>
      </c>
      <c r="F90" s="40">
        <v>2.1777834090135557</v>
      </c>
      <c r="G90" s="40">
        <v>4.0322497238888888E-3</v>
      </c>
      <c r="H90" s="40">
        <v>5.7413952802222216E-2</v>
      </c>
      <c r="I90" s="40">
        <v>1.1132382859545227</v>
      </c>
      <c r="J90" s="40">
        <v>1.4831185360882153</v>
      </c>
      <c r="K90" s="40">
        <v>1.7296758931421108</v>
      </c>
      <c r="L90" s="40">
        <v>1.8606941023861785E-13</v>
      </c>
      <c r="M90" s="40">
        <v>0.77183782846305538</v>
      </c>
      <c r="N90" s="40">
        <v>1.0467827097777778</v>
      </c>
      <c r="O90" s="40">
        <v>7.6683381481111104E-2</v>
      </c>
      <c r="P90" s="40">
        <v>7.6105375583333332E-5</v>
      </c>
      <c r="Q90" s="40">
        <v>1.7757920969444444E-3</v>
      </c>
      <c r="R90" s="40">
        <v>2.0828839633333332E-2</v>
      </c>
      <c r="S90" s="40">
        <v>0.66752813241333342</v>
      </c>
      <c r="T90" s="40">
        <v>7.3258710646666669E-2</v>
      </c>
      <c r="U90" s="40" t="s">
        <v>442</v>
      </c>
      <c r="V90" s="40">
        <v>0.38450098326222221</v>
      </c>
      <c r="W90" s="40">
        <v>1.3834687422222219E-3</v>
      </c>
      <c r="X90" s="40">
        <v>1.6350170538666664E-3</v>
      </c>
      <c r="Y90" s="40">
        <v>6.7271748399999989E-4</v>
      </c>
      <c r="Z90" s="40">
        <v>6.7271748399999989E-4</v>
      </c>
      <c r="AA90" s="40">
        <v>6.7271748399999989E-4</v>
      </c>
      <c r="AB90" s="40">
        <v>3.6531695058666662E-3</v>
      </c>
      <c r="AC90" s="40" t="s">
        <v>442</v>
      </c>
      <c r="AD90" s="40" t="s">
        <v>442</v>
      </c>
      <c r="AE90" s="193"/>
      <c r="AF90" s="40" t="s">
        <v>423</v>
      </c>
      <c r="AG90" s="40" t="s">
        <v>423</v>
      </c>
      <c r="AH90" s="40" t="s">
        <v>423</v>
      </c>
      <c r="AI90" s="40" t="s">
        <v>423</v>
      </c>
      <c r="AJ90" s="40" t="s">
        <v>423</v>
      </c>
      <c r="AK90" s="40">
        <v>1248.30265945</v>
      </c>
      <c r="AL90" s="41" t="s">
        <v>147</v>
      </c>
    </row>
    <row r="91" spans="1:38" s="143" customFormat="1" ht="26.25" customHeight="1" thickBot="1" x14ac:dyDescent="0.25">
      <c r="A91" s="142" t="s">
        <v>222</v>
      </c>
      <c r="B91" s="142" t="s">
        <v>243</v>
      </c>
      <c r="C91" s="142" t="s">
        <v>244</v>
      </c>
      <c r="D91" s="39"/>
      <c r="E91" s="40" t="s">
        <v>423</v>
      </c>
      <c r="F91" s="40" t="s">
        <v>423</v>
      </c>
      <c r="G91" s="40">
        <v>2.8480901199899489E-2</v>
      </c>
      <c r="H91" s="40" t="s">
        <v>423</v>
      </c>
      <c r="I91" s="40" t="s">
        <v>442</v>
      </c>
      <c r="J91" s="40" t="s">
        <v>442</v>
      </c>
      <c r="K91" s="40" t="s">
        <v>442</v>
      </c>
      <c r="L91" s="40" t="s">
        <v>442</v>
      </c>
      <c r="M91" s="40" t="s">
        <v>423</v>
      </c>
      <c r="N91" s="40">
        <v>2.3521540294444354E-4</v>
      </c>
      <c r="O91" s="40">
        <v>3.2306693898393454E-2</v>
      </c>
      <c r="P91" s="40" t="s">
        <v>442</v>
      </c>
      <c r="Q91" s="40" t="s">
        <v>442</v>
      </c>
      <c r="R91" s="40">
        <v>0.13602818483534082</v>
      </c>
      <c r="S91" s="40">
        <v>5.5119754063487081</v>
      </c>
      <c r="T91" s="40">
        <v>0.22593431324994878</v>
      </c>
      <c r="U91" s="40">
        <v>3.2164997872523304E-2</v>
      </c>
      <c r="V91" s="40">
        <v>3.1895775423370027</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0.27552629000000001</v>
      </c>
      <c r="F92" s="40">
        <v>0.21091457999999999</v>
      </c>
      <c r="G92" s="40">
        <v>0.33622858</v>
      </c>
      <c r="H92" s="40" t="s">
        <v>442</v>
      </c>
      <c r="I92" s="40">
        <v>0.11160977399999998</v>
      </c>
      <c r="J92" s="40">
        <v>0.14881303200000001</v>
      </c>
      <c r="K92" s="40">
        <v>0.18601629000000003</v>
      </c>
      <c r="L92" s="40">
        <v>2.9018541239999997E-3</v>
      </c>
      <c r="M92" s="40">
        <v>0.53078459499999997</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6.1848085355230014</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1099.2530429300002</v>
      </c>
      <c r="AL93" s="41" t="s">
        <v>250</v>
      </c>
    </row>
    <row r="94" spans="1:38" s="5" customFormat="1" ht="26.25" customHeight="1" thickBot="1" x14ac:dyDescent="0.25">
      <c r="A94" s="38" t="s">
        <v>73</v>
      </c>
      <c r="B94" s="163" t="s">
        <v>251</v>
      </c>
      <c r="C94" s="38" t="s">
        <v>252</v>
      </c>
      <c r="D94" s="39"/>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tr">
        <f t="shared" ref="AB94:AB140" si="0">IF((N(X94)+N(Y94)+N(Z94)+N(AA94))=0,X94,(N(X94)+N(Y94)+N(Z94)+N(AA94)))</f>
        <v>NO</v>
      </c>
      <c r="AC94" s="40" t="s">
        <v>441</v>
      </c>
      <c r="AD94" s="40" t="s">
        <v>441</v>
      </c>
      <c r="AE94" s="193"/>
      <c r="AF94" s="40" t="s">
        <v>441</v>
      </c>
      <c r="AG94" s="40" t="s">
        <v>441</v>
      </c>
      <c r="AH94" s="40" t="s">
        <v>441</v>
      </c>
      <c r="AI94" s="40" t="s">
        <v>441</v>
      </c>
      <c r="AJ94" s="40" t="s">
        <v>441</v>
      </c>
      <c r="AK94" s="40" t="s">
        <v>441</v>
      </c>
      <c r="AL94" s="41" t="s">
        <v>147</v>
      </c>
    </row>
    <row r="95" spans="1:38" s="5" customFormat="1" ht="26.25" customHeight="1" thickBot="1" x14ac:dyDescent="0.25">
      <c r="A95" s="38" t="s">
        <v>73</v>
      </c>
      <c r="B95" s="163" t="s">
        <v>253</v>
      </c>
      <c r="C95" s="38" t="s">
        <v>254</v>
      </c>
      <c r="D95" s="44"/>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tr">
        <f t="shared" si="0"/>
        <v>NE</v>
      </c>
      <c r="AC95" s="40" t="s">
        <v>442</v>
      </c>
      <c r="AD95" s="40" t="s">
        <v>442</v>
      </c>
      <c r="AE95" s="193"/>
      <c r="AF95" s="40" t="s">
        <v>442</v>
      </c>
      <c r="AG95" s="40" t="s">
        <v>442</v>
      </c>
      <c r="AH95" s="40" t="s">
        <v>442</v>
      </c>
      <c r="AI95" s="40" t="s">
        <v>442</v>
      </c>
      <c r="AJ95" s="40" t="s">
        <v>442</v>
      </c>
      <c r="AK95" s="40" t="s">
        <v>442</v>
      </c>
      <c r="AL95" s="41" t="s">
        <v>147</v>
      </c>
    </row>
    <row r="96" spans="1:38" s="5" customFormat="1" ht="26.25" customHeight="1" thickBot="1" x14ac:dyDescent="0.25">
      <c r="A96" s="38" t="s">
        <v>73</v>
      </c>
      <c r="B96" s="38" t="s">
        <v>255</v>
      </c>
      <c r="C96" s="38" t="s">
        <v>256</v>
      </c>
      <c r="D96" s="44"/>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tr">
        <f t="shared" si="0"/>
        <v>NE</v>
      </c>
      <c r="AC96" s="40" t="s">
        <v>442</v>
      </c>
      <c r="AD96" s="40" t="s">
        <v>442</v>
      </c>
      <c r="AE96" s="193"/>
      <c r="AF96" s="40" t="s">
        <v>442</v>
      </c>
      <c r="AG96" s="40" t="s">
        <v>442</v>
      </c>
      <c r="AH96" s="40" t="s">
        <v>442</v>
      </c>
      <c r="AI96" s="40" t="s">
        <v>442</v>
      </c>
      <c r="AJ96" s="40" t="s">
        <v>442</v>
      </c>
      <c r="AK96" s="40" t="s">
        <v>442</v>
      </c>
      <c r="AL96" s="41" t="s">
        <v>147</v>
      </c>
    </row>
    <row r="97" spans="1:38" s="5" customFormat="1" ht="26.25" customHeight="1" thickBot="1" x14ac:dyDescent="0.25">
      <c r="A97" s="38" t="s">
        <v>73</v>
      </c>
      <c r="B97" s="38" t="s">
        <v>257</v>
      </c>
      <c r="C97" s="38" t="s">
        <v>258</v>
      </c>
      <c r="D97" s="44"/>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tr">
        <f t="shared" si="0"/>
        <v>NA</v>
      </c>
      <c r="AC97" s="40" t="s">
        <v>423</v>
      </c>
      <c r="AD97" s="40" t="s">
        <v>423</v>
      </c>
      <c r="AE97" s="193"/>
      <c r="AF97" s="40" t="s">
        <v>423</v>
      </c>
      <c r="AG97" s="40" t="s">
        <v>423</v>
      </c>
      <c r="AH97" s="40" t="s">
        <v>423</v>
      </c>
      <c r="AI97" s="40" t="s">
        <v>423</v>
      </c>
      <c r="AJ97" s="40" t="s">
        <v>423</v>
      </c>
      <c r="AK97" s="40" t="s">
        <v>423</v>
      </c>
      <c r="AL97" s="41" t="s">
        <v>147</v>
      </c>
    </row>
    <row r="98" spans="1:38" s="5" customFormat="1" ht="26.25" customHeight="1" thickBot="1" x14ac:dyDescent="0.25">
      <c r="A98" s="38" t="s">
        <v>73</v>
      </c>
      <c r="B98" s="38" t="s">
        <v>259</v>
      </c>
      <c r="C98" s="38" t="s">
        <v>260</v>
      </c>
      <c r="D98" s="44"/>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tr">
        <f t="shared" si="0"/>
        <v>NE</v>
      </c>
      <c r="AC98" s="40" t="s">
        <v>442</v>
      </c>
      <c r="AD98" s="40" t="s">
        <v>442</v>
      </c>
      <c r="AE98" s="193"/>
      <c r="AF98" s="40" t="s">
        <v>442</v>
      </c>
      <c r="AG98" s="40" t="s">
        <v>442</v>
      </c>
      <c r="AH98" s="40" t="s">
        <v>442</v>
      </c>
      <c r="AI98" s="40" t="s">
        <v>442</v>
      </c>
      <c r="AJ98" s="40" t="s">
        <v>442</v>
      </c>
      <c r="AK98" s="40" t="s">
        <v>442</v>
      </c>
      <c r="AL98" s="41" t="s">
        <v>147</v>
      </c>
    </row>
    <row r="99" spans="1:38" s="5" customFormat="1" ht="26.25" customHeight="1" thickBot="1" x14ac:dyDescent="0.25">
      <c r="A99" s="38" t="s">
        <v>261</v>
      </c>
      <c r="B99" s="38" t="s">
        <v>262</v>
      </c>
      <c r="C99" s="38" t="s">
        <v>263</v>
      </c>
      <c r="D99" s="44"/>
      <c r="E99" s="40">
        <v>4.6967542020173857E-2</v>
      </c>
      <c r="F99" s="40">
        <v>3.2906376232528891</v>
      </c>
      <c r="G99" s="40" t="s">
        <v>423</v>
      </c>
      <c r="H99" s="40">
        <v>5.2550938848711546</v>
      </c>
      <c r="I99" s="40">
        <v>7.8507274574999994E-2</v>
      </c>
      <c r="J99" s="40">
        <v>0.120633129225</v>
      </c>
      <c r="K99" s="40">
        <v>0.26424399734999998</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221.3655</v>
      </c>
      <c r="AL99" s="41" t="s">
        <v>264</v>
      </c>
    </row>
    <row r="100" spans="1:38" s="5" customFormat="1" ht="26.25" customHeight="1" thickBot="1" x14ac:dyDescent="0.25">
      <c r="A100" s="38" t="s">
        <v>261</v>
      </c>
      <c r="B100" s="38" t="s">
        <v>265</v>
      </c>
      <c r="C100" s="38" t="s">
        <v>266</v>
      </c>
      <c r="D100" s="44"/>
      <c r="E100" s="40">
        <v>5.9054457263631337E-2</v>
      </c>
      <c r="F100" s="40">
        <v>2.5736091980044153</v>
      </c>
      <c r="G100" s="40" t="s">
        <v>423</v>
      </c>
      <c r="H100" s="40">
        <v>5.839674531711661</v>
      </c>
      <c r="I100" s="40">
        <v>4.782293495E-2</v>
      </c>
      <c r="J100" s="40">
        <v>7.2719313050000012E-2</v>
      </c>
      <c r="K100" s="40">
        <v>0.1579567331</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357.75349999999997</v>
      </c>
      <c r="AL100" s="41" t="s">
        <v>264</v>
      </c>
    </row>
    <row r="101" spans="1:38" s="5" customFormat="1" ht="26.25" customHeight="1" thickBot="1" x14ac:dyDescent="0.25">
      <c r="A101" s="38" t="s">
        <v>261</v>
      </c>
      <c r="B101" s="38" t="s">
        <v>267</v>
      </c>
      <c r="C101" s="38" t="s">
        <v>268</v>
      </c>
      <c r="D101" s="44"/>
      <c r="E101" s="40">
        <v>5.5650840659701467E-2</v>
      </c>
      <c r="F101" s="40">
        <v>0.21186837100000003</v>
      </c>
      <c r="G101" s="40" t="s">
        <v>423</v>
      </c>
      <c r="H101" s="40">
        <v>1.623730986130572</v>
      </c>
      <c r="I101" s="40">
        <v>8.7756130000000016E-3</v>
      </c>
      <c r="J101" s="40">
        <v>2.6326839000000001E-2</v>
      </c>
      <c r="K101" s="40">
        <v>6.1429291000000011E-2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1253.6590000000001</v>
      </c>
      <c r="AL101" s="41" t="s">
        <v>264</v>
      </c>
    </row>
    <row r="102" spans="1:38" s="5" customFormat="1" ht="26.25" customHeight="1" thickBot="1" x14ac:dyDescent="0.25">
      <c r="A102" s="38" t="s">
        <v>261</v>
      </c>
      <c r="B102" s="38" t="s">
        <v>269</v>
      </c>
      <c r="C102" s="38" t="s">
        <v>270</v>
      </c>
      <c r="D102" s="44"/>
      <c r="E102" s="40">
        <v>9.9234067225182892E-3</v>
      </c>
      <c r="F102" s="40">
        <v>0.43032308350000004</v>
      </c>
      <c r="G102" s="40" t="s">
        <v>423</v>
      </c>
      <c r="H102" s="40">
        <v>2.4080984679928079</v>
      </c>
      <c r="I102" s="40">
        <v>2.9337071256454404E-4</v>
      </c>
      <c r="J102" s="40">
        <v>6.5406411015490572E-3</v>
      </c>
      <c r="K102" s="40">
        <v>4.4255170946643746E-2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643.38</v>
      </c>
      <c r="AL102" s="41" t="s">
        <v>264</v>
      </c>
    </row>
    <row r="103" spans="1:38" s="5" customFormat="1" ht="26.25" customHeight="1" thickBot="1" x14ac:dyDescent="0.25">
      <c r="A103" s="38" t="s">
        <v>261</v>
      </c>
      <c r="B103" s="38" t="s">
        <v>271</v>
      </c>
      <c r="C103" s="38" t="s">
        <v>272</v>
      </c>
      <c r="D103" s="44"/>
      <c r="E103" s="40">
        <v>5.0486098326565953E-4</v>
      </c>
      <c r="F103" s="40">
        <v>8.9025922500000007E-2</v>
      </c>
      <c r="G103" s="40" t="s">
        <v>423</v>
      </c>
      <c r="H103" s="40">
        <v>5.5502051681855305E-2</v>
      </c>
      <c r="I103" s="40">
        <v>5.6772289199999992E-3</v>
      </c>
      <c r="J103" s="40">
        <v>8.6448713099999998E-3</v>
      </c>
      <c r="K103" s="40">
        <v>1.8709049849999999E-2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20.932500000000001</v>
      </c>
      <c r="AL103" s="41" t="s">
        <v>264</v>
      </c>
    </row>
    <row r="104" spans="1:38" s="5" customFormat="1" ht="26.25" customHeight="1" thickBot="1" x14ac:dyDescent="0.25">
      <c r="A104" s="38" t="s">
        <v>261</v>
      </c>
      <c r="B104" s="38" t="s">
        <v>273</v>
      </c>
      <c r="C104" s="38" t="s">
        <v>274</v>
      </c>
      <c r="D104" s="44"/>
      <c r="E104" s="40">
        <v>1.6574442474710089E-2</v>
      </c>
      <c r="F104" s="40">
        <v>0.12693721299999999</v>
      </c>
      <c r="G104" s="40" t="s">
        <v>423</v>
      </c>
      <c r="H104" s="40">
        <v>0.39658420944216521</v>
      </c>
      <c r="I104" s="40">
        <v>3.8502726599999994E-4</v>
      </c>
      <c r="J104" s="40">
        <v>1.1550817979999997E-3</v>
      </c>
      <c r="K104" s="40">
        <v>2.6951908620000001E-3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234.20150000000001</v>
      </c>
      <c r="AL104" s="41" t="s">
        <v>264</v>
      </c>
    </row>
    <row r="105" spans="1:38" s="5" customFormat="1" ht="26.25" customHeight="1" thickBot="1" x14ac:dyDescent="0.25">
      <c r="A105" s="38" t="s">
        <v>261</v>
      </c>
      <c r="B105" s="38" t="s">
        <v>275</v>
      </c>
      <c r="C105" s="38" t="s">
        <v>276</v>
      </c>
      <c r="D105" s="44"/>
      <c r="E105" s="40">
        <v>5.4168382853525057E-3</v>
      </c>
      <c r="F105" s="40">
        <v>0.14065526565856934</v>
      </c>
      <c r="G105" s="40" t="s">
        <v>423</v>
      </c>
      <c r="H105" s="40">
        <v>0.1571479783545541</v>
      </c>
      <c r="I105" s="40">
        <v>2.271804627647461E-3</v>
      </c>
      <c r="J105" s="40">
        <v>3.569978700588867E-3</v>
      </c>
      <c r="K105" s="40">
        <v>7.7890444376484368E-3</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32.90181652832031</v>
      </c>
      <c r="AL105" s="41" t="s">
        <v>264</v>
      </c>
    </row>
    <row r="106" spans="1:38" s="5" customFormat="1" ht="26.25" customHeight="1" thickBot="1" x14ac:dyDescent="0.25">
      <c r="A106" s="38" t="s">
        <v>261</v>
      </c>
      <c r="B106" s="38" t="s">
        <v>277</v>
      </c>
      <c r="C106" s="38" t="s">
        <v>278</v>
      </c>
      <c r="D106" s="44"/>
      <c r="E106" s="40">
        <v>2.5156533203125001E-3</v>
      </c>
      <c r="F106" s="40">
        <v>1.4792041523437499E-2</v>
      </c>
      <c r="G106" s="40" t="s">
        <v>423</v>
      </c>
      <c r="H106" s="40">
        <v>9.1838136380424113E-3</v>
      </c>
      <c r="I106" s="40">
        <v>4.9628808703125005E-4</v>
      </c>
      <c r="J106" s="40">
        <v>3.569978700588867E-3</v>
      </c>
      <c r="K106" s="40">
        <v>1.6873794959062502E-3</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10.06261328125</v>
      </c>
      <c r="AL106" s="41" t="s">
        <v>264</v>
      </c>
    </row>
    <row r="107" spans="1:38" s="5" customFormat="1" ht="26.25" customHeight="1" thickBot="1" x14ac:dyDescent="0.25">
      <c r="A107" s="38" t="s">
        <v>261</v>
      </c>
      <c r="B107" s="38" t="s">
        <v>279</v>
      </c>
      <c r="C107" s="38" t="s">
        <v>280</v>
      </c>
      <c r="D107" s="44"/>
      <c r="E107" s="40">
        <v>8.1816146520559477E-2</v>
      </c>
      <c r="F107" s="40">
        <v>1.1319824999999999</v>
      </c>
      <c r="G107" s="40" t="s">
        <v>423</v>
      </c>
      <c r="H107" s="40">
        <v>0.76130238837597675</v>
      </c>
      <c r="I107" s="40">
        <v>2.0581499999999999E-2</v>
      </c>
      <c r="J107" s="40">
        <v>0.27442</v>
      </c>
      <c r="K107" s="40">
        <v>1.3034950000000001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6860.5</v>
      </c>
      <c r="AL107" s="41" t="s">
        <v>264</v>
      </c>
    </row>
    <row r="108" spans="1:38" s="5" customFormat="1" ht="26.25" customHeight="1" thickBot="1" x14ac:dyDescent="0.25">
      <c r="A108" s="38" t="s">
        <v>261</v>
      </c>
      <c r="B108" s="38" t="s">
        <v>281</v>
      </c>
      <c r="C108" s="38" t="s">
        <v>282</v>
      </c>
      <c r="D108" s="44"/>
      <c r="E108" s="40">
        <v>0.10344858988316902</v>
      </c>
      <c r="F108" s="40">
        <v>0.58676399999999995</v>
      </c>
      <c r="G108" s="40" t="s">
        <v>423</v>
      </c>
      <c r="H108" s="40">
        <v>2.02179478065348</v>
      </c>
      <c r="I108" s="40">
        <v>1.0866000000000001E-2</v>
      </c>
      <c r="J108" s="40">
        <v>0.10866000000000001</v>
      </c>
      <c r="K108" s="40">
        <v>0.21732000000000001</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5433</v>
      </c>
      <c r="AL108" s="41" t="s">
        <v>264</v>
      </c>
    </row>
    <row r="109" spans="1:38" s="5" customFormat="1" ht="26.25" customHeight="1" thickBot="1" x14ac:dyDescent="0.25">
      <c r="A109" s="38" t="s">
        <v>261</v>
      </c>
      <c r="B109" s="38" t="s">
        <v>283</v>
      </c>
      <c r="C109" s="38" t="s">
        <v>284</v>
      </c>
      <c r="D109" s="44"/>
      <c r="E109" s="40">
        <v>6.7232616749999998E-4</v>
      </c>
      <c r="F109" s="40">
        <v>9.0465000000000007E-3</v>
      </c>
      <c r="G109" s="40" t="s">
        <v>423</v>
      </c>
      <c r="H109" s="40">
        <v>1.9342306664999996E-2</v>
      </c>
      <c r="I109" s="40">
        <v>3.6999999999999999E-4</v>
      </c>
      <c r="J109" s="40">
        <v>2.0349999999999999E-3</v>
      </c>
      <c r="K109" s="40">
        <v>2.0349999999999999E-3</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18.5</v>
      </c>
      <c r="AL109" s="41" t="s">
        <v>264</v>
      </c>
    </row>
    <row r="110" spans="1:38" s="5" customFormat="1" ht="26.25" customHeight="1" thickBot="1" x14ac:dyDescent="0.25">
      <c r="A110" s="38" t="s">
        <v>261</v>
      </c>
      <c r="B110" s="38" t="s">
        <v>285</v>
      </c>
      <c r="C110" s="38" t="s">
        <v>286</v>
      </c>
      <c r="D110" s="44"/>
      <c r="E110" s="40">
        <v>4.1627486178903099E-2</v>
      </c>
      <c r="F110" s="40">
        <v>0.82161780000000006</v>
      </c>
      <c r="G110" s="40" t="s">
        <v>423</v>
      </c>
      <c r="H110" s="40">
        <v>0.88225140220657861</v>
      </c>
      <c r="I110" s="40">
        <v>3.4160999999999997E-2</v>
      </c>
      <c r="J110" s="40">
        <v>0.24079800000000001</v>
      </c>
      <c r="K110" s="40">
        <v>0.24079800000000001</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1.6802000000000001</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si="0"/>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13.30936</v>
      </c>
      <c r="F112" s="40" t="s">
        <v>423</v>
      </c>
      <c r="G112" s="40" t="s">
        <v>423</v>
      </c>
      <c r="H112" s="40">
        <v>25.040616499999999</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tr">
        <f t="shared" si="0"/>
        <v>NA</v>
      </c>
      <c r="AC112" s="40" t="s">
        <v>423</v>
      </c>
      <c r="AD112" s="40" t="s">
        <v>423</v>
      </c>
      <c r="AE112" s="193"/>
      <c r="AF112" s="40" t="s">
        <v>423</v>
      </c>
      <c r="AG112" s="40" t="s">
        <v>423</v>
      </c>
      <c r="AH112" s="40" t="s">
        <v>423</v>
      </c>
      <c r="AI112" s="40" t="s">
        <v>423</v>
      </c>
      <c r="AJ112" s="40" t="s">
        <v>423</v>
      </c>
      <c r="AK112" s="40">
        <v>332.73399999999998</v>
      </c>
      <c r="AL112" s="41" t="s">
        <v>292</v>
      </c>
    </row>
    <row r="113" spans="1:38" s="5" customFormat="1" ht="26.25" customHeight="1" thickBot="1" x14ac:dyDescent="0.25">
      <c r="A113" s="38" t="s">
        <v>289</v>
      </c>
      <c r="B113" s="168" t="s">
        <v>293</v>
      </c>
      <c r="C113" s="168" t="s">
        <v>294</v>
      </c>
      <c r="D113" s="39"/>
      <c r="E113" s="40">
        <v>1.9081079316833678</v>
      </c>
      <c r="F113" s="40" t="s">
        <v>409</v>
      </c>
      <c r="G113" s="40" t="s">
        <v>423</v>
      </c>
      <c r="H113" s="40">
        <v>11.677345641785555</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2.8844634000000001E-2</v>
      </c>
      <c r="F114" s="40" t="s">
        <v>423</v>
      </c>
      <c r="G114" s="40" t="s">
        <v>423</v>
      </c>
      <c r="H114" s="40">
        <v>9.3745060500000005E-2</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tr">
        <f t="shared" si="0"/>
        <v>NA</v>
      </c>
      <c r="AC114" s="40" t="s">
        <v>423</v>
      </c>
      <c r="AD114" s="40" t="s">
        <v>423</v>
      </c>
      <c r="AE114" s="193"/>
      <c r="AF114" s="40" t="s">
        <v>423</v>
      </c>
      <c r="AG114" s="40" t="s">
        <v>423</v>
      </c>
      <c r="AH114" s="40" t="s">
        <v>423</v>
      </c>
      <c r="AI114" s="40" t="s">
        <v>423</v>
      </c>
      <c r="AJ114" s="40" t="s">
        <v>423</v>
      </c>
      <c r="AK114" s="40">
        <v>18.49015</v>
      </c>
      <c r="AL114" s="41" t="s">
        <v>147</v>
      </c>
    </row>
    <row r="115" spans="1:38" s="5" customFormat="1" ht="26.25" customHeight="1" thickBot="1" x14ac:dyDescent="0.25">
      <c r="A115" s="38" t="s">
        <v>289</v>
      </c>
      <c r="B115" s="168" t="s">
        <v>297</v>
      </c>
      <c r="C115" s="168" t="s">
        <v>298</v>
      </c>
      <c r="D115" s="39"/>
      <c r="E115" s="40">
        <v>5.245836000000002E-3</v>
      </c>
      <c r="F115" s="40" t="s">
        <v>423</v>
      </c>
      <c r="G115" s="40" t="s">
        <v>423</v>
      </c>
      <c r="H115" s="40">
        <v>1.0491672000000004E-2</v>
      </c>
      <c r="I115" s="40" t="s">
        <v>423</v>
      </c>
      <c r="J115" s="40" t="s">
        <v>423</v>
      </c>
      <c r="K115" s="40" t="s">
        <v>423</v>
      </c>
      <c r="L115" s="40" t="s">
        <v>423</v>
      </c>
      <c r="M115" s="40" t="s">
        <v>423</v>
      </c>
      <c r="N115" s="40" t="s">
        <v>423</v>
      </c>
      <c r="O115" s="40" t="s">
        <v>423</v>
      </c>
      <c r="P115" s="40" t="s">
        <v>423</v>
      </c>
      <c r="Q115" s="40" t="s">
        <v>423</v>
      </c>
      <c r="R115" s="40" t="s">
        <v>423</v>
      </c>
      <c r="S115" s="40" t="s">
        <v>423</v>
      </c>
      <c r="T115" s="40" t="s">
        <v>423</v>
      </c>
      <c r="U115" s="40" t="s">
        <v>423</v>
      </c>
      <c r="V115" s="40" t="s">
        <v>423</v>
      </c>
      <c r="W115" s="40" t="s">
        <v>423</v>
      </c>
      <c r="X115" s="40" t="s">
        <v>423</v>
      </c>
      <c r="Y115" s="40" t="s">
        <v>423</v>
      </c>
      <c r="Z115" s="40" t="s">
        <v>423</v>
      </c>
      <c r="AA115" s="40" t="s">
        <v>423</v>
      </c>
      <c r="AB115" s="40" t="s">
        <v>423</v>
      </c>
      <c r="AC115" s="40" t="s">
        <v>423</v>
      </c>
      <c r="AD115" s="40" t="s">
        <v>423</v>
      </c>
      <c r="AE115" s="193"/>
      <c r="AF115" s="40" t="s">
        <v>423</v>
      </c>
      <c r="AG115" s="40" t="s">
        <v>423</v>
      </c>
      <c r="AH115" s="40" t="s">
        <v>423</v>
      </c>
      <c r="AI115" s="40" t="s">
        <v>423</v>
      </c>
      <c r="AJ115" s="40" t="s">
        <v>423</v>
      </c>
      <c r="AK115" s="40">
        <v>8.7430600000000016</v>
      </c>
      <c r="AL115" s="201" t="s">
        <v>458</v>
      </c>
    </row>
    <row r="116" spans="1:38" s="5" customFormat="1" ht="26.25" customHeight="1" thickBot="1" x14ac:dyDescent="0.25">
      <c r="A116" s="38" t="s">
        <v>289</v>
      </c>
      <c r="B116" s="38" t="s">
        <v>299</v>
      </c>
      <c r="C116" s="38" t="s">
        <v>300</v>
      </c>
      <c r="D116" s="39"/>
      <c r="E116" s="40">
        <v>0.85121947586038149</v>
      </c>
      <c r="F116" s="40" t="s">
        <v>423</v>
      </c>
      <c r="G116" s="40" t="s">
        <v>423</v>
      </c>
      <c r="H116" s="40">
        <v>1.6252155469944622</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0"/>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0"/>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0.34384347549752059</v>
      </c>
      <c r="J119" s="40">
        <v>8.9399303629355362</v>
      </c>
      <c r="K119" s="40">
        <v>8.9399303629355362</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5730.7245916253441</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0"/>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2.2263488064064032</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5730.7245916253441</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0"/>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9.3746040142859987E-4</v>
      </c>
      <c r="F123" s="40">
        <v>2.0379573944099999E-4</v>
      </c>
      <c r="G123" s="40">
        <v>2.0379573944099999E-4</v>
      </c>
      <c r="H123" s="40">
        <v>9.7821954931679995E-4</v>
      </c>
      <c r="I123" s="40">
        <v>2.2009939859627997E-3</v>
      </c>
      <c r="J123" s="40">
        <v>2.3232714296273996E-3</v>
      </c>
      <c r="K123" s="40">
        <v>2.3640305775155996E-3</v>
      </c>
      <c r="L123" s="40">
        <v>2.0379573944099999E-4</v>
      </c>
      <c r="M123" s="40">
        <v>2.7186351641429397E-2</v>
      </c>
      <c r="N123" s="40">
        <v>4.4835062677020001E-5</v>
      </c>
      <c r="O123" s="40">
        <v>3.5868050141616E-4</v>
      </c>
      <c r="P123" s="40">
        <v>5.7062807043480001E-5</v>
      </c>
      <c r="Q123" s="40">
        <v>2.6085854648447998E-6</v>
      </c>
      <c r="R123" s="40">
        <v>3.260731831056E-5</v>
      </c>
      <c r="S123" s="40">
        <v>2.9754177958386E-5</v>
      </c>
      <c r="T123" s="40">
        <v>2.1194756901863997E-5</v>
      </c>
      <c r="U123" s="40">
        <v>8.1518295776399999E-6</v>
      </c>
      <c r="V123" s="40">
        <v>2.2825122817392001E-4</v>
      </c>
      <c r="W123" s="40">
        <v>0.20379573944099999</v>
      </c>
      <c r="X123" s="40">
        <v>1.6018345120062598E-4</v>
      </c>
      <c r="Y123" s="40">
        <v>4.4712785233355396E-4</v>
      </c>
      <c r="Z123" s="40">
        <v>1.9075281211677596E-4</v>
      </c>
      <c r="AA123" s="40">
        <v>1.3695073690435199E-4</v>
      </c>
      <c r="AB123" s="40">
        <f t="shared" si="0"/>
        <v>9.3501485255530789E-4</v>
      </c>
      <c r="AC123" s="40" t="s">
        <v>423</v>
      </c>
      <c r="AD123" s="40" t="s">
        <v>423</v>
      </c>
      <c r="AE123" s="193"/>
      <c r="AF123" s="40" t="s">
        <v>423</v>
      </c>
      <c r="AG123" s="40" t="s">
        <v>423</v>
      </c>
      <c r="AH123" s="40" t="s">
        <v>423</v>
      </c>
      <c r="AI123" s="40" t="s">
        <v>423</v>
      </c>
      <c r="AJ123" s="40" t="s">
        <v>423</v>
      </c>
      <c r="AK123" s="40">
        <v>91.410540000000026</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0"/>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40">
        <v>0.2874626647737793</v>
      </c>
      <c r="G125" s="40" t="s">
        <v>423</v>
      </c>
      <c r="H125" s="40" t="s">
        <v>442</v>
      </c>
      <c r="I125" s="40">
        <v>4.809839515800001E-5</v>
      </c>
      <c r="J125" s="40">
        <v>3.1919844059400006E-4</v>
      </c>
      <c r="K125" s="40">
        <v>6.7483505933800005E-4</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1457.5271260000002</v>
      </c>
      <c r="AL125" s="41" t="s">
        <v>321</v>
      </c>
    </row>
    <row r="126" spans="1:38" s="5" customFormat="1" ht="26.25" customHeight="1" thickBot="1" x14ac:dyDescent="0.25">
      <c r="A126" s="38" t="s">
        <v>318</v>
      </c>
      <c r="B126" s="38" t="s">
        <v>322</v>
      </c>
      <c r="C126" s="38" t="s">
        <v>323</v>
      </c>
      <c r="D126" s="39"/>
      <c r="E126" s="40" t="s">
        <v>442</v>
      </c>
      <c r="F126" s="40" t="s">
        <v>442</v>
      </c>
      <c r="G126" s="40" t="s">
        <v>423</v>
      </c>
      <c r="H126" s="40">
        <v>3.8963284800000005E-2</v>
      </c>
      <c r="I126" s="40" t="s">
        <v>442</v>
      </c>
      <c r="J126" s="40" t="s">
        <v>442</v>
      </c>
      <c r="K126" s="40" t="s">
        <v>442</v>
      </c>
      <c r="L126" s="40" t="s">
        <v>442</v>
      </c>
      <c r="M126" s="40">
        <v>3.3059756799999999E-2</v>
      </c>
      <c r="N126" s="40" t="s">
        <v>423</v>
      </c>
      <c r="O126" s="40" t="s">
        <v>423</v>
      </c>
      <c r="P126" s="40" t="s">
        <v>423</v>
      </c>
      <c r="Q126" s="40" t="s">
        <v>423</v>
      </c>
      <c r="R126" s="40" t="s">
        <v>423</v>
      </c>
      <c r="S126" s="40" t="s">
        <v>423</v>
      </c>
      <c r="T126" s="40" t="s">
        <v>423</v>
      </c>
      <c r="U126" s="40" t="s">
        <v>423</v>
      </c>
      <c r="V126" s="40" t="s">
        <v>423</v>
      </c>
      <c r="W126" s="40" t="s">
        <v>423</v>
      </c>
      <c r="X126" s="40" t="s">
        <v>423</v>
      </c>
      <c r="Y126" s="40" t="s">
        <v>423</v>
      </c>
      <c r="Z126" s="40" t="s">
        <v>423</v>
      </c>
      <c r="AA126" s="40" t="s">
        <v>423</v>
      </c>
      <c r="AB126" s="40" t="s">
        <v>423</v>
      </c>
      <c r="AC126" s="40" t="s">
        <v>423</v>
      </c>
      <c r="AD126" s="40" t="s">
        <v>423</v>
      </c>
      <c r="AE126" s="193"/>
      <c r="AF126" s="40" t="s">
        <v>423</v>
      </c>
      <c r="AG126" s="40" t="s">
        <v>423</v>
      </c>
      <c r="AH126" s="40" t="s">
        <v>423</v>
      </c>
      <c r="AI126" s="40" t="s">
        <v>423</v>
      </c>
      <c r="AJ126" s="40" t="s">
        <v>423</v>
      </c>
      <c r="AK126" s="40">
        <v>59.03528</v>
      </c>
      <c r="AL126" s="41" t="s">
        <v>324</v>
      </c>
    </row>
    <row r="127" spans="1:38" s="5" customFormat="1" ht="26.25" customHeight="1" thickBot="1" x14ac:dyDescent="0.25">
      <c r="A127" s="38" t="s">
        <v>318</v>
      </c>
      <c r="B127" s="38" t="s">
        <v>325</v>
      </c>
      <c r="C127" s="38" t="s">
        <v>326</v>
      </c>
      <c r="D127" s="39"/>
      <c r="E127" s="40" t="s">
        <v>442</v>
      </c>
      <c r="F127" s="40" t="s">
        <v>442</v>
      </c>
      <c r="G127" s="40" t="s">
        <v>442</v>
      </c>
      <c r="H127" s="40">
        <v>1.3491195142857142E-3</v>
      </c>
      <c r="I127" s="40" t="s">
        <v>442</v>
      </c>
      <c r="J127" s="40" t="s">
        <v>442</v>
      </c>
      <c r="K127" s="40" t="s">
        <v>442</v>
      </c>
      <c r="L127" s="40" t="s">
        <v>442</v>
      </c>
      <c r="M127" s="40" t="s">
        <v>441</v>
      </c>
      <c r="N127" s="40" t="s">
        <v>442</v>
      </c>
      <c r="O127" s="40" t="s">
        <v>442</v>
      </c>
      <c r="P127" s="40" t="s">
        <v>442</v>
      </c>
      <c r="Q127" s="40" t="s">
        <v>423</v>
      </c>
      <c r="R127" s="40" t="s">
        <v>442</v>
      </c>
      <c r="S127" s="40" t="s">
        <v>423</v>
      </c>
      <c r="T127" s="40" t="s">
        <v>423</v>
      </c>
      <c r="U127" s="40" t="s">
        <v>423</v>
      </c>
      <c r="V127" s="40" t="s">
        <v>423</v>
      </c>
      <c r="W127" s="40" t="s">
        <v>442</v>
      </c>
      <c r="X127" s="40" t="s">
        <v>442</v>
      </c>
      <c r="Y127" s="40" t="s">
        <v>442</v>
      </c>
      <c r="Z127" s="40" t="s">
        <v>442</v>
      </c>
      <c r="AA127" s="40" t="s">
        <v>442</v>
      </c>
      <c r="AB127" s="40" t="s">
        <v>442</v>
      </c>
      <c r="AC127" s="40" t="s">
        <v>442</v>
      </c>
      <c r="AD127" s="40" t="s">
        <v>442</v>
      </c>
      <c r="AE127" s="193"/>
      <c r="AF127" s="40" t="s">
        <v>423</v>
      </c>
      <c r="AG127" s="40" t="s">
        <v>423</v>
      </c>
      <c r="AH127" s="40" t="s">
        <v>423</v>
      </c>
      <c r="AI127" s="40" t="s">
        <v>423</v>
      </c>
      <c r="AJ127" s="40" t="s">
        <v>423</v>
      </c>
      <c r="AK127" s="40">
        <v>5050.18</v>
      </c>
      <c r="AL127" s="41" t="s">
        <v>454</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0"/>
        <v>NO</v>
      </c>
      <c r="AC128" s="40" t="s">
        <v>441</v>
      </c>
      <c r="AD128" s="40" t="s">
        <v>441</v>
      </c>
      <c r="AE128" s="193"/>
      <c r="AF128" s="40" t="s">
        <v>423</v>
      </c>
      <c r="AG128" s="40" t="s">
        <v>423</v>
      </c>
      <c r="AH128" s="40" t="s">
        <v>423</v>
      </c>
      <c r="AI128" s="40" t="s">
        <v>423</v>
      </c>
      <c r="AJ128" s="40" t="s">
        <v>423</v>
      </c>
      <c r="AK128" s="40" t="s">
        <v>423</v>
      </c>
      <c r="AL128" s="41" t="s">
        <v>330</v>
      </c>
    </row>
    <row r="129" spans="1:38" s="5" customFormat="1" ht="26.25" customHeight="1" thickBot="1" x14ac:dyDescent="0.25">
      <c r="A129" s="38" t="s">
        <v>318</v>
      </c>
      <c r="B129" s="38" t="s">
        <v>331</v>
      </c>
      <c r="C129" s="43" t="s">
        <v>332</v>
      </c>
      <c r="D129" s="39"/>
      <c r="E129" s="40">
        <v>1.5364008599999921E-3</v>
      </c>
      <c r="F129" s="40">
        <v>1.3068237199999933E-2</v>
      </c>
      <c r="G129" s="40">
        <v>8.3000965999999581E-5</v>
      </c>
      <c r="H129" s="40" t="s">
        <v>442</v>
      </c>
      <c r="I129" s="40">
        <v>7.0639119999999642E-6</v>
      </c>
      <c r="J129" s="40">
        <v>1.2361845999999937E-5</v>
      </c>
      <c r="K129" s="40">
        <v>1.765977999999991E-5</v>
      </c>
      <c r="L129" s="40">
        <v>2.4723691999999876E-7</v>
      </c>
      <c r="M129" s="40">
        <v>1.2361845999999936E-4</v>
      </c>
      <c r="N129" s="40">
        <v>2.2957713999999883E-3</v>
      </c>
      <c r="O129" s="40">
        <v>1.7659779999999912E-4</v>
      </c>
      <c r="P129" s="40">
        <v>9.8894767999999498E-5</v>
      </c>
      <c r="Q129" s="40">
        <v>2.8255647999999857E-5</v>
      </c>
      <c r="R129" s="40" t="s">
        <v>459</v>
      </c>
      <c r="S129" s="40" t="s">
        <v>459</v>
      </c>
      <c r="T129" s="40">
        <v>2.4723691999999873E-4</v>
      </c>
      <c r="U129" s="40" t="s">
        <v>442</v>
      </c>
      <c r="V129" s="40" t="s">
        <v>442</v>
      </c>
      <c r="W129" s="40">
        <v>1.765977999999991E-2</v>
      </c>
      <c r="X129" s="40" t="s">
        <v>442</v>
      </c>
      <c r="Y129" s="40" t="s">
        <v>442</v>
      </c>
      <c r="Z129" s="40" t="s">
        <v>442</v>
      </c>
      <c r="AA129" s="40" t="s">
        <v>442</v>
      </c>
      <c r="AB129" s="40">
        <v>3.5319559999999821E-5</v>
      </c>
      <c r="AC129" s="40">
        <v>3.5319559999999819E-3</v>
      </c>
      <c r="AD129" s="40" t="s">
        <v>423</v>
      </c>
      <c r="AE129" s="193"/>
      <c r="AF129" s="40" t="s">
        <v>423</v>
      </c>
      <c r="AG129" s="40" t="s">
        <v>423</v>
      </c>
      <c r="AH129" s="40" t="s">
        <v>423</v>
      </c>
      <c r="AI129" s="40" t="s">
        <v>423</v>
      </c>
      <c r="AJ129" s="40" t="s">
        <v>423</v>
      </c>
      <c r="AK129" s="40">
        <v>1.7659779999999909</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0"/>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5.7263670000000004E-3</v>
      </c>
      <c r="F131" s="40">
        <v>2.2269204999999996E-3</v>
      </c>
      <c r="G131" s="40">
        <v>3.4994465000000004E-3</v>
      </c>
      <c r="H131" s="40" t="s">
        <v>442</v>
      </c>
      <c r="I131" s="40" t="s">
        <v>442</v>
      </c>
      <c r="J131" s="40" t="s">
        <v>442</v>
      </c>
      <c r="K131" s="40">
        <v>7.3170244999999998E-3</v>
      </c>
      <c r="L131" s="40">
        <v>1.6829156349999999E-4</v>
      </c>
      <c r="M131" s="40">
        <v>4.7719724999999999E-3</v>
      </c>
      <c r="N131" s="40">
        <v>0.11452733999999999</v>
      </c>
      <c r="O131" s="40">
        <v>9.5439449999999999E-3</v>
      </c>
      <c r="P131" s="40">
        <v>0.17179101000000002</v>
      </c>
      <c r="Q131" s="40">
        <v>3.1813150000000004E-4</v>
      </c>
      <c r="R131" s="40">
        <v>1.2725260000000002E-3</v>
      </c>
      <c r="S131" s="40">
        <v>1.908789E-2</v>
      </c>
      <c r="T131" s="40">
        <v>9.5439449999999996E-4</v>
      </c>
      <c r="U131" s="40" t="s">
        <v>442</v>
      </c>
      <c r="V131" s="40" t="s">
        <v>442</v>
      </c>
      <c r="W131" s="40">
        <v>1.272526</v>
      </c>
      <c r="X131" s="40" t="s">
        <v>442</v>
      </c>
      <c r="Y131" s="40" t="s">
        <v>442</v>
      </c>
      <c r="Z131" s="40" t="s">
        <v>442</v>
      </c>
      <c r="AA131" s="40" t="s">
        <v>442</v>
      </c>
      <c r="AB131" s="40">
        <v>1.2725260000000001E-7</v>
      </c>
      <c r="AC131" s="40">
        <v>3.1813150000000004E-4</v>
      </c>
      <c r="AD131" s="40">
        <v>6.3626299999999998E-5</v>
      </c>
      <c r="AE131" s="193"/>
      <c r="AF131" s="40" t="s">
        <v>423</v>
      </c>
      <c r="AG131" s="40" t="s">
        <v>423</v>
      </c>
      <c r="AH131" s="40" t="s">
        <v>423</v>
      </c>
      <c r="AI131" s="40" t="s">
        <v>423</v>
      </c>
      <c r="AJ131" s="40" t="s">
        <v>423</v>
      </c>
      <c r="AK131" s="40">
        <v>3.1813150000000001</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0"/>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1.5325199999999999E-2</v>
      </c>
      <c r="F133" s="40">
        <v>2.4148799999999999E-4</v>
      </c>
      <c r="G133" s="40">
        <v>2.0990880000000003E-3</v>
      </c>
      <c r="H133" s="40" t="s">
        <v>423</v>
      </c>
      <c r="I133" s="40">
        <v>6.4458720000000003E-4</v>
      </c>
      <c r="J133" s="40">
        <v>6.4458720000000003E-4</v>
      </c>
      <c r="K133" s="40">
        <v>7.1629056E-4</v>
      </c>
      <c r="L133" s="40" t="s">
        <v>442</v>
      </c>
      <c r="M133" s="40">
        <v>2.6006400000000004E-3</v>
      </c>
      <c r="N133" s="40">
        <v>5.5783728000000001E-4</v>
      </c>
      <c r="O133" s="40">
        <v>9.3437279999999999E-5</v>
      </c>
      <c r="P133" s="40">
        <v>2.767824E-2</v>
      </c>
      <c r="Q133" s="40">
        <v>2.5281935999999996E-4</v>
      </c>
      <c r="R133" s="40">
        <v>2.5189055999999999E-4</v>
      </c>
      <c r="S133" s="40">
        <v>2.3089968000000001E-4</v>
      </c>
      <c r="T133" s="40">
        <v>3.2192207999999994E-4</v>
      </c>
      <c r="U133" s="40">
        <v>3.6743328000000004E-4</v>
      </c>
      <c r="V133" s="40">
        <v>2.97438912E-3</v>
      </c>
      <c r="W133" s="40">
        <v>5.0155200000000005E-4</v>
      </c>
      <c r="X133" s="40">
        <v>2.4520319999999996E-7</v>
      </c>
      <c r="Y133" s="40">
        <v>1.3393296E-7</v>
      </c>
      <c r="Z133" s="40">
        <v>1.1962944E-7</v>
      </c>
      <c r="AA133" s="40">
        <v>1.2984624000000001E-7</v>
      </c>
      <c r="AB133" s="40">
        <f t="shared" si="0"/>
        <v>6.2861183999999997E-7</v>
      </c>
      <c r="AC133" s="40">
        <v>2.7864000000000001E-3</v>
      </c>
      <c r="AD133" s="40">
        <v>7.6161599999999994E-3</v>
      </c>
      <c r="AE133" s="193"/>
      <c r="AF133" s="40" t="s">
        <v>423</v>
      </c>
      <c r="AG133" s="40" t="s">
        <v>423</v>
      </c>
      <c r="AH133" s="40" t="s">
        <v>423</v>
      </c>
      <c r="AI133" s="40" t="s">
        <v>423</v>
      </c>
      <c r="AJ133" s="40" t="s">
        <v>423</v>
      </c>
      <c r="AK133" s="40">
        <v>18576</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0"/>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IF((N(X135)+N(Y135)+N(Z135)+N(AA135))=0,X135,(N(X135)+N(Y135)+N(Z135)+N(AA135)))</f>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7.2653424000000003E-3</v>
      </c>
      <c r="G136" s="40" t="s">
        <v>423</v>
      </c>
      <c r="H136" s="40">
        <v>7.0468411999999939E-2</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484356.16000000003</v>
      </c>
      <c r="AL136" s="41" t="s">
        <v>455</v>
      </c>
    </row>
    <row r="137" spans="1:38" s="5" customFormat="1" ht="26.25" customHeight="1" thickBot="1" x14ac:dyDescent="0.25">
      <c r="A137" s="38" t="s">
        <v>318</v>
      </c>
      <c r="B137" s="38" t="s">
        <v>350</v>
      </c>
      <c r="C137" s="38" t="s">
        <v>351</v>
      </c>
      <c r="D137" s="39"/>
      <c r="E137" s="40" t="s">
        <v>423</v>
      </c>
      <c r="F137" s="40">
        <v>7.8467530500000006E-4</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52311.687000000005</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0"/>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0.34697318333333332</v>
      </c>
      <c r="J139" s="40">
        <v>0.34697318333333332</v>
      </c>
      <c r="K139" s="40">
        <v>0.34697318333333332</v>
      </c>
      <c r="L139" s="40" t="s">
        <v>423</v>
      </c>
      <c r="M139" s="40" t="s">
        <v>423</v>
      </c>
      <c r="N139" s="40">
        <v>1.0033933333333334E-3</v>
      </c>
      <c r="O139" s="40">
        <v>2.0193800000000003E-3</v>
      </c>
      <c r="P139" s="40">
        <v>2.0193800000000003E-3</v>
      </c>
      <c r="Q139" s="40">
        <v>3.2095900000000004E-3</v>
      </c>
      <c r="R139" s="40">
        <v>3.0605533333333329E-3</v>
      </c>
      <c r="S139" s="40">
        <v>7.1224166666666667E-3</v>
      </c>
      <c r="T139" s="40" t="s">
        <v>423</v>
      </c>
      <c r="U139" s="40" t="s">
        <v>423</v>
      </c>
      <c r="V139" s="40" t="s">
        <v>423</v>
      </c>
      <c r="W139" s="40">
        <v>3.5260873333333334</v>
      </c>
      <c r="X139" s="40" t="s">
        <v>423</v>
      </c>
      <c r="Y139" s="40" t="s">
        <v>423</v>
      </c>
      <c r="Z139" s="40" t="s">
        <v>423</v>
      </c>
      <c r="AA139" s="40" t="s">
        <v>423</v>
      </c>
      <c r="AB139" s="40" t="str">
        <f t="shared" si="0"/>
        <v>NA</v>
      </c>
      <c r="AC139" s="40" t="s">
        <v>423</v>
      </c>
      <c r="AD139" s="40" t="s">
        <v>423</v>
      </c>
      <c r="AE139" s="193"/>
      <c r="AF139" s="40" t="s">
        <v>423</v>
      </c>
      <c r="AG139" s="40" t="s">
        <v>423</v>
      </c>
      <c r="AH139" s="40" t="s">
        <v>423</v>
      </c>
      <c r="AI139" s="40" t="s">
        <v>423</v>
      </c>
      <c r="AJ139" s="40" t="s">
        <v>423</v>
      </c>
      <c r="AK139" s="40">
        <v>6787</v>
      </c>
      <c r="AL139" s="41" t="s">
        <v>147</v>
      </c>
    </row>
    <row r="140" spans="1:38" s="5" customFormat="1" ht="26.25" customHeight="1" thickBot="1" x14ac:dyDescent="0.25">
      <c r="A140" s="38" t="s">
        <v>356</v>
      </c>
      <c r="B140" s="38" t="s">
        <v>357</v>
      </c>
      <c r="C140" s="38" t="s">
        <v>358</v>
      </c>
      <c r="D140" s="39"/>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0"/>
        <v>NO</v>
      </c>
      <c r="AC140" s="40" t="s">
        <v>441</v>
      </c>
      <c r="AD140" s="40" t="s">
        <v>441</v>
      </c>
      <c r="AE140" s="193"/>
      <c r="AF140" s="40" t="s">
        <v>423</v>
      </c>
      <c r="AG140" s="40" t="s">
        <v>423</v>
      </c>
      <c r="AH140" s="40" t="s">
        <v>423</v>
      </c>
      <c r="AI140" s="40" t="s">
        <v>423</v>
      </c>
      <c r="AJ140" s="40" t="s">
        <v>423</v>
      </c>
      <c r="AK140" s="40" t="s">
        <v>423</v>
      </c>
      <c r="AL140" s="41" t="s">
        <v>147</v>
      </c>
    </row>
    <row r="141" spans="1:38" s="52" customFormat="1" ht="37.5" customHeight="1" thickBot="1" x14ac:dyDescent="0.25">
      <c r="A141" s="47"/>
      <c r="B141" s="48" t="s">
        <v>359</v>
      </c>
      <c r="C141" s="49" t="s">
        <v>424</v>
      </c>
      <c r="D141" s="47" t="s">
        <v>360</v>
      </c>
      <c r="E141" s="189">
        <f>SUM(E14:E140)</f>
        <v>92.9586687554077</v>
      </c>
      <c r="F141" s="189">
        <f t="shared" ref="F141:AK141" si="1">SUM(F14:F140)</f>
        <v>72.194966067264474</v>
      </c>
      <c r="G141" s="189">
        <f t="shared" si="1"/>
        <v>60.100525857132652</v>
      </c>
      <c r="H141" s="189">
        <f t="shared" si="1"/>
        <v>62.133294082277374</v>
      </c>
      <c r="I141" s="189">
        <f>SUM(I4:I140)</f>
        <v>29.593423712785295</v>
      </c>
      <c r="J141" s="189">
        <f>SUM(J14:J140)</f>
        <v>45.573605808175692</v>
      </c>
      <c r="K141" s="189">
        <f t="shared" si="1"/>
        <v>73.25993140195331</v>
      </c>
      <c r="L141" s="189">
        <f t="shared" si="1"/>
        <v>3.5155237571469606</v>
      </c>
      <c r="M141" s="188">
        <f t="shared" si="1"/>
        <v>233.34258240879961</v>
      </c>
      <c r="N141" s="189">
        <f t="shared" si="1"/>
        <v>16.498632304366847</v>
      </c>
      <c r="O141" s="189">
        <f t="shared" si="1"/>
        <v>2.0770002807418746</v>
      </c>
      <c r="P141" s="189">
        <f t="shared" si="1"/>
        <v>0.98730878232961639</v>
      </c>
      <c r="Q141" s="189">
        <f t="shared" si="1"/>
        <v>2.6048367310118246</v>
      </c>
      <c r="R141" s="189">
        <f t="shared" si="1"/>
        <v>5.6183682601108123</v>
      </c>
      <c r="S141" s="189">
        <f t="shared" si="1"/>
        <v>45.864907373543119</v>
      </c>
      <c r="T141" s="189">
        <f t="shared" si="1"/>
        <v>7.3095762636115698</v>
      </c>
      <c r="U141" s="189">
        <f t="shared" si="1"/>
        <v>7.3377974454363999</v>
      </c>
      <c r="V141" s="189">
        <f t="shared" si="1"/>
        <v>47.639896404687619</v>
      </c>
      <c r="W141" s="189">
        <f t="shared" si="1"/>
        <v>39.311901547713944</v>
      </c>
      <c r="X141" s="189">
        <f t="shared" si="1"/>
        <v>5.135325593727333</v>
      </c>
      <c r="Y141" s="189">
        <f t="shared" si="1"/>
        <v>5.1384933536171093</v>
      </c>
      <c r="Z141" s="189">
        <f t="shared" si="1"/>
        <v>2.098266974600429</v>
      </c>
      <c r="AA141" s="189">
        <f t="shared" si="1"/>
        <v>2.7779161769975258</v>
      </c>
      <c r="AB141" s="189">
        <f t="shared" si="1"/>
        <v>15.4292558696485</v>
      </c>
      <c r="AC141" s="189">
        <f t="shared" si="1"/>
        <v>1.2739820282641314</v>
      </c>
      <c r="AD141" s="189">
        <f t="shared" si="1"/>
        <v>2.7819078515438331</v>
      </c>
      <c r="AE141" s="36"/>
      <c r="AF141" s="50">
        <f t="shared" si="1"/>
        <v>153170.88890512288</v>
      </c>
      <c r="AG141" s="187">
        <f t="shared" si="1"/>
        <v>198867.47967460798</v>
      </c>
      <c r="AH141" s="50">
        <f t="shared" si="1"/>
        <v>93847.350968904197</v>
      </c>
      <c r="AI141" s="187">
        <f t="shared" si="1"/>
        <v>86304.306590341104</v>
      </c>
      <c r="AJ141" s="187">
        <f t="shared" si="1"/>
        <v>3733.3780500379994</v>
      </c>
      <c r="AK141" s="187">
        <f t="shared" si="1"/>
        <v>707077.85510433617</v>
      </c>
      <c r="AL141" s="51"/>
    </row>
    <row r="142" spans="1:38" s="60" customFormat="1" ht="15" customHeight="1" thickBot="1" x14ac:dyDescent="0.25">
      <c r="A142" s="53"/>
      <c r="B142" s="54"/>
      <c r="C142" s="55"/>
      <c r="D142" s="56"/>
      <c r="E142" s="57"/>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181"/>
      <c r="J150" s="182"/>
      <c r="K150" s="182"/>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92.9586687554077</v>
      </c>
      <c r="F152" s="81">
        <f t="shared" ref="F152:AD152" si="2">SUM(F$141, F$151, IF(AND(ISNUMBER(SEARCH($B$4,"AT|BE|CH|GB|IE|LT|LU|NL")),SUM(F$143:F$149)&gt;0),SUM(F$143:F$149)-SUM(F$27:F$33),0))</f>
        <v>72.194966067264474</v>
      </c>
      <c r="G152" s="81">
        <f>SUM(G$141, G$151, IF(AND(ISNUMBER(SEARCH($B$4,"AT|BE|CH|GB|IE|LT|LU|NL")),SUM(G$143:G$149)&gt;0),SUM(G$143:G$149)-SUM(G$27:G$33),0))</f>
        <v>60.100525857132652</v>
      </c>
      <c r="H152" s="81">
        <f t="shared" si="2"/>
        <v>62.133294082277374</v>
      </c>
      <c r="I152" s="184">
        <f t="shared" si="2"/>
        <v>29.593423712785295</v>
      </c>
      <c r="J152" s="184">
        <f t="shared" si="2"/>
        <v>45.573605808175692</v>
      </c>
      <c r="K152" s="184">
        <f t="shared" si="2"/>
        <v>73.25993140195331</v>
      </c>
      <c r="L152" s="81">
        <f t="shared" si="2"/>
        <v>3.5155237571469606</v>
      </c>
      <c r="M152" s="81">
        <f t="shared" si="2"/>
        <v>233.34258240879961</v>
      </c>
      <c r="N152" s="81">
        <f t="shared" si="2"/>
        <v>16.498632304366847</v>
      </c>
      <c r="O152" s="81">
        <f t="shared" si="2"/>
        <v>2.0770002807418746</v>
      </c>
      <c r="P152" s="81">
        <f t="shared" si="2"/>
        <v>0.98730878232961639</v>
      </c>
      <c r="Q152" s="81">
        <f t="shared" si="2"/>
        <v>2.6048367310118246</v>
      </c>
      <c r="R152" s="81">
        <f t="shared" si="2"/>
        <v>5.6183682601108123</v>
      </c>
      <c r="S152" s="81">
        <f t="shared" si="2"/>
        <v>45.864907373543119</v>
      </c>
      <c r="T152" s="81">
        <f t="shared" si="2"/>
        <v>7.3095762636115698</v>
      </c>
      <c r="U152" s="81">
        <f t="shared" si="2"/>
        <v>7.3377974454363999</v>
      </c>
      <c r="V152" s="81">
        <f t="shared" si="2"/>
        <v>47.639896404687619</v>
      </c>
      <c r="W152" s="81">
        <f t="shared" si="2"/>
        <v>39.311901547713944</v>
      </c>
      <c r="X152" s="81">
        <f t="shared" si="2"/>
        <v>5.135325593727333</v>
      </c>
      <c r="Y152" s="81">
        <f t="shared" si="2"/>
        <v>5.1384933536171093</v>
      </c>
      <c r="Z152" s="81">
        <f t="shared" si="2"/>
        <v>2.098266974600429</v>
      </c>
      <c r="AA152" s="81">
        <f t="shared" si="2"/>
        <v>2.7779161769975258</v>
      </c>
      <c r="AB152" s="81">
        <f t="shared" si="2"/>
        <v>15.4292558696485</v>
      </c>
      <c r="AC152" s="81">
        <f t="shared" si="2"/>
        <v>1.2739820282641314</v>
      </c>
      <c r="AD152" s="81">
        <f t="shared" si="2"/>
        <v>2.7819078515438331</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76.431718287384157</v>
      </c>
      <c r="F154" s="81">
        <f>F141 + F153 - IF(OR($B$6=2005,$B$6&gt;=2020),SUM(F99:F122),0) + IF(AND(OR($B$4="AT",$B$4="BE",$B$4="CH",$B$4="GB",$B$4="IE",$B$4="LT",$B$4="LU",$B$4="NL"),SUM(F143:F149)&gt;0),SUM(F143:F149)-SUM(F27:F33),0)</f>
        <v>60.541357742418754</v>
      </c>
      <c r="G154" s="81">
        <f>G141 + G153 + IF(AND(OR($B$4="AT",$B$4="BE",$B$4="CH",$B$4="GB",$B$4="IE",$B$4="LT",$B$4="LU",$B$4="NL"),SUM(G143:G149)&gt;0),SUM(G143:G149)-SUM(G27:G33),0)</f>
        <v>60.100525857132652</v>
      </c>
      <c r="H154" s="81">
        <f t="shared" ref="H154:AD154" si="3">H141 + H153 + IF(AND(OR($B$4="AT",$B$4="BE",$B$4="CH",$B$4="GB",$B$4="IE",$B$4="LT",$B$4="LU",$B$4="NL"),SUM(H143:H149)&gt;0),SUM(H143:H149)-SUM(H27:H33),0)</f>
        <v>62.133294082277374</v>
      </c>
      <c r="I154" s="81">
        <f t="shared" si="3"/>
        <v>29.593423712785295</v>
      </c>
      <c r="J154" s="81">
        <f t="shared" si="3"/>
        <v>45.573605808175692</v>
      </c>
      <c r="K154" s="81">
        <f t="shared" si="3"/>
        <v>73.25993140195331</v>
      </c>
      <c r="L154" s="81">
        <f t="shared" si="3"/>
        <v>3.5155237571469606</v>
      </c>
      <c r="M154" s="81">
        <f t="shared" si="3"/>
        <v>233.34258240879961</v>
      </c>
      <c r="N154" s="81">
        <f t="shared" si="3"/>
        <v>16.498632304366847</v>
      </c>
      <c r="O154" s="81">
        <f t="shared" si="3"/>
        <v>2.0770002807418746</v>
      </c>
      <c r="P154" s="81">
        <f t="shared" si="3"/>
        <v>0.98730878232961639</v>
      </c>
      <c r="Q154" s="81">
        <f t="shared" si="3"/>
        <v>2.6048367310118246</v>
      </c>
      <c r="R154" s="81">
        <f t="shared" si="3"/>
        <v>5.6183682601108123</v>
      </c>
      <c r="S154" s="81">
        <f t="shared" si="3"/>
        <v>45.864907373543119</v>
      </c>
      <c r="T154" s="81">
        <f t="shared" si="3"/>
        <v>7.3095762636115698</v>
      </c>
      <c r="U154" s="81">
        <f t="shared" si="3"/>
        <v>7.3377974454363999</v>
      </c>
      <c r="V154" s="81">
        <f t="shared" si="3"/>
        <v>47.639896404687619</v>
      </c>
      <c r="W154" s="81">
        <f t="shared" si="3"/>
        <v>39.311901547713944</v>
      </c>
      <c r="X154" s="81">
        <f t="shared" si="3"/>
        <v>5.135325593727333</v>
      </c>
      <c r="Y154" s="81">
        <f t="shared" si="3"/>
        <v>5.1384933536171093</v>
      </c>
      <c r="Z154" s="81">
        <f t="shared" si="3"/>
        <v>2.098266974600429</v>
      </c>
      <c r="AA154" s="81">
        <f t="shared" si="3"/>
        <v>2.7779161769975258</v>
      </c>
      <c r="AB154" s="81">
        <f t="shared" si="3"/>
        <v>15.4292558696485</v>
      </c>
      <c r="AC154" s="81">
        <f t="shared" si="3"/>
        <v>1.2739820282641314</v>
      </c>
      <c r="AD154" s="81">
        <f t="shared" si="3"/>
        <v>2.7819078515438331</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181"/>
      <c r="J155" s="182"/>
      <c r="K155" s="182"/>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1.7543275132230804</v>
      </c>
      <c r="F157" s="91">
        <v>5.4148437723517497E-2</v>
      </c>
      <c r="G157" s="91">
        <v>0.11408110548150009</v>
      </c>
      <c r="H157" s="91" t="s">
        <v>423</v>
      </c>
      <c r="I157" s="91">
        <v>1.3581083967326337E-3</v>
      </c>
      <c r="J157" s="91">
        <v>1.3581083967326337E-3</v>
      </c>
      <c r="K157" s="91">
        <v>1.3581083967326337E-3</v>
      </c>
      <c r="L157" s="91" t="s">
        <v>442</v>
      </c>
      <c r="M157" s="91">
        <v>0.45912946613066974</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6731.2223065645012</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1.351033832022372</v>
      </c>
      <c r="F158" s="91">
        <v>2.7757123902459992E-3</v>
      </c>
      <c r="G158" s="91">
        <v>2.5172454525499996E-3</v>
      </c>
      <c r="H158" s="91" t="s">
        <v>442</v>
      </c>
      <c r="I158" s="91">
        <v>4.472717533785E-5</v>
      </c>
      <c r="J158" s="91">
        <v>4.472717533785E-5</v>
      </c>
      <c r="K158" s="91">
        <v>4.472717533785E-5</v>
      </c>
      <c r="L158" s="91" t="s">
        <v>442</v>
      </c>
      <c r="M158" s="91">
        <v>3.1962491906999999E-2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273.80001487452148</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4.9476571270998413</v>
      </c>
      <c r="F159" s="91">
        <v>0.11981827933438985</v>
      </c>
      <c r="G159" s="91">
        <v>0.3102947131537242</v>
      </c>
      <c r="H159" s="91" t="s">
        <v>423</v>
      </c>
      <c r="I159" s="91">
        <v>0.16279390893819334</v>
      </c>
      <c r="J159" s="91">
        <v>0.16279390893819334</v>
      </c>
      <c r="K159" s="91">
        <v>0.16279390893819334</v>
      </c>
      <c r="L159" s="91">
        <v>8.5905254985736926E-3</v>
      </c>
      <c r="M159" s="91">
        <v>0.25851282988906499</v>
      </c>
      <c r="N159" s="91">
        <v>1.0099366877971474E-2</v>
      </c>
      <c r="O159" s="91">
        <v>9.087210459587955E-4</v>
      </c>
      <c r="P159" s="91">
        <v>1.8691597781299524E-3</v>
      </c>
      <c r="Q159" s="91">
        <v>1.6489934580031694E-2</v>
      </c>
      <c r="R159" s="91">
        <v>1.7827157305863706E-2</v>
      </c>
      <c r="S159" s="91">
        <v>6.9040659207606964E-2</v>
      </c>
      <c r="T159" s="91">
        <v>0.73362462440570519</v>
      </c>
      <c r="U159" s="91">
        <v>9.3014612995245653E-3</v>
      </c>
      <c r="V159" s="91">
        <v>8.3336424722662422E-2</v>
      </c>
      <c r="W159" s="91">
        <v>1.6312641236133119E-2</v>
      </c>
      <c r="X159" s="91" t="s">
        <v>423</v>
      </c>
      <c r="Y159" s="91" t="s">
        <v>423</v>
      </c>
      <c r="Z159" s="91" t="s">
        <v>423</v>
      </c>
      <c r="AA159" s="91" t="s">
        <v>423</v>
      </c>
      <c r="AB159" s="91" t="s">
        <v>423</v>
      </c>
      <c r="AC159" s="91">
        <v>6.8412666877971469E-3</v>
      </c>
      <c r="AD159" s="91">
        <v>1.4037131467511883E-2</v>
      </c>
      <c r="AE159" s="86"/>
      <c r="AF159" s="91">
        <v>2817.0468826551519</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1" t="s">
        <v>441</v>
      </c>
      <c r="J161" s="91" t="s">
        <v>441</v>
      </c>
      <c r="K161" s="91"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83"/>
      <c r="J166" s="183"/>
      <c r="K166" s="183"/>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83"/>
      <c r="J167" s="180"/>
      <c r="K167" s="180"/>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83"/>
      <c r="J168" s="180"/>
      <c r="K168" s="180"/>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83"/>
      <c r="J169" s="180"/>
      <c r="K169" s="180"/>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83"/>
      <c r="J170" s="180"/>
      <c r="K170" s="180"/>
      <c r="L170"/>
      <c r="M170" s="111"/>
      <c r="N170" s="111"/>
      <c r="O170" s="111"/>
      <c r="P170" s="111"/>
      <c r="Q170" s="111"/>
      <c r="R170" s="111"/>
      <c r="S170" s="111"/>
      <c r="T170" s="111"/>
      <c r="U170" s="111"/>
      <c r="AE170" s="119"/>
    </row>
  </sheetData>
  <conditionalFormatting sqref="AF23:AK23 AF25:AK36 AF40:AK42 AF44:AK44 AF48:AK48 AF64:AK65 AF72:AK72 AF82:AK82 AF84:AK91 AF94:AK114 AF116:AK140">
    <cfRule type="cellIs" dxfId="5" priority="2" operator="equal">
      <formula>0</formula>
    </cfRule>
  </conditionalFormatting>
  <conditionalFormatting sqref="AF24:AK24 AF37:AK39 AF43:AK43 AF45:AK47 AF49:AK63 AF66:AK71 AF73:AK81 AF83:AK83 AF92:AK93 AF14:AK22 E14:AD140 AF115:AK115">
    <cfRule type="cellIs" dxfId="4" priority="1" operator="equal">
      <formula>0</formula>
    </cfRule>
  </conditionalFormatting>
  <pageMargins left="0.25" right="0.25" top="0.75" bottom="0.75" header="0.3" footer="0.3"/>
  <pageSetup paperSize="9" scale="34" fitToHeight="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70"/>
  <sheetViews>
    <sheetView topLeftCell="A125" zoomScale="70" zoomScaleNormal="70" workbookViewId="0">
      <selection activeCell="E142" sqref="E142:AD142"/>
    </sheetView>
  </sheetViews>
  <sheetFormatPr defaultColWidth="10.33203125" defaultRowHeight="12.75" x14ac:dyDescent="0.2"/>
  <cols>
    <col min="1" max="1" width="24.83203125" style="37" customWidth="1"/>
    <col min="2" max="2" width="25" style="37" customWidth="1"/>
    <col min="3" max="3" width="54.1640625" style="120" customWidth="1"/>
    <col min="4" max="4" width="8.33203125" style="37" customWidth="1"/>
    <col min="5" max="8" width="10" style="37" customWidth="1"/>
    <col min="9" max="11" width="10" style="60" customWidth="1"/>
    <col min="12"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8" style="37" customWidth="1"/>
    <col min="38" max="38" width="29.1640625" style="37" customWidth="1"/>
    <col min="39" max="16384" width="10.33203125" style="37"/>
  </cols>
  <sheetData>
    <row r="1" spans="1:38" s="5" customFormat="1" ht="22.5" customHeight="1" x14ac:dyDescent="0.2">
      <c r="A1" s="1" t="s">
        <v>23</v>
      </c>
      <c r="B1" s="2"/>
      <c r="C1" s="3"/>
      <c r="D1" s="4"/>
      <c r="E1" s="4"/>
      <c r="F1" s="4"/>
      <c r="G1" s="4"/>
      <c r="H1" s="4"/>
      <c r="I1" s="8"/>
      <c r="J1" s="8"/>
      <c r="K1" s="8"/>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8"/>
      <c r="J2" s="8"/>
      <c r="K2" s="8"/>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13.5" thickBot="1" x14ac:dyDescent="0.25">
      <c r="A3" s="4"/>
      <c r="B3" s="2"/>
      <c r="C3" s="3"/>
      <c r="D3" s="4"/>
      <c r="E3" s="4"/>
      <c r="F3" s="7"/>
      <c r="G3" s="4"/>
      <c r="H3" s="4"/>
      <c r="I3" s="8"/>
      <c r="J3" s="8"/>
      <c r="K3" s="8"/>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ht="13.5" thickBot="1" x14ac:dyDescent="0.25">
      <c r="A4" s="10" t="s">
        <v>24</v>
      </c>
      <c r="B4" s="11" t="s">
        <v>430</v>
      </c>
      <c r="C4" s="12" t="s">
        <v>25</v>
      </c>
      <c r="D4" s="4"/>
      <c r="E4" s="4"/>
      <c r="F4" s="4"/>
      <c r="G4" s="4"/>
      <c r="H4" s="4"/>
      <c r="I4" s="40"/>
      <c r="J4" s="8"/>
      <c r="K4" s="8"/>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8"/>
      <c r="J5" s="8"/>
      <c r="K5" s="8"/>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2022</v>
      </c>
      <c r="C6" s="12" t="s">
        <v>29</v>
      </c>
      <c r="D6" s="4"/>
      <c r="E6" s="4"/>
      <c r="F6" s="4"/>
      <c r="G6" s="4"/>
      <c r="H6" s="4"/>
      <c r="I6" s="8"/>
      <c r="J6" s="8"/>
      <c r="K6" s="8"/>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01"/>
      <c r="J8" s="101"/>
      <c r="K8" s="101"/>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170"/>
      <c r="J9" s="170"/>
      <c r="K9" s="170"/>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71" t="s">
        <v>412</v>
      </c>
      <c r="J10" s="172"/>
      <c r="K10" s="17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73"/>
      <c r="J11" s="174"/>
      <c r="K11" s="174"/>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175" t="s">
        <v>422</v>
      </c>
      <c r="K12" s="175"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21.93948652388503</v>
      </c>
      <c r="F14" s="40">
        <v>0.78623559308392954</v>
      </c>
      <c r="G14" s="40">
        <v>37.713614613592711</v>
      </c>
      <c r="H14" s="40" t="s">
        <v>442</v>
      </c>
      <c r="I14" s="40">
        <v>1.4216437742048889</v>
      </c>
      <c r="J14" s="40">
        <v>1.8564136225951915</v>
      </c>
      <c r="K14" s="40">
        <v>2.0939744460365106</v>
      </c>
      <c r="L14" s="40">
        <v>1.3833535711554873E-2</v>
      </c>
      <c r="M14" s="40">
        <v>5.1188410539145117</v>
      </c>
      <c r="N14" s="40">
        <v>2.7581388549052961</v>
      </c>
      <c r="O14" s="40">
        <v>0.33747011063766907</v>
      </c>
      <c r="P14" s="40">
        <v>0.52173129115921646</v>
      </c>
      <c r="Q14" s="40">
        <v>2.5543746528011133</v>
      </c>
      <c r="R14" s="40">
        <v>1.6609801770489365</v>
      </c>
      <c r="S14" s="40">
        <v>0.23554291079733858</v>
      </c>
      <c r="T14" s="40">
        <v>1.891017056081016</v>
      </c>
      <c r="U14" s="40">
        <v>7.9630415316399406</v>
      </c>
      <c r="V14" s="40">
        <v>2.5019516099815324</v>
      </c>
      <c r="W14" s="40">
        <v>1.9707524641766929</v>
      </c>
      <c r="X14" s="40">
        <v>1.9050086845932287E-2</v>
      </c>
      <c r="Y14" s="40">
        <v>3.0089424237264285E-2</v>
      </c>
      <c r="Z14" s="40">
        <v>1.3720764461982293E-2</v>
      </c>
      <c r="AA14" s="40">
        <v>7.1324133309356632E-3</v>
      </c>
      <c r="AB14" s="40">
        <v>6.9992688876114525E-2</v>
      </c>
      <c r="AC14" s="40">
        <v>1.0983724937045141</v>
      </c>
      <c r="AD14" s="40">
        <v>7.0127298661215157E-2</v>
      </c>
      <c r="AE14" s="193"/>
      <c r="AF14" s="40">
        <v>1399.943107101999</v>
      </c>
      <c r="AG14" s="40">
        <v>234832.989977825</v>
      </c>
      <c r="AH14" s="40">
        <v>33292.474894799991</v>
      </c>
      <c r="AI14" s="40">
        <v>23644.260140300001</v>
      </c>
      <c r="AJ14" s="40" t="s">
        <v>441</v>
      </c>
      <c r="AK14" s="40" t="s">
        <v>423</v>
      </c>
      <c r="AL14" s="41" t="s">
        <v>70</v>
      </c>
    </row>
    <row r="15" spans="1:38" s="5" customFormat="1" ht="26.25" customHeight="1" thickBot="1" x14ac:dyDescent="0.25">
      <c r="A15" s="38" t="s">
        <v>73</v>
      </c>
      <c r="B15" s="38" t="s">
        <v>21</v>
      </c>
      <c r="C15" s="38" t="s">
        <v>74</v>
      </c>
      <c r="D15" s="39"/>
      <c r="E15" s="40">
        <v>1.4807855864399999</v>
      </c>
      <c r="F15" s="40">
        <v>4.752568829280001E-3</v>
      </c>
      <c r="G15" s="40">
        <v>0.4976771489742508</v>
      </c>
      <c r="H15" s="40" t="s">
        <v>442</v>
      </c>
      <c r="I15" s="40">
        <v>3.6612772382700005E-2</v>
      </c>
      <c r="J15" s="40">
        <v>4.223762231070001E-2</v>
      </c>
      <c r="K15" s="40">
        <v>5.1733513550699987E-2</v>
      </c>
      <c r="L15" s="40">
        <v>4.7475697737200404E-3</v>
      </c>
      <c r="M15" s="40">
        <v>0.29892026606880001</v>
      </c>
      <c r="N15" s="40">
        <v>3.7082182956808207E-2</v>
      </c>
      <c r="O15" s="40">
        <v>4.5630699232574706E-2</v>
      </c>
      <c r="P15" s="40">
        <v>7.9460545443600008E-3</v>
      </c>
      <c r="Q15" s="40">
        <v>1.1068349911056001E-2</v>
      </c>
      <c r="R15" s="40">
        <v>0.1387012905491295</v>
      </c>
      <c r="S15" s="40">
        <v>7.1974586957512937E-2</v>
      </c>
      <c r="T15" s="40">
        <v>0.39952485261399479</v>
      </c>
      <c r="U15" s="40">
        <v>3.3650688178746002E-2</v>
      </c>
      <c r="V15" s="40">
        <v>0.42732399652280834</v>
      </c>
      <c r="W15" s="40">
        <v>3.7695532920000003E-3</v>
      </c>
      <c r="X15" s="40">
        <v>2.1657008692200002E-5</v>
      </c>
      <c r="Y15" s="40">
        <v>4.3484921351999996E-5</v>
      </c>
      <c r="Z15" s="40">
        <v>2.5030951327800003E-5</v>
      </c>
      <c r="AA15" s="40">
        <v>2.7282465691800007E-5</v>
      </c>
      <c r="AB15" s="40">
        <v>1.1745534706380001E-4</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2.0748085946000003E-3</v>
      </c>
      <c r="F16" s="40">
        <v>8.1100234470000008E-5</v>
      </c>
      <c r="G16" s="40">
        <v>4.8233919388799993E-5</v>
      </c>
      <c r="H16" s="40" t="s">
        <v>442</v>
      </c>
      <c r="I16" s="40">
        <v>1.182553611E-5</v>
      </c>
      <c r="J16" s="40">
        <v>1.182553611E-5</v>
      </c>
      <c r="K16" s="40">
        <v>1.182553611E-5</v>
      </c>
      <c r="L16" s="40">
        <v>2.9356030368000004E-7</v>
      </c>
      <c r="M16" s="40">
        <v>3.3421652455999996E-4</v>
      </c>
      <c r="N16" s="40">
        <v>1.6012619267200001E-5</v>
      </c>
      <c r="O16" s="40">
        <v>2.4979498619999999E-7</v>
      </c>
      <c r="P16" s="40">
        <v>4.3020309050000003E-6</v>
      </c>
      <c r="Q16" s="40">
        <v>5.8642056259999996E-6</v>
      </c>
      <c r="R16" s="40">
        <v>1.5981374362047999E-5</v>
      </c>
      <c r="S16" s="40">
        <v>7.9778514362047998E-6</v>
      </c>
      <c r="T16" s="40">
        <v>2.3926080865084798E-4</v>
      </c>
      <c r="U16" s="40">
        <v>4.644512928E-7</v>
      </c>
      <c r="V16" s="40">
        <v>8.0379767671999998E-6</v>
      </c>
      <c r="W16" s="40">
        <v>7.9746425000000011E-6</v>
      </c>
      <c r="X16" s="40">
        <v>6.3797139999999992E-6</v>
      </c>
      <c r="Y16" s="40">
        <v>7.1771782499999993E-6</v>
      </c>
      <c r="Z16" s="40">
        <v>5.4227569000000004E-5</v>
      </c>
      <c r="AA16" s="40">
        <v>2.3923927500000003E-6</v>
      </c>
      <c r="AB16" s="40">
        <v>7.0176854000000003E-5</v>
      </c>
      <c r="AC16" s="40" t="s">
        <v>423</v>
      </c>
      <c r="AD16" s="40" t="s">
        <v>423</v>
      </c>
      <c r="AE16" s="193"/>
      <c r="AF16" s="40">
        <v>0.76098725</v>
      </c>
      <c r="AG16" s="40" t="s">
        <v>441</v>
      </c>
      <c r="AH16" s="40">
        <v>42.222844799999997</v>
      </c>
      <c r="AI16" s="40">
        <v>3.6476999999999996E-2</v>
      </c>
      <c r="AJ16" s="40" t="s">
        <v>423</v>
      </c>
      <c r="AK16" s="40" t="s">
        <v>423</v>
      </c>
      <c r="AL16" s="41" t="s">
        <v>70</v>
      </c>
    </row>
    <row r="17" spans="1:38" s="5" customFormat="1" ht="26.25" customHeight="1" thickBot="1" x14ac:dyDescent="0.25">
      <c r="A17" s="38" t="s">
        <v>73</v>
      </c>
      <c r="B17" s="38" t="s">
        <v>2</v>
      </c>
      <c r="C17" s="38" t="s">
        <v>76</v>
      </c>
      <c r="D17" s="39"/>
      <c r="E17" s="40">
        <v>0.14513883215200002</v>
      </c>
      <c r="F17" s="40">
        <v>4.4418266262400016E-2</v>
      </c>
      <c r="G17" s="40">
        <v>1.3087076998532002E-3</v>
      </c>
      <c r="H17" s="40" t="s">
        <v>442</v>
      </c>
      <c r="I17" s="40">
        <v>1.53172535682E-3</v>
      </c>
      <c r="J17" s="40">
        <v>1.53172535682E-3</v>
      </c>
      <c r="K17" s="40">
        <v>1.53172535682E-3</v>
      </c>
      <c r="L17" s="40">
        <v>6.1687176251160009E-5</v>
      </c>
      <c r="M17" s="40">
        <v>5.7829507360000004E-2</v>
      </c>
      <c r="N17" s="40">
        <v>2.1279591971800003E-5</v>
      </c>
      <c r="O17" s="40">
        <v>1.7495052416999999E-6</v>
      </c>
      <c r="P17" s="40">
        <v>1.04638439916E-3</v>
      </c>
      <c r="Q17" s="40">
        <v>2.0051071366400006E-4</v>
      </c>
      <c r="R17" s="40">
        <v>2.5081389005071993E-5</v>
      </c>
      <c r="S17" s="40">
        <v>5.0112333073071996E-6</v>
      </c>
      <c r="T17" s="40">
        <v>2.5064795275771993E-5</v>
      </c>
      <c r="U17" s="40">
        <v>1.1240664377720001E-4</v>
      </c>
      <c r="V17" s="40">
        <v>1.4056833446558E-3</v>
      </c>
      <c r="W17" s="40" t="s">
        <v>423</v>
      </c>
      <c r="X17" s="40" t="s">
        <v>423</v>
      </c>
      <c r="Y17" s="40" t="s">
        <v>423</v>
      </c>
      <c r="Z17" s="40" t="s">
        <v>423</v>
      </c>
      <c r="AA17" s="40" t="s">
        <v>423</v>
      </c>
      <c r="AB17" s="40" t="s">
        <v>423</v>
      </c>
      <c r="AC17" s="40" t="s">
        <v>423</v>
      </c>
      <c r="AD17" s="40" t="s">
        <v>423</v>
      </c>
      <c r="AE17" s="193"/>
      <c r="AF17" s="40" t="s">
        <v>441</v>
      </c>
      <c r="AG17" s="40">
        <v>0.42371999999999999</v>
      </c>
      <c r="AH17" s="40">
        <v>1991.8321532</v>
      </c>
      <c r="AI17" s="40" t="s">
        <v>441</v>
      </c>
      <c r="AJ17" s="40" t="s">
        <v>441</v>
      </c>
      <c r="AK17" s="40" t="s">
        <v>423</v>
      </c>
      <c r="AL17" s="41" t="s">
        <v>70</v>
      </c>
    </row>
    <row r="18" spans="1:38" s="5" customFormat="1" ht="26.25" customHeight="1" thickBot="1" x14ac:dyDescent="0.25">
      <c r="A18" s="38" t="s">
        <v>73</v>
      </c>
      <c r="B18" s="38" t="s">
        <v>4</v>
      </c>
      <c r="C18" s="38" t="s">
        <v>77</v>
      </c>
      <c r="D18" s="39"/>
      <c r="E18" s="40">
        <v>0.61232047780082988</v>
      </c>
      <c r="F18" s="40">
        <v>3.0887964402000001E-3</v>
      </c>
      <c r="G18" s="40">
        <v>2.956825981790001E-3</v>
      </c>
      <c r="H18" s="40" t="s">
        <v>442</v>
      </c>
      <c r="I18" s="40">
        <v>4.2613251368400009E-4</v>
      </c>
      <c r="J18" s="40">
        <v>4.7854245968400005E-4</v>
      </c>
      <c r="K18" s="40">
        <v>4.7854245968400005E-4</v>
      </c>
      <c r="L18" s="40">
        <v>4.2272748579600008E-6</v>
      </c>
      <c r="M18" s="40">
        <v>2.4029001091199997E-2</v>
      </c>
      <c r="N18" s="40">
        <v>5.4510331099800001E-5</v>
      </c>
      <c r="O18" s="40">
        <v>1.82085996042E-6</v>
      </c>
      <c r="P18" s="40">
        <v>8.163039601200001E-5</v>
      </c>
      <c r="Q18" s="40">
        <v>8.8444627319999978E-5</v>
      </c>
      <c r="R18" s="40">
        <v>1.0669175782872E-4</v>
      </c>
      <c r="S18" s="40">
        <v>1.6051549008311996E-5</v>
      </c>
      <c r="T18" s="40">
        <v>1.0499201017582194E-3</v>
      </c>
      <c r="U18" s="40">
        <v>1.3051442365199998E-5</v>
      </c>
      <c r="V18" s="40">
        <v>1.0649861324699998E-4</v>
      </c>
      <c r="W18" s="40">
        <v>3.36613728E-4</v>
      </c>
      <c r="X18" s="40">
        <v>5.2409945999999994E-6</v>
      </c>
      <c r="Y18" s="40">
        <v>1.0481989199999999E-5</v>
      </c>
      <c r="Z18" s="40">
        <v>5.2409945999999994E-6</v>
      </c>
      <c r="AA18" s="40">
        <v>5.2409945999999994E-6</v>
      </c>
      <c r="AB18" s="40">
        <v>2.6204972999999997E-5</v>
      </c>
      <c r="AC18" s="40" t="s">
        <v>423</v>
      </c>
      <c r="AD18" s="40" t="s">
        <v>423</v>
      </c>
      <c r="AE18" s="193"/>
      <c r="AF18" s="40">
        <v>325.06384475999999</v>
      </c>
      <c r="AG18" s="40">
        <v>1734.4829698600004</v>
      </c>
      <c r="AH18" s="40">
        <v>2133.6106216000003</v>
      </c>
      <c r="AI18" s="40" t="s">
        <v>442</v>
      </c>
      <c r="AJ18" s="40" t="s">
        <v>442</v>
      </c>
      <c r="AK18" s="40" t="s">
        <v>423</v>
      </c>
      <c r="AL18" s="41" t="s">
        <v>70</v>
      </c>
    </row>
    <row r="19" spans="1:38" s="5" customFormat="1" ht="26.25" customHeight="1" thickBot="1" x14ac:dyDescent="0.25">
      <c r="A19" s="38" t="s">
        <v>73</v>
      </c>
      <c r="B19" s="38" t="s">
        <v>78</v>
      </c>
      <c r="C19" s="38" t="s">
        <v>79</v>
      </c>
      <c r="D19" s="39"/>
      <c r="E19" s="40">
        <v>1.6448038940329173</v>
      </c>
      <c r="F19" s="40">
        <v>0.13740895230239153</v>
      </c>
      <c r="G19" s="40">
        <v>20.612988223704697</v>
      </c>
      <c r="H19" s="40" t="s">
        <v>442</v>
      </c>
      <c r="I19" s="40">
        <v>0.13279308684726071</v>
      </c>
      <c r="J19" s="40">
        <v>0.21804099225616325</v>
      </c>
      <c r="K19" s="40">
        <v>0.31553130956698983</v>
      </c>
      <c r="L19" s="40">
        <v>1.0205086213076383E-2</v>
      </c>
      <c r="M19" s="40">
        <v>0.96728865851657664</v>
      </c>
      <c r="N19" s="40">
        <v>9.3089014430611253E-2</v>
      </c>
      <c r="O19" s="40">
        <v>2.9344147076663888E-2</v>
      </c>
      <c r="P19" s="40">
        <v>9.5040921026242498E-3</v>
      </c>
      <c r="Q19" s="40">
        <v>5.3897600818771763E-2</v>
      </c>
      <c r="R19" s="40">
        <v>6.3189598493055971E-2</v>
      </c>
      <c r="S19" s="40">
        <v>7.6736779104117817E-2</v>
      </c>
      <c r="T19" s="40">
        <v>2.4532151679461092</v>
      </c>
      <c r="U19" s="40">
        <v>6.7848302807084399E-2</v>
      </c>
      <c r="V19" s="40">
        <v>1.5923355178718803</v>
      </c>
      <c r="W19" s="40">
        <v>0.16847232326730721</v>
      </c>
      <c r="X19" s="40">
        <v>1.2484630868127455E-2</v>
      </c>
      <c r="Y19" s="40">
        <v>2.0182060117076774E-2</v>
      </c>
      <c r="Z19" s="40">
        <v>7.5441152657401518E-3</v>
      </c>
      <c r="AA19" s="40">
        <v>5.0639177298827179E-3</v>
      </c>
      <c r="AB19" s="40">
        <v>4.5274723980827096E-2</v>
      </c>
      <c r="AC19" s="40">
        <v>2.5893544758522621E-2</v>
      </c>
      <c r="AD19" s="40">
        <v>1.3260655307841394E-4</v>
      </c>
      <c r="AE19" s="193"/>
      <c r="AF19" s="40">
        <v>9590.7182718470012</v>
      </c>
      <c r="AG19" s="40">
        <v>3304.0066554499995</v>
      </c>
      <c r="AH19" s="40">
        <v>5991.4507571999984</v>
      </c>
      <c r="AI19" s="40">
        <v>1514.5794390160002</v>
      </c>
      <c r="AJ19" s="40" t="s">
        <v>441</v>
      </c>
      <c r="AK19" s="40" t="s">
        <v>423</v>
      </c>
      <c r="AL19" s="41" t="s">
        <v>70</v>
      </c>
    </row>
    <row r="20" spans="1:38" s="5" customFormat="1" ht="26.25" customHeight="1" thickBot="1" x14ac:dyDescent="0.25">
      <c r="A20" s="38" t="s">
        <v>73</v>
      </c>
      <c r="B20" s="38" t="s">
        <v>5</v>
      </c>
      <c r="C20" s="38" t="s">
        <v>80</v>
      </c>
      <c r="D20" s="39"/>
      <c r="E20" s="40">
        <v>0.56528834725599997</v>
      </c>
      <c r="F20" s="40">
        <v>4.4454548392970007E-2</v>
      </c>
      <c r="G20" s="40">
        <v>0.13533128530314525</v>
      </c>
      <c r="H20" s="40" t="s">
        <v>442</v>
      </c>
      <c r="I20" s="40">
        <v>0.15661954457635405</v>
      </c>
      <c r="J20" s="40">
        <v>0.17813819823981408</v>
      </c>
      <c r="K20" s="40">
        <v>0.19571639724449408</v>
      </c>
      <c r="L20" s="40">
        <v>1.3252260311813273E-2</v>
      </c>
      <c r="M20" s="40">
        <v>0.73881074831243987</v>
      </c>
      <c r="N20" s="40">
        <v>7.4620653746778592E-2</v>
      </c>
      <c r="O20" s="40">
        <v>2.9680774243063208E-2</v>
      </c>
      <c r="P20" s="40">
        <v>2.822583593831399E-3</v>
      </c>
      <c r="Q20" s="40">
        <v>1.0954915736609999E-3</v>
      </c>
      <c r="R20" s="40">
        <v>5.4322967495676389E-2</v>
      </c>
      <c r="S20" s="40">
        <v>1.5006996519726075E-2</v>
      </c>
      <c r="T20" s="40">
        <v>7.8649278861050529E-3</v>
      </c>
      <c r="U20" s="40">
        <v>1.4481708614967996E-3</v>
      </c>
      <c r="V20" s="40">
        <v>1.1841155837440522</v>
      </c>
      <c r="W20" s="40">
        <v>0.24051604856129999</v>
      </c>
      <c r="X20" s="40">
        <v>2.4461950329040003E-2</v>
      </c>
      <c r="Y20" s="40">
        <v>3.8626966073941803E-2</v>
      </c>
      <c r="Z20" s="40">
        <v>1.27535591718118E-2</v>
      </c>
      <c r="AA20" s="40">
        <v>9.8896176956759681E-3</v>
      </c>
      <c r="AB20" s="40">
        <v>8.5732093270469573E-2</v>
      </c>
      <c r="AC20" s="40">
        <v>1.1444127685768E-2</v>
      </c>
      <c r="AD20" s="40">
        <v>2.2415876045155502E-2</v>
      </c>
      <c r="AE20" s="193"/>
      <c r="AF20" s="40">
        <v>7.28848363</v>
      </c>
      <c r="AG20" s="40">
        <v>131.76452140000004</v>
      </c>
      <c r="AH20" s="40">
        <v>1270.8730440000002</v>
      </c>
      <c r="AI20" s="40">
        <v>8503.7911115000006</v>
      </c>
      <c r="AJ20" s="40" t="s">
        <v>423</v>
      </c>
      <c r="AK20" s="40" t="s">
        <v>423</v>
      </c>
      <c r="AL20" s="41" t="s">
        <v>70</v>
      </c>
    </row>
    <row r="21" spans="1:38" s="5" customFormat="1" ht="26.25" customHeight="1" thickBot="1" x14ac:dyDescent="0.25">
      <c r="A21" s="38" t="s">
        <v>73</v>
      </c>
      <c r="B21" s="38" t="s">
        <v>81</v>
      </c>
      <c r="C21" s="38" t="s">
        <v>82</v>
      </c>
      <c r="D21" s="39"/>
      <c r="E21" s="40">
        <v>0.82301935429901096</v>
      </c>
      <c r="F21" s="40">
        <v>7.0803255636089982E-2</v>
      </c>
      <c r="G21" s="40">
        <v>9.931842407742833E-2</v>
      </c>
      <c r="H21" s="40">
        <v>2.4324299999999997E-5</v>
      </c>
      <c r="I21" s="40">
        <v>0.1041873073106846</v>
      </c>
      <c r="J21" s="40">
        <v>0.1076161802213096</v>
      </c>
      <c r="K21" s="40">
        <v>0.1129588781085596</v>
      </c>
      <c r="L21" s="40">
        <v>1.5318879512209897E-2</v>
      </c>
      <c r="M21" s="40">
        <v>0.92410668145332087</v>
      </c>
      <c r="N21" s="40">
        <v>7.5402954703066016E-2</v>
      </c>
      <c r="O21" s="40">
        <v>3.3181091656078146E-2</v>
      </c>
      <c r="P21" s="40">
        <v>2.3782650265958051E-3</v>
      </c>
      <c r="Q21" s="40">
        <v>1.4688579945695492E-3</v>
      </c>
      <c r="R21" s="40">
        <v>6.2705251644863513E-2</v>
      </c>
      <c r="S21" s="40">
        <v>1.6960461207269156E-2</v>
      </c>
      <c r="T21" s="40">
        <v>5.2291262886904027E-2</v>
      </c>
      <c r="U21" s="40">
        <v>1.4563825160239499E-3</v>
      </c>
      <c r="V21" s="40">
        <v>1.3114434837279263</v>
      </c>
      <c r="W21" s="40">
        <v>0.25839283593533013</v>
      </c>
      <c r="X21" s="40">
        <v>2.6891113889285854E-2</v>
      </c>
      <c r="Y21" s="40">
        <v>4.2494139709069484E-2</v>
      </c>
      <c r="Z21" s="40">
        <v>2.0607347769400999E-2</v>
      </c>
      <c r="AA21" s="40">
        <v>1.0806485994208827E-2</v>
      </c>
      <c r="AB21" s="40">
        <v>0.10079908736196518</v>
      </c>
      <c r="AC21" s="40">
        <v>1.27512242816086E-2</v>
      </c>
      <c r="AD21" s="40">
        <v>6.434880975501535E-3</v>
      </c>
      <c r="AE21" s="193"/>
      <c r="AF21" s="40">
        <v>187.94370680999992</v>
      </c>
      <c r="AG21" s="40">
        <v>55.253440869999999</v>
      </c>
      <c r="AH21" s="40">
        <v>5594.6887300000008</v>
      </c>
      <c r="AI21" s="40">
        <v>2546.3281533750001</v>
      </c>
      <c r="AJ21" s="40" t="s">
        <v>441</v>
      </c>
      <c r="AK21" s="40" t="s">
        <v>423</v>
      </c>
      <c r="AL21" s="41" t="s">
        <v>70</v>
      </c>
    </row>
    <row r="22" spans="1:38" s="5" customFormat="1" ht="26.25" customHeight="1" thickBot="1" x14ac:dyDescent="0.25">
      <c r="A22" s="38" t="s">
        <v>73</v>
      </c>
      <c r="B22" s="38" t="s">
        <v>3</v>
      </c>
      <c r="C22" s="38" t="s">
        <v>83</v>
      </c>
      <c r="D22" s="39"/>
      <c r="E22" s="40">
        <v>0.83884488094655996</v>
      </c>
      <c r="F22" s="40">
        <v>0.12858260628359999</v>
      </c>
      <c r="G22" s="40">
        <v>0.22830786803576</v>
      </c>
      <c r="H22" s="40">
        <v>2.2158751919999997E-4</v>
      </c>
      <c r="I22" s="40">
        <v>4.1879843996887982E-2</v>
      </c>
      <c r="J22" s="40">
        <v>4.3579248284887989E-2</v>
      </c>
      <c r="K22" s="40">
        <v>4.5762736416887988E-2</v>
      </c>
      <c r="L22" s="40">
        <v>8.3260019308435251E-3</v>
      </c>
      <c r="M22" s="40">
        <v>0.53580140656391984</v>
      </c>
      <c r="N22" s="40">
        <v>2.2070341376262799E-2</v>
      </c>
      <c r="O22" s="40">
        <v>2.6320969104237993E-3</v>
      </c>
      <c r="P22" s="40">
        <v>2.5567247249024001E-3</v>
      </c>
      <c r="Q22" s="40">
        <v>8.1271877953359992E-4</v>
      </c>
      <c r="R22" s="40">
        <v>6.0023053080796012E-3</v>
      </c>
      <c r="S22" s="40">
        <v>3.3446001095695198E-3</v>
      </c>
      <c r="T22" s="40">
        <v>2.0587377145885599E-3</v>
      </c>
      <c r="U22" s="40">
        <v>4.7801644403280006E-4</v>
      </c>
      <c r="V22" s="40">
        <v>0.12227790559995602</v>
      </c>
      <c r="W22" s="40">
        <v>2.7698172610768002E-2</v>
      </c>
      <c r="X22" s="40">
        <v>7.637396689735329E-3</v>
      </c>
      <c r="Y22" s="40">
        <v>1.0450907143436801E-2</v>
      </c>
      <c r="Z22" s="40">
        <v>3.9396138222895036E-3</v>
      </c>
      <c r="AA22" s="40">
        <v>3.0931481448436804E-3</v>
      </c>
      <c r="AB22" s="40">
        <v>2.512106580030531E-2</v>
      </c>
      <c r="AC22" s="40">
        <v>1.0021891081999999E-3</v>
      </c>
      <c r="AD22" s="40">
        <v>2.1647083075960003E-2</v>
      </c>
      <c r="AE22" s="193"/>
      <c r="AF22" s="40">
        <v>839.0953034800001</v>
      </c>
      <c r="AG22" s="40">
        <v>2631.1738159499996</v>
      </c>
      <c r="AH22" s="40">
        <v>11146.094771200003</v>
      </c>
      <c r="AI22" s="40">
        <v>184.65626600000002</v>
      </c>
      <c r="AJ22" s="40">
        <v>4636.984390093</v>
      </c>
      <c r="AK22" s="40" t="s">
        <v>423</v>
      </c>
      <c r="AL22" s="41" t="s">
        <v>70</v>
      </c>
    </row>
    <row r="23" spans="1:38" s="5" customFormat="1" ht="26.25" customHeight="1" thickBot="1" x14ac:dyDescent="0.25">
      <c r="A23" s="38" t="s">
        <v>84</v>
      </c>
      <c r="B23" s="38" t="s">
        <v>85</v>
      </c>
      <c r="C23" s="38" t="s">
        <v>86</v>
      </c>
      <c r="D23" s="42"/>
      <c r="E23" s="40">
        <v>0.96215708273684208</v>
      </c>
      <c r="F23" s="40">
        <v>9.9580265052631567E-2</v>
      </c>
      <c r="G23" s="40">
        <v>3.8044514097744357E-4</v>
      </c>
      <c r="H23" s="40">
        <v>2.3590231578947366E-4</v>
      </c>
      <c r="I23" s="40">
        <v>6.2042309052631577E-2</v>
      </c>
      <c r="J23" s="40">
        <v>6.2042309052631577E-2</v>
      </c>
      <c r="K23" s="40">
        <v>6.2042309052631577E-2</v>
      </c>
      <c r="L23" s="40" t="s">
        <v>423</v>
      </c>
      <c r="M23" s="40">
        <v>0.31770144378947368</v>
      </c>
      <c r="N23" s="40" t="s">
        <v>423</v>
      </c>
      <c r="O23" s="40">
        <v>2.948778947368421E-4</v>
      </c>
      <c r="P23" s="40" t="s">
        <v>423</v>
      </c>
      <c r="Q23" s="40" t="s">
        <v>423</v>
      </c>
      <c r="R23" s="40">
        <v>1.4743894736842106E-3</v>
      </c>
      <c r="S23" s="40">
        <v>5.012924210526315E-2</v>
      </c>
      <c r="T23" s="40">
        <v>2.0641452631578951E-3</v>
      </c>
      <c r="U23" s="40">
        <v>2.948778947368421E-4</v>
      </c>
      <c r="V23" s="40">
        <v>2.948778947368421E-2</v>
      </c>
      <c r="W23" s="40" t="s">
        <v>423</v>
      </c>
      <c r="X23" s="40">
        <v>8.8463368421052636E-4</v>
      </c>
      <c r="Y23" s="40">
        <v>1.4743894736842106E-3</v>
      </c>
      <c r="Z23" s="40" t="s">
        <v>423</v>
      </c>
      <c r="AA23" s="40" t="s">
        <v>423</v>
      </c>
      <c r="AB23" s="40">
        <v>2.3590231578947368E-3</v>
      </c>
      <c r="AC23" s="40" t="s">
        <v>423</v>
      </c>
      <c r="AD23" s="40" t="s">
        <v>423</v>
      </c>
      <c r="AE23" s="193"/>
      <c r="AF23" s="40">
        <v>1237.7204753684211</v>
      </c>
      <c r="AG23" s="40" t="s">
        <v>423</v>
      </c>
      <c r="AH23" s="40" t="s">
        <v>423</v>
      </c>
      <c r="AI23" s="40" t="s">
        <v>423</v>
      </c>
      <c r="AJ23" s="40" t="s">
        <v>423</v>
      </c>
      <c r="AK23" s="40" t="s">
        <v>423</v>
      </c>
      <c r="AL23" s="41" t="s">
        <v>70</v>
      </c>
    </row>
    <row r="24" spans="1:38" s="5" customFormat="1" ht="26.25" customHeight="1" thickBot="1" x14ac:dyDescent="0.25">
      <c r="A24" s="43" t="s">
        <v>73</v>
      </c>
      <c r="B24" s="38" t="s">
        <v>87</v>
      </c>
      <c r="C24" s="38" t="s">
        <v>88</v>
      </c>
      <c r="D24" s="39"/>
      <c r="E24" s="40">
        <v>0.76147025314197758</v>
      </c>
      <c r="F24" s="40">
        <v>6.8261631651749935E-2</v>
      </c>
      <c r="G24" s="40">
        <v>0.11249171573376707</v>
      </c>
      <c r="H24" s="40">
        <v>7.2952163999999986E-6</v>
      </c>
      <c r="I24" s="40">
        <v>9.9270390943667852E-2</v>
      </c>
      <c r="J24" s="40">
        <v>0.10277328071766779</v>
      </c>
      <c r="K24" s="40">
        <v>0.10781172518426789</v>
      </c>
      <c r="L24" s="40">
        <v>1.4658812348808016E-2</v>
      </c>
      <c r="M24" s="40">
        <v>0.85450197557581875</v>
      </c>
      <c r="N24" s="40">
        <v>7.2756198154092275E-2</v>
      </c>
      <c r="O24" s="40">
        <v>3.1442290854115908E-2</v>
      </c>
      <c r="P24" s="40">
        <v>2.6919422885400249E-3</v>
      </c>
      <c r="Q24" s="40">
        <v>1.2578869949747256E-3</v>
      </c>
      <c r="R24" s="40">
        <v>6.0045224207166681E-2</v>
      </c>
      <c r="S24" s="40">
        <v>1.6271999291071967E-2</v>
      </c>
      <c r="T24" s="40">
        <v>5.4681021841664068E-2</v>
      </c>
      <c r="U24" s="40">
        <v>1.4246247768829909E-3</v>
      </c>
      <c r="V24" s="40">
        <v>1.2453922739759526</v>
      </c>
      <c r="W24" s="40">
        <v>0.24719102157162254</v>
      </c>
      <c r="X24" s="40">
        <v>2.5661107982168398E-2</v>
      </c>
      <c r="Y24" s="40">
        <v>4.0510210265125815E-2</v>
      </c>
      <c r="Z24" s="40">
        <v>1.9726833199919303E-2</v>
      </c>
      <c r="AA24" s="40">
        <v>1.0333424810585478E-2</v>
      </c>
      <c r="AB24" s="40">
        <v>9.6231576257799004E-2</v>
      </c>
      <c r="AC24" s="40">
        <v>1.2092351859843153E-2</v>
      </c>
      <c r="AD24" s="40">
        <v>7.8829577395627369E-3</v>
      </c>
      <c r="AE24" s="193"/>
      <c r="AF24" s="40">
        <v>340.58470894999988</v>
      </c>
      <c r="AG24" s="40">
        <v>48.119437599999998</v>
      </c>
      <c r="AH24" s="40">
        <v>4404.5423839999967</v>
      </c>
      <c r="AI24" s="40">
        <v>2433.7603005999995</v>
      </c>
      <c r="AJ24" s="40" t="s">
        <v>441</v>
      </c>
      <c r="AK24" s="40" t="s">
        <v>423</v>
      </c>
      <c r="AL24" s="41" t="s">
        <v>70</v>
      </c>
    </row>
    <row r="25" spans="1:38" s="5" customFormat="1" ht="26.25" customHeight="1" thickBot="1" x14ac:dyDescent="0.25">
      <c r="A25" s="38" t="s">
        <v>89</v>
      </c>
      <c r="B25" s="38" t="s">
        <v>90</v>
      </c>
      <c r="C25" s="38" t="s">
        <v>91</v>
      </c>
      <c r="D25" s="39"/>
      <c r="E25" s="40">
        <v>0.21516827504528466</v>
      </c>
      <c r="F25" s="40">
        <v>9.3208130731300045E-3</v>
      </c>
      <c r="G25" s="40">
        <v>2.0518021792710034E-2</v>
      </c>
      <c r="H25" s="40" t="s">
        <v>423</v>
      </c>
      <c r="I25" s="40">
        <v>2.4426216370967697E-4</v>
      </c>
      <c r="J25" s="40">
        <v>2.4426216370967697E-4</v>
      </c>
      <c r="K25" s="40">
        <v>2.4426216370967697E-4</v>
      </c>
      <c r="L25" s="40" t="s">
        <v>442</v>
      </c>
      <c r="M25" s="40">
        <v>8.3668063214060048E-2</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1053.2584499161271</v>
      </c>
      <c r="AG25" s="40" t="s">
        <v>423</v>
      </c>
      <c r="AH25" s="40" t="s">
        <v>423</v>
      </c>
      <c r="AI25" s="40" t="s">
        <v>423</v>
      </c>
      <c r="AJ25" s="40" t="s">
        <v>423</v>
      </c>
      <c r="AK25" s="40" t="s">
        <v>423</v>
      </c>
      <c r="AL25" s="41" t="s">
        <v>70</v>
      </c>
    </row>
    <row r="26" spans="1:38" s="5" customFormat="1" ht="26.25" customHeight="1" thickBot="1" x14ac:dyDescent="0.25">
      <c r="A26" s="38" t="s">
        <v>89</v>
      </c>
      <c r="B26" s="38" t="s">
        <v>92</v>
      </c>
      <c r="C26" s="38" t="s">
        <v>93</v>
      </c>
      <c r="D26" s="39"/>
      <c r="E26" s="40">
        <v>2.6669094728866624E-2</v>
      </c>
      <c r="F26" s="40">
        <v>1.6546738704044999E-3</v>
      </c>
      <c r="G26" s="40">
        <v>1.4177520380100001E-3</v>
      </c>
      <c r="H26" s="40" t="s">
        <v>442</v>
      </c>
      <c r="I26" s="40">
        <v>1.8508000517128302E-5</v>
      </c>
      <c r="J26" s="40">
        <v>1.8508000517128302E-5</v>
      </c>
      <c r="K26" s="40">
        <v>1.8508000517128302E-5</v>
      </c>
      <c r="L26" s="40" t="s">
        <v>442</v>
      </c>
      <c r="M26" s="40">
        <v>3.1954752143000004E-2</v>
      </c>
      <c r="N26" s="40">
        <v>1.1104800310276981</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53.072712557113604</v>
      </c>
      <c r="AG26" s="40" t="s">
        <v>423</v>
      </c>
      <c r="AH26" s="40" t="s">
        <v>423</v>
      </c>
      <c r="AI26" s="40" t="s">
        <v>423</v>
      </c>
      <c r="AJ26" s="40" t="s">
        <v>423</v>
      </c>
      <c r="AK26" s="40" t="s">
        <v>423</v>
      </c>
      <c r="AL26" s="41" t="s">
        <v>70</v>
      </c>
    </row>
    <row r="27" spans="1:38" s="143" customFormat="1" ht="26.25" customHeight="1" thickBot="1" x14ac:dyDescent="0.25">
      <c r="A27" s="142" t="s">
        <v>94</v>
      </c>
      <c r="B27" s="142" t="s">
        <v>95</v>
      </c>
      <c r="C27" s="142" t="s">
        <v>96</v>
      </c>
      <c r="D27" s="39"/>
      <c r="E27" s="40">
        <v>16.457731087223884</v>
      </c>
      <c r="F27" s="40">
        <v>3.6495963825495967</v>
      </c>
      <c r="G27" s="40">
        <v>2.1651696238075797E-2</v>
      </c>
      <c r="H27" s="40">
        <v>0.6713676333014118</v>
      </c>
      <c r="I27" s="40">
        <v>0.93828433810889866</v>
      </c>
      <c r="J27" s="40">
        <v>0.93828433810889866</v>
      </c>
      <c r="K27" s="40">
        <v>0.93828433810889866</v>
      </c>
      <c r="L27" s="40">
        <v>0.60048744936404319</v>
      </c>
      <c r="M27" s="40">
        <v>39.02334250481627</v>
      </c>
      <c r="N27" s="40">
        <v>1.3482261121832994E-3</v>
      </c>
      <c r="O27" s="40">
        <v>1.5394006472197716E-4</v>
      </c>
      <c r="P27" s="40">
        <v>1.0343442640639845E-2</v>
      </c>
      <c r="Q27" s="40">
        <v>2.6008649568483663E-4</v>
      </c>
      <c r="R27" s="40">
        <v>1.2930974451460485E-2</v>
      </c>
      <c r="S27" s="40">
        <v>8.802932400386836E-3</v>
      </c>
      <c r="T27" s="40">
        <v>1.3326647652746753E-3</v>
      </c>
      <c r="U27" s="40">
        <v>2.1229286192571873E-4</v>
      </c>
      <c r="V27" s="40">
        <v>3.6778906133855815E-2</v>
      </c>
      <c r="W27" s="40">
        <v>1.2283733000000001</v>
      </c>
      <c r="X27" s="40">
        <v>3.8875647244500003E-2</v>
      </c>
      <c r="Y27" s="40">
        <v>4.3894817826999999E-2</v>
      </c>
      <c r="Z27" s="40">
        <v>3.38643519607E-2</v>
      </c>
      <c r="AA27" s="40">
        <v>3.7679652624300002E-2</v>
      </c>
      <c r="AB27" s="40">
        <v>0.1543144696565</v>
      </c>
      <c r="AC27" s="40">
        <v>1.2283734E-3</v>
      </c>
      <c r="AD27" s="40">
        <v>2.4678200000000002E-4</v>
      </c>
      <c r="AE27" s="193"/>
      <c r="AF27" s="40">
        <v>83624.640349490102</v>
      </c>
      <c r="AG27" s="40" t="s">
        <v>423</v>
      </c>
      <c r="AH27" s="40">
        <v>2048.9588903437998</v>
      </c>
      <c r="AI27" s="40">
        <v>4244.8667989443002</v>
      </c>
      <c r="AJ27" s="40" t="s">
        <v>423</v>
      </c>
      <c r="AK27" s="40" t="s">
        <v>423</v>
      </c>
      <c r="AL27" s="41" t="s">
        <v>70</v>
      </c>
    </row>
    <row r="28" spans="1:38" s="143" customFormat="1" ht="26.25" customHeight="1" thickBot="1" x14ac:dyDescent="0.25">
      <c r="A28" s="142" t="s">
        <v>94</v>
      </c>
      <c r="B28" s="142" t="s">
        <v>97</v>
      </c>
      <c r="C28" s="142" t="s">
        <v>98</v>
      </c>
      <c r="D28" s="39"/>
      <c r="E28" s="40">
        <v>7.1834790157685093</v>
      </c>
      <c r="F28" s="40">
        <v>0.39676880312035551</v>
      </c>
      <c r="G28" s="40">
        <v>6.5956353976102094E-3</v>
      </c>
      <c r="H28" s="40">
        <v>3.1279619103890342E-2</v>
      </c>
      <c r="I28" s="40">
        <v>0.28954044646624977</v>
      </c>
      <c r="J28" s="40">
        <v>0.28954044646624977</v>
      </c>
      <c r="K28" s="40">
        <v>0.28954044646624977</v>
      </c>
      <c r="L28" s="40">
        <v>0.19553789561440746</v>
      </c>
      <c r="M28" s="40">
        <v>3.0377263157174763</v>
      </c>
      <c r="N28" s="40">
        <v>2.9786151466137798E-4</v>
      </c>
      <c r="O28" s="40">
        <v>3.120127316037249E-5</v>
      </c>
      <c r="P28" s="40">
        <v>2.8651094255511449E-3</v>
      </c>
      <c r="Q28" s="40">
        <v>5.8864742085158274E-5</v>
      </c>
      <c r="R28" s="40">
        <v>4.3242446640058057E-3</v>
      </c>
      <c r="S28" s="40">
        <v>2.9095269651700957E-3</v>
      </c>
      <c r="T28" s="40">
        <v>1.7787215617529062E-4</v>
      </c>
      <c r="U28" s="40">
        <v>5.5326937849571568E-5</v>
      </c>
      <c r="V28" s="40">
        <v>9.8527146858552808E-3</v>
      </c>
      <c r="W28" s="40">
        <v>0.20742739999999998</v>
      </c>
      <c r="X28" s="40">
        <v>1.1111966535900001E-2</v>
      </c>
      <c r="Y28" s="40">
        <v>1.2456791298500001E-2</v>
      </c>
      <c r="Z28" s="40">
        <v>9.7604535587999999E-3</v>
      </c>
      <c r="AA28" s="40">
        <v>1.03909941776E-2</v>
      </c>
      <c r="AB28" s="40">
        <v>4.3720205570800003E-2</v>
      </c>
      <c r="AC28" s="40">
        <v>2.0742770000000001E-4</v>
      </c>
      <c r="AD28" s="40">
        <v>4.1882699999999998E-5</v>
      </c>
      <c r="AE28" s="193"/>
      <c r="AF28" s="40">
        <v>20267.5282017014</v>
      </c>
      <c r="AG28" s="40" t="s">
        <v>423</v>
      </c>
      <c r="AH28" s="40" t="s">
        <v>442</v>
      </c>
      <c r="AI28" s="40">
        <v>1487.8314742282</v>
      </c>
      <c r="AJ28" s="40" t="s">
        <v>423</v>
      </c>
      <c r="AK28" s="40" t="s">
        <v>423</v>
      </c>
      <c r="AL28" s="41" t="s">
        <v>70</v>
      </c>
    </row>
    <row r="29" spans="1:38" s="143" customFormat="1" ht="26.25" customHeight="1" thickBot="1" x14ac:dyDescent="0.25">
      <c r="A29" s="142" t="s">
        <v>94</v>
      </c>
      <c r="B29" s="142" t="s">
        <v>99</v>
      </c>
      <c r="C29" s="142" t="s">
        <v>100</v>
      </c>
      <c r="D29" s="39"/>
      <c r="E29" s="40">
        <v>12.331442673041021</v>
      </c>
      <c r="F29" s="40">
        <v>0.43697066183078065</v>
      </c>
      <c r="G29" s="40">
        <v>8.1017008176198658E-3</v>
      </c>
      <c r="H29" s="40">
        <v>1.8214298199454693E-2</v>
      </c>
      <c r="I29" s="40">
        <v>0.24026494755980435</v>
      </c>
      <c r="J29" s="40">
        <v>0.24026494755980435</v>
      </c>
      <c r="K29" s="40">
        <v>0.24026494755980435</v>
      </c>
      <c r="L29" s="40">
        <v>0.15885670806597316</v>
      </c>
      <c r="M29" s="40">
        <v>3.1582547850288734</v>
      </c>
      <c r="N29" s="40">
        <v>3.1531367466003439E-4</v>
      </c>
      <c r="O29" s="40">
        <v>3.1576171024415587E-5</v>
      </c>
      <c r="P29" s="40">
        <v>3.3330730165842606E-3</v>
      </c>
      <c r="Q29" s="40">
        <v>6.3040333152800831E-5</v>
      </c>
      <c r="R29" s="40">
        <v>5.3369226099502474E-3</v>
      </c>
      <c r="S29" s="40">
        <v>3.5791858688098248E-3</v>
      </c>
      <c r="T29" s="40">
        <v>1.2798481753811738E-4</v>
      </c>
      <c r="U29" s="40">
        <v>6.2928324256770487E-5</v>
      </c>
      <c r="V29" s="40">
        <v>1.1323738099337783E-2</v>
      </c>
      <c r="W29" s="40">
        <v>0.1181411</v>
      </c>
      <c r="X29" s="40">
        <v>2.5729211077000001E-3</v>
      </c>
      <c r="Y29" s="40">
        <v>1.55804667077E-2</v>
      </c>
      <c r="Z29" s="40">
        <v>1.74100994957E-2</v>
      </c>
      <c r="AA29" s="40">
        <v>4.0023217232999994E-3</v>
      </c>
      <c r="AB29" s="40">
        <v>3.9565809034399997E-2</v>
      </c>
      <c r="AC29" s="40">
        <v>9.9466899999999995E-5</v>
      </c>
      <c r="AD29" s="40">
        <v>2.0446899999999999E-5</v>
      </c>
      <c r="AE29" s="193"/>
      <c r="AF29" s="40">
        <v>24485.145557905402</v>
      </c>
      <c r="AG29" s="40" t="s">
        <v>423</v>
      </c>
      <c r="AH29" s="40">
        <v>641.35890965639999</v>
      </c>
      <c r="AI29" s="40">
        <v>1859.6115902547001</v>
      </c>
      <c r="AJ29" s="40" t="s">
        <v>423</v>
      </c>
      <c r="AK29" s="40" t="s">
        <v>423</v>
      </c>
      <c r="AL29" s="41" t="s">
        <v>70</v>
      </c>
    </row>
    <row r="30" spans="1:38" s="143" customFormat="1" ht="26.25" customHeight="1" thickBot="1" x14ac:dyDescent="0.25">
      <c r="A30" s="142" t="s">
        <v>94</v>
      </c>
      <c r="B30" s="142" t="s">
        <v>101</v>
      </c>
      <c r="C30" s="142" t="s">
        <v>102</v>
      </c>
      <c r="D30" s="39"/>
      <c r="E30" s="40">
        <v>9.865237086660758E-2</v>
      </c>
      <c r="F30" s="40">
        <v>0.71838377466955039</v>
      </c>
      <c r="G30" s="40">
        <v>7.167962525451724E-4</v>
      </c>
      <c r="H30" s="40">
        <v>8.639989217370164E-4</v>
      </c>
      <c r="I30" s="40">
        <v>1.3817474729298172E-2</v>
      </c>
      <c r="J30" s="40">
        <v>1.3817474729298172E-2</v>
      </c>
      <c r="K30" s="40">
        <v>1.3817474729298172E-2</v>
      </c>
      <c r="L30" s="40">
        <v>2.4716304523366684E-3</v>
      </c>
      <c r="M30" s="40">
        <v>4.212183336248617</v>
      </c>
      <c r="N30" s="40">
        <v>2.9220349594598572E-5</v>
      </c>
      <c r="O30" s="40">
        <v>6.333550901070935E-4</v>
      </c>
      <c r="P30" s="40">
        <v>1.3393376440323725E-4</v>
      </c>
      <c r="Q30" s="40">
        <v>4.6184056690771459E-6</v>
      </c>
      <c r="R30" s="40">
        <v>2.7507808474479898E-3</v>
      </c>
      <c r="S30" s="40">
        <v>0.10760323376697126</v>
      </c>
      <c r="T30" s="40">
        <v>4.4431942941187642E-3</v>
      </c>
      <c r="U30" s="40">
        <v>6.3059072101501288E-4</v>
      </c>
      <c r="V30" s="40">
        <v>6.2733972886332673E-2</v>
      </c>
      <c r="W30" s="40">
        <v>9.1252999999999994E-3</v>
      </c>
      <c r="X30" s="40">
        <v>1.4432095619999999E-4</v>
      </c>
      <c r="Y30" s="40">
        <v>2.070573331E-4</v>
      </c>
      <c r="Z30" s="40">
        <v>1.054294148E-4</v>
      </c>
      <c r="AA30" s="40">
        <v>2.343906788E-4</v>
      </c>
      <c r="AB30" s="40">
        <v>6.9119838289999997E-4</v>
      </c>
      <c r="AC30" s="40">
        <v>9.1251000000000001E-6</v>
      </c>
      <c r="AD30" s="40">
        <v>5.1378000000000002E-6</v>
      </c>
      <c r="AE30" s="193"/>
      <c r="AF30" s="40">
        <v>636.04577295709998</v>
      </c>
      <c r="AG30" s="40" t="s">
        <v>423</v>
      </c>
      <c r="AH30" s="40" t="s">
        <v>442</v>
      </c>
      <c r="AI30" s="40">
        <v>25.355694993099998</v>
      </c>
      <c r="AJ30" s="40" t="s">
        <v>423</v>
      </c>
      <c r="AK30" s="40" t="s">
        <v>423</v>
      </c>
      <c r="AL30" s="41" t="s">
        <v>70</v>
      </c>
    </row>
    <row r="31" spans="1:38" s="143" customFormat="1" ht="26.25" customHeight="1" thickBot="1" x14ac:dyDescent="0.25">
      <c r="A31" s="142" t="s">
        <v>94</v>
      </c>
      <c r="B31" s="142" t="s">
        <v>103</v>
      </c>
      <c r="C31" s="142" t="s">
        <v>104</v>
      </c>
      <c r="D31" s="39"/>
      <c r="E31" s="40" t="s">
        <v>423</v>
      </c>
      <c r="F31" s="40">
        <v>1.2925491321995815</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
        <v>423</v>
      </c>
      <c r="AC31" s="40" t="s">
        <v>423</v>
      </c>
      <c r="AD31" s="40" t="s">
        <v>423</v>
      </c>
      <c r="AE31" s="193"/>
      <c r="AF31" s="40">
        <v>57.9734062713</v>
      </c>
      <c r="AG31" s="40" t="s">
        <v>423</v>
      </c>
      <c r="AH31" s="40" t="s">
        <v>423</v>
      </c>
      <c r="AI31" s="40">
        <v>2.3110852547</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0.58274119945233449</v>
      </c>
      <c r="J32" s="40">
        <v>1.1331538266218808</v>
      </c>
      <c r="K32" s="40">
        <v>1.4382672893611688</v>
      </c>
      <c r="L32" s="40">
        <v>0.12982450267658194</v>
      </c>
      <c r="M32" s="40" t="s">
        <v>423</v>
      </c>
      <c r="N32" s="40">
        <v>4.4453997769237086</v>
      </c>
      <c r="O32" s="40">
        <v>1.934518288681767E-2</v>
      </c>
      <c r="P32" s="40" t="s">
        <v>442</v>
      </c>
      <c r="Q32" s="40">
        <v>5.0758370848072214E-2</v>
      </c>
      <c r="R32" s="40">
        <v>1.6605109344169133</v>
      </c>
      <c r="S32" s="40">
        <v>36.468979848290402</v>
      </c>
      <c r="T32" s="40">
        <v>0.25425281007778999</v>
      </c>
      <c r="U32" s="40">
        <v>2.8765345787223374E-2</v>
      </c>
      <c r="V32" s="40">
        <v>11.575184999196281</v>
      </c>
      <c r="W32" s="40" t="s">
        <v>442</v>
      </c>
      <c r="X32" s="40" t="s">
        <v>442</v>
      </c>
      <c r="Y32" s="40" t="s">
        <v>442</v>
      </c>
      <c r="Z32" s="40" t="s">
        <v>442</v>
      </c>
      <c r="AA32" s="40" t="s">
        <v>442</v>
      </c>
      <c r="AB32" s="40" t="s">
        <v>442</v>
      </c>
      <c r="AC32" s="40" t="s">
        <v>442</v>
      </c>
      <c r="AD32" s="40" t="s">
        <v>442</v>
      </c>
      <c r="AE32" s="193"/>
      <c r="AF32" s="40" t="s">
        <v>423</v>
      </c>
      <c r="AG32" s="40" t="s">
        <v>423</v>
      </c>
      <c r="AH32" s="40" t="s">
        <v>423</v>
      </c>
      <c r="AI32" s="40" t="s">
        <v>423</v>
      </c>
      <c r="AJ32" s="40" t="s">
        <v>423</v>
      </c>
      <c r="AK32" s="40">
        <v>47646.093464246216</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0.24541132552801037</v>
      </c>
      <c r="J33" s="40">
        <v>0.45446541764446324</v>
      </c>
      <c r="K33" s="40">
        <v>0.90893083528892649</v>
      </c>
      <c r="L33" s="40">
        <v>9.6346668540626297E-3</v>
      </c>
      <c r="M33" s="40" t="s">
        <v>423</v>
      </c>
      <c r="N33" s="40" t="s">
        <v>442</v>
      </c>
      <c r="O33" s="40" t="s">
        <v>442</v>
      </c>
      <c r="P33" s="40" t="s">
        <v>442</v>
      </c>
      <c r="Q33" s="40" t="s">
        <v>442</v>
      </c>
      <c r="R33" s="40" t="s">
        <v>442</v>
      </c>
      <c r="S33" s="40" t="s">
        <v>442</v>
      </c>
      <c r="T33" s="40" t="s">
        <v>442</v>
      </c>
      <c r="U33" s="40" t="s">
        <v>442</v>
      </c>
      <c r="V33" s="40" t="s">
        <v>442</v>
      </c>
      <c r="W33" s="40" t="s">
        <v>442</v>
      </c>
      <c r="X33" s="40">
        <v>4.2174390757406185E-6</v>
      </c>
      <c r="Y33" s="40">
        <v>3.817509508213491E-7</v>
      </c>
      <c r="Z33" s="40">
        <v>5.6353711787913438E-7</v>
      </c>
      <c r="AA33" s="40" t="s">
        <v>442</v>
      </c>
      <c r="AB33" s="40" t="s">
        <v>442</v>
      </c>
      <c r="AC33" s="40" t="s">
        <v>442</v>
      </c>
      <c r="AD33" s="40" t="s">
        <v>442</v>
      </c>
      <c r="AE33" s="193"/>
      <c r="AF33" s="40" t="s">
        <v>423</v>
      </c>
      <c r="AG33" s="40" t="s">
        <v>423</v>
      </c>
      <c r="AH33" s="40" t="s">
        <v>423</v>
      </c>
      <c r="AI33" s="40" t="s">
        <v>423</v>
      </c>
      <c r="AJ33" s="40" t="s">
        <v>423</v>
      </c>
      <c r="AK33" s="40">
        <v>47646.093464246216</v>
      </c>
      <c r="AL33" s="41" t="s">
        <v>107</v>
      </c>
    </row>
    <row r="34" spans="1:38" s="5" customFormat="1" ht="26.25" customHeight="1" thickBot="1" x14ac:dyDescent="0.25">
      <c r="A34" s="38" t="s">
        <v>84</v>
      </c>
      <c r="B34" s="38" t="s">
        <v>110</v>
      </c>
      <c r="C34" s="38" t="s">
        <v>111</v>
      </c>
      <c r="D34" s="39"/>
      <c r="E34" s="40">
        <v>0.54296879999999992</v>
      </c>
      <c r="F34" s="40">
        <v>4.8183300000000005E-2</v>
      </c>
      <c r="G34" s="40">
        <v>1.3368830357142855E-4</v>
      </c>
      <c r="H34" s="40">
        <v>7.2534000000000007E-5</v>
      </c>
      <c r="I34" s="40">
        <v>1.4195940000000001E-2</v>
      </c>
      <c r="J34" s="40">
        <v>1.4921279999999999E-2</v>
      </c>
      <c r="K34" s="40">
        <v>1.5750239999999999E-2</v>
      </c>
      <c r="L34" s="40" t="s">
        <v>423</v>
      </c>
      <c r="M34" s="40">
        <v>0.1108734</v>
      </c>
      <c r="N34" s="40" t="s">
        <v>423</v>
      </c>
      <c r="O34" s="40">
        <v>1.0362E-4</v>
      </c>
      <c r="P34" s="40" t="s">
        <v>423</v>
      </c>
      <c r="Q34" s="40" t="s">
        <v>423</v>
      </c>
      <c r="R34" s="40">
        <v>5.1810000000000007E-4</v>
      </c>
      <c r="S34" s="40">
        <v>1.7615399999999996E-2</v>
      </c>
      <c r="T34" s="40">
        <v>7.2533999999999999E-4</v>
      </c>
      <c r="U34" s="40">
        <v>1.0362E-4</v>
      </c>
      <c r="V34" s="40">
        <v>1.0362E-2</v>
      </c>
      <c r="W34" s="40" t="s">
        <v>423</v>
      </c>
      <c r="X34" s="40">
        <v>3.1085999999999999E-4</v>
      </c>
      <c r="Y34" s="40">
        <v>5.1810000000000007E-4</v>
      </c>
      <c r="Z34" s="40" t="s">
        <v>423</v>
      </c>
      <c r="AA34" s="40" t="s">
        <v>423</v>
      </c>
      <c r="AB34" s="40">
        <v>8.2896000000000011E-4</v>
      </c>
      <c r="AC34" s="40" t="s">
        <v>423</v>
      </c>
      <c r="AD34" s="40" t="s">
        <v>423</v>
      </c>
      <c r="AE34" s="193"/>
      <c r="AF34" s="40">
        <v>434.93458799999996</v>
      </c>
      <c r="AG34" s="40" t="s">
        <v>423</v>
      </c>
      <c r="AH34" s="40" t="s">
        <v>423</v>
      </c>
      <c r="AI34" s="40" t="s">
        <v>423</v>
      </c>
      <c r="AJ34" s="40" t="s">
        <v>423</v>
      </c>
      <c r="AK34" s="40" t="s">
        <v>423</v>
      </c>
      <c r="AL34" s="41" t="s">
        <v>70</v>
      </c>
    </row>
    <row r="35" spans="1:38" s="5" customFormat="1" ht="26.25" customHeight="1" thickBot="1" x14ac:dyDescent="0.25">
      <c r="A35" s="38" t="s">
        <v>112</v>
      </c>
      <c r="B35" s="38" t="s">
        <v>113</v>
      </c>
      <c r="C35" s="38" t="s">
        <v>114</v>
      </c>
      <c r="D35" s="39"/>
      <c r="E35" s="40">
        <v>1.0901839372275064</v>
      </c>
      <c r="F35" s="40">
        <v>2.6402489389721819E-2</v>
      </c>
      <c r="G35" s="40">
        <v>6.6185884392856498E-2</v>
      </c>
      <c r="H35" s="40" t="s">
        <v>423</v>
      </c>
      <c r="I35" s="40">
        <v>3.4741860026152219E-2</v>
      </c>
      <c r="J35" s="40">
        <v>3.4741860026152219E-2</v>
      </c>
      <c r="K35" s="40">
        <v>3.4741860026152219E-2</v>
      </c>
      <c r="L35" s="40">
        <v>1.9043127060884523E-3</v>
      </c>
      <c r="M35" s="40">
        <v>5.6873073330109082E-2</v>
      </c>
      <c r="N35" s="40">
        <v>2.2103063635875112E-3</v>
      </c>
      <c r="O35" s="40">
        <v>1.974117971590807E-4</v>
      </c>
      <c r="P35" s="40">
        <v>4.1421189173697316E-4</v>
      </c>
      <c r="Q35" s="40">
        <v>3.4599996847403587E-3</v>
      </c>
      <c r="R35" s="40">
        <v>3.7464232317695732E-3</v>
      </c>
      <c r="S35" s="40">
        <v>1.5102438528310674E-2</v>
      </c>
      <c r="T35" s="40">
        <v>0.15325880452110985</v>
      </c>
      <c r="U35" s="40">
        <v>2.0186238465258748E-3</v>
      </c>
      <c r="V35" s="40">
        <v>1.8348710666881617E-2</v>
      </c>
      <c r="W35" s="40">
        <v>3.500976736704462E-3</v>
      </c>
      <c r="X35" s="40" t="s">
        <v>423</v>
      </c>
      <c r="Y35" s="40" t="s">
        <v>423</v>
      </c>
      <c r="Z35" s="40" t="s">
        <v>423</v>
      </c>
      <c r="AA35" s="40" t="s">
        <v>423</v>
      </c>
      <c r="AB35" s="40" t="s">
        <v>423</v>
      </c>
      <c r="AC35" s="40">
        <v>1.4902826274025116E-3</v>
      </c>
      <c r="AD35" s="40">
        <v>2.9487550509968295E-3</v>
      </c>
      <c r="AE35" s="193"/>
      <c r="AF35" s="40">
        <v>617.52941837919525</v>
      </c>
      <c r="AG35" s="40" t="s">
        <v>423</v>
      </c>
      <c r="AH35" s="40" t="s">
        <v>423</v>
      </c>
      <c r="AI35" s="40" t="s">
        <v>423</v>
      </c>
      <c r="AJ35" s="40" t="s">
        <v>423</v>
      </c>
      <c r="AK35" s="40" t="s">
        <v>423</v>
      </c>
      <c r="AL35" s="41" t="s">
        <v>70</v>
      </c>
    </row>
    <row r="36" spans="1:38" s="5" customFormat="1" ht="26.25" customHeight="1" thickBot="1" x14ac:dyDescent="0.25">
      <c r="A36" s="38" t="s">
        <v>112</v>
      </c>
      <c r="B36" s="38" t="s">
        <v>115</v>
      </c>
      <c r="C36" s="38" t="s">
        <v>116</v>
      </c>
      <c r="D36" s="39"/>
      <c r="E36" s="40">
        <v>0.10715465169000002</v>
      </c>
      <c r="F36" s="40">
        <v>2.5972387875000005E-3</v>
      </c>
      <c r="G36" s="40">
        <v>2.9682729000000004E-3</v>
      </c>
      <c r="H36" s="40" t="s">
        <v>423</v>
      </c>
      <c r="I36" s="40">
        <v>1.5880260015000004E-3</v>
      </c>
      <c r="J36" s="40">
        <v>1.5880260015000004E-3</v>
      </c>
      <c r="K36" s="40">
        <v>1.5880260015000004E-3</v>
      </c>
      <c r="L36" s="40">
        <v>1.3401752143500002E-4</v>
      </c>
      <c r="M36" s="40">
        <v>5.4467807715000011E-3</v>
      </c>
      <c r="N36" s="40">
        <v>1.9293773850000002E-4</v>
      </c>
      <c r="O36" s="40">
        <v>1.4841364500000003E-5</v>
      </c>
      <c r="P36" s="40">
        <v>4.4524093500000009E-5</v>
      </c>
      <c r="Q36" s="40">
        <v>5.9365458000000011E-5</v>
      </c>
      <c r="R36" s="40">
        <v>7.4206822500000021E-5</v>
      </c>
      <c r="S36" s="40">
        <v>1.3060400760000002E-3</v>
      </c>
      <c r="T36" s="40">
        <v>1.4841364500000002E-3</v>
      </c>
      <c r="U36" s="40">
        <v>1.4841364500000004E-4</v>
      </c>
      <c r="V36" s="40">
        <v>1.7809637400000001E-3</v>
      </c>
      <c r="W36" s="40">
        <v>1.9293773850000002E-4</v>
      </c>
      <c r="X36" s="40" t="s">
        <v>423</v>
      </c>
      <c r="Y36" s="40" t="s">
        <v>423</v>
      </c>
      <c r="Z36" s="40" t="s">
        <v>423</v>
      </c>
      <c r="AA36" s="40" t="s">
        <v>423</v>
      </c>
      <c r="AB36" s="40" t="s">
        <v>423</v>
      </c>
      <c r="AC36" s="40">
        <v>1.1873091600000002E-4</v>
      </c>
      <c r="AD36" s="40">
        <v>5.6397185100000007E-5</v>
      </c>
      <c r="AE36" s="193"/>
      <c r="AF36" s="40">
        <v>1484.1364500000002</v>
      </c>
      <c r="AG36" s="40" t="s">
        <v>423</v>
      </c>
      <c r="AH36" s="40" t="s">
        <v>423</v>
      </c>
      <c r="AI36" s="40" t="s">
        <v>423</v>
      </c>
      <c r="AJ36" s="40" t="s">
        <v>423</v>
      </c>
      <c r="AK36" s="40" t="s">
        <v>423</v>
      </c>
      <c r="AL36" s="41" t="s">
        <v>70</v>
      </c>
    </row>
    <row r="37" spans="1:38" s="5" customFormat="1" ht="26.25" customHeight="1" thickBot="1" x14ac:dyDescent="0.25">
      <c r="A37" s="38" t="s">
        <v>84</v>
      </c>
      <c r="B37" s="38" t="s">
        <v>117</v>
      </c>
      <c r="C37" s="38" t="s">
        <v>118</v>
      </c>
      <c r="D37" s="39"/>
      <c r="E37" s="40">
        <v>0.16763020873920001</v>
      </c>
      <c r="F37" s="40">
        <v>1.7491154408639999E-2</v>
      </c>
      <c r="G37" s="40">
        <v>9.1304612438400021E-4</v>
      </c>
      <c r="H37" s="40" t="s">
        <v>442</v>
      </c>
      <c r="I37" s="40">
        <v>9.1945301076000008E-4</v>
      </c>
      <c r="J37" s="40">
        <v>9.1945301076000008E-4</v>
      </c>
      <c r="K37" s="40">
        <v>9.1945301076000008E-4</v>
      </c>
      <c r="L37" s="40">
        <v>2.3873643763920003E-5</v>
      </c>
      <c r="M37" s="40">
        <v>2.449501758432E-2</v>
      </c>
      <c r="N37" s="40">
        <v>1.0276738171200002E-5</v>
      </c>
      <c r="O37" s="40">
        <v>1.1982347928E-6</v>
      </c>
      <c r="P37" s="40">
        <v>3.249274464E-4</v>
      </c>
      <c r="Q37" s="40">
        <v>3.8008961481599999E-4</v>
      </c>
      <c r="R37" s="40">
        <v>9.3794531546880015E-6</v>
      </c>
      <c r="S37" s="40">
        <v>1.6396110914688004E-6</v>
      </c>
      <c r="T37" s="40">
        <v>8.6022178274880011E-6</v>
      </c>
      <c r="U37" s="40">
        <v>6.2264985436800003E-5</v>
      </c>
      <c r="V37" s="40">
        <v>4.1162956204320001E-4</v>
      </c>
      <c r="W37" s="40">
        <v>7.9989898463999999E-5</v>
      </c>
      <c r="X37" s="40">
        <v>1.6839978624000003E-7</v>
      </c>
      <c r="Y37" s="40">
        <v>1.2629983968000001E-6</v>
      </c>
      <c r="Z37" s="40">
        <v>2.3856636384000002E-7</v>
      </c>
      <c r="AA37" s="40">
        <v>2.5259967935999999E-7</v>
      </c>
      <c r="AB37" s="40">
        <v>1.9225642262400001E-6</v>
      </c>
      <c r="AC37" s="40" t="s">
        <v>423</v>
      </c>
      <c r="AD37" s="40" t="s">
        <v>423</v>
      </c>
      <c r="AE37" s="193"/>
      <c r="AF37" s="40" t="s">
        <v>441</v>
      </c>
      <c r="AG37" s="40" t="s">
        <v>441</v>
      </c>
      <c r="AH37" s="40" t="s">
        <v>457</v>
      </c>
      <c r="AI37" s="40" t="s">
        <v>441</v>
      </c>
      <c r="AJ37" s="40" t="s">
        <v>441</v>
      </c>
      <c r="AK37" s="40" t="s">
        <v>423</v>
      </c>
      <c r="AL37" s="41" t="s">
        <v>70</v>
      </c>
    </row>
    <row r="38" spans="1:38" s="5" customFormat="1" ht="26.25" customHeight="1" thickBot="1" x14ac:dyDescent="0.25">
      <c r="A38" s="38" t="s">
        <v>84</v>
      </c>
      <c r="B38" s="38" t="s">
        <v>119</v>
      </c>
      <c r="C38" s="38" t="s">
        <v>120</v>
      </c>
      <c r="D38" s="44"/>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442</v>
      </c>
      <c r="AG38" s="40" t="s">
        <v>442</v>
      </c>
      <c r="AH38" s="40" t="s">
        <v>442</v>
      </c>
      <c r="AI38" s="40" t="s">
        <v>442</v>
      </c>
      <c r="AJ38" s="40" t="s">
        <v>442</v>
      </c>
      <c r="AK38" s="40" t="s">
        <v>442</v>
      </c>
      <c r="AL38" s="41" t="s">
        <v>70</v>
      </c>
    </row>
    <row r="39" spans="1:38" s="5" customFormat="1" ht="26.25" customHeight="1" thickBot="1" x14ac:dyDescent="0.25">
      <c r="A39" s="38" t="s">
        <v>121</v>
      </c>
      <c r="B39" s="38" t="s">
        <v>122</v>
      </c>
      <c r="C39" s="38" t="s">
        <v>123</v>
      </c>
      <c r="D39" s="39"/>
      <c r="E39" s="40">
        <v>2.0761507153319028</v>
      </c>
      <c r="F39" s="40">
        <v>0.12967172044330194</v>
      </c>
      <c r="G39" s="40">
        <v>0.25921545360337828</v>
      </c>
      <c r="H39" s="40">
        <v>1.3271318882999998E-3</v>
      </c>
      <c r="I39" s="40">
        <v>0.26001952849155663</v>
      </c>
      <c r="J39" s="40">
        <v>0.27342791942393685</v>
      </c>
      <c r="K39" s="40">
        <v>0.29908877745879686</v>
      </c>
      <c r="L39" s="40">
        <v>3.5061475761876154E-2</v>
      </c>
      <c r="M39" s="40">
        <v>2.0471737408814592</v>
      </c>
      <c r="N39" s="40">
        <v>0.2160371545552002</v>
      </c>
      <c r="O39" s="40">
        <v>8.056468501693681E-2</v>
      </c>
      <c r="P39" s="40">
        <v>1.2860937365534203E-2</v>
      </c>
      <c r="Q39" s="40">
        <v>5.7723200382423312E-3</v>
      </c>
      <c r="R39" s="40">
        <v>0.16777658276775284</v>
      </c>
      <c r="S39" s="40">
        <v>5.332820216934523E-2</v>
      </c>
      <c r="T39" s="40">
        <v>0.33869393985014468</v>
      </c>
      <c r="U39" s="40">
        <v>8.4108427347115468E-3</v>
      </c>
      <c r="V39" s="40">
        <v>3.1099327087409168</v>
      </c>
      <c r="W39" s="40">
        <v>0.64268134224163365</v>
      </c>
      <c r="X39" s="40">
        <v>6.9885831658748121E-2</v>
      </c>
      <c r="Y39" s="40">
        <v>0.10747076734111276</v>
      </c>
      <c r="Z39" s="40">
        <v>0.10096300911739185</v>
      </c>
      <c r="AA39" s="40">
        <v>2.7816335503203359E-2</v>
      </c>
      <c r="AB39" s="40">
        <v>0.3061359436204561</v>
      </c>
      <c r="AC39" s="40">
        <v>5.0084526428421559E-2</v>
      </c>
      <c r="AD39" s="40">
        <v>1.0963767478646375E-2</v>
      </c>
      <c r="AE39" s="193"/>
      <c r="AF39" s="40">
        <v>1069.7841380800003</v>
      </c>
      <c r="AG39" s="40">
        <v>64.233286000000007</v>
      </c>
      <c r="AH39" s="40">
        <v>4624.196064645952</v>
      </c>
      <c r="AI39" s="40">
        <v>6241.2380000000003</v>
      </c>
      <c r="AJ39" s="40" t="s">
        <v>423</v>
      </c>
      <c r="AK39" s="40" t="s">
        <v>423</v>
      </c>
      <c r="AL39" s="41" t="s">
        <v>70</v>
      </c>
    </row>
    <row r="40" spans="1:38" s="5" customFormat="1" ht="26.25" customHeight="1" thickBot="1" x14ac:dyDescent="0.25">
      <c r="A40" s="38" t="s">
        <v>84</v>
      </c>
      <c r="B40" s="38" t="s">
        <v>124</v>
      </c>
      <c r="C40" s="38" t="s">
        <v>125</v>
      </c>
      <c r="D40" s="39"/>
      <c r="E40" s="40">
        <v>0.31541878494117648</v>
      </c>
      <c r="F40" s="40">
        <v>3.2644863058823533E-2</v>
      </c>
      <c r="G40" s="40">
        <v>1.247192857142857E-4</v>
      </c>
      <c r="H40" s="40">
        <v>7.7334588235294122E-5</v>
      </c>
      <c r="I40" s="40">
        <v>2.0338996705882354E-2</v>
      </c>
      <c r="J40" s="40">
        <v>2.0338996705882354E-2</v>
      </c>
      <c r="K40" s="40">
        <v>2.0338996705882354E-2</v>
      </c>
      <c r="L40" s="40" t="s">
        <v>423</v>
      </c>
      <c r="M40" s="40">
        <v>0.10415035670588235</v>
      </c>
      <c r="N40" s="40" t="s">
        <v>423</v>
      </c>
      <c r="O40" s="40">
        <v>9.6668235294117649E-5</v>
      </c>
      <c r="P40" s="40" t="s">
        <v>423</v>
      </c>
      <c r="Q40" s="40" t="s">
        <v>423</v>
      </c>
      <c r="R40" s="40">
        <v>4.8334117647058828E-4</v>
      </c>
      <c r="S40" s="40">
        <v>1.64336E-2</v>
      </c>
      <c r="T40" s="40">
        <v>6.7667764705882361E-4</v>
      </c>
      <c r="U40" s="40">
        <v>9.6668235294117649E-5</v>
      </c>
      <c r="V40" s="40">
        <v>9.6668235294117659E-3</v>
      </c>
      <c r="W40" s="40" t="s">
        <v>423</v>
      </c>
      <c r="X40" s="40">
        <v>2.9000470588235296E-4</v>
      </c>
      <c r="Y40" s="40">
        <v>4.8334117647058828E-4</v>
      </c>
      <c r="Z40" s="40" t="s">
        <v>423</v>
      </c>
      <c r="AA40" s="40" t="s">
        <v>423</v>
      </c>
      <c r="AB40" s="40">
        <v>7.733458823529413E-4</v>
      </c>
      <c r="AC40" s="40" t="s">
        <v>423</v>
      </c>
      <c r="AD40" s="40" t="s">
        <v>423</v>
      </c>
      <c r="AE40" s="193"/>
      <c r="AF40" s="40">
        <v>405.75525082352942</v>
      </c>
      <c r="AG40" s="40" t="s">
        <v>423</v>
      </c>
      <c r="AH40" s="40" t="s">
        <v>423</v>
      </c>
      <c r="AI40" s="40" t="s">
        <v>423</v>
      </c>
      <c r="AJ40" s="40" t="s">
        <v>423</v>
      </c>
      <c r="AK40" s="40" t="s">
        <v>423</v>
      </c>
      <c r="AL40" s="41" t="s">
        <v>70</v>
      </c>
    </row>
    <row r="41" spans="1:38" s="5" customFormat="1" ht="26.25" customHeight="1" thickBot="1" x14ac:dyDescent="0.25">
      <c r="A41" s="38" t="s">
        <v>121</v>
      </c>
      <c r="B41" s="38" t="s">
        <v>126</v>
      </c>
      <c r="C41" s="38" t="s">
        <v>127</v>
      </c>
      <c r="D41" s="39"/>
      <c r="E41" s="40">
        <v>1.9596350552789468</v>
      </c>
      <c r="F41" s="40">
        <v>14.653682973524683</v>
      </c>
      <c r="G41" s="40">
        <v>1.8863942862318459</v>
      </c>
      <c r="H41" s="40">
        <v>1.7038543409586462</v>
      </c>
      <c r="I41" s="40">
        <v>17.983253180841167</v>
      </c>
      <c r="J41" s="40">
        <v>18.477245455867291</v>
      </c>
      <c r="K41" s="40">
        <v>19.483956583544522</v>
      </c>
      <c r="L41" s="40">
        <v>1.8213357630986979</v>
      </c>
      <c r="M41" s="40">
        <v>104.95624562355549</v>
      </c>
      <c r="N41" s="40">
        <v>1.0091436256676249</v>
      </c>
      <c r="O41" s="40">
        <v>0.35245844665606663</v>
      </c>
      <c r="P41" s="40">
        <v>2.5221475910889295E-2</v>
      </c>
      <c r="Q41" s="40">
        <v>1.2163482932568512E-2</v>
      </c>
      <c r="R41" s="40">
        <v>0.63949576220691862</v>
      </c>
      <c r="S41" s="40">
        <v>0.20647916770519842</v>
      </c>
      <c r="T41" s="40">
        <v>8.2156017840204904E-2</v>
      </c>
      <c r="U41" s="40">
        <v>1.6868618395016001E-2</v>
      </c>
      <c r="V41" s="40">
        <v>14.18060308977009</v>
      </c>
      <c r="W41" s="40">
        <v>20.147556240651252</v>
      </c>
      <c r="X41" s="40">
        <v>3.4299069933110991</v>
      </c>
      <c r="Y41" s="40">
        <v>3.2361012326827039</v>
      </c>
      <c r="Z41" s="40">
        <v>1.2768416821510344</v>
      </c>
      <c r="AA41" s="40">
        <v>2.0135453873202254</v>
      </c>
      <c r="AB41" s="40">
        <v>9.9563952954650645</v>
      </c>
      <c r="AC41" s="40">
        <v>0.13508214240965999</v>
      </c>
      <c r="AD41" s="40">
        <v>0.29206168060137311</v>
      </c>
      <c r="AE41" s="193"/>
      <c r="AF41" s="40">
        <v>862.22990799999991</v>
      </c>
      <c r="AG41" s="40">
        <v>1709.4796930000002</v>
      </c>
      <c r="AH41" s="40">
        <v>4155.2772000000004</v>
      </c>
      <c r="AI41" s="40">
        <v>26804.453000000001</v>
      </c>
      <c r="AJ41" s="40" t="s">
        <v>423</v>
      </c>
      <c r="AK41" s="40" t="s">
        <v>423</v>
      </c>
      <c r="AL41" s="41" t="s">
        <v>70</v>
      </c>
    </row>
    <row r="42" spans="1:38" s="5" customFormat="1" ht="26.25" customHeight="1" thickBot="1" x14ac:dyDescent="0.25">
      <c r="A42" s="38" t="s">
        <v>84</v>
      </c>
      <c r="B42" s="38" t="s">
        <v>128</v>
      </c>
      <c r="C42" s="38" t="s">
        <v>129</v>
      </c>
      <c r="D42" s="39"/>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41" t="s">
        <v>70</v>
      </c>
    </row>
    <row r="43" spans="1:38" s="5" customFormat="1" ht="26.25" customHeight="1" thickBot="1" x14ac:dyDescent="0.25">
      <c r="A43" s="38" t="s">
        <v>121</v>
      </c>
      <c r="B43" s="38" t="s">
        <v>130</v>
      </c>
      <c r="C43" s="38" t="s">
        <v>131</v>
      </c>
      <c r="D43" s="39"/>
      <c r="E43" s="40">
        <v>0.18062541781698052</v>
      </c>
      <c r="F43" s="40">
        <v>2.9213506708649046E-2</v>
      </c>
      <c r="G43" s="40">
        <v>0.60449287889153436</v>
      </c>
      <c r="H43" s="40" t="s">
        <v>442</v>
      </c>
      <c r="I43" s="40">
        <v>4.7550178778047222E-2</v>
      </c>
      <c r="J43" s="40">
        <v>5.0048932527047243E-2</v>
      </c>
      <c r="K43" s="40">
        <v>5.2706836265047262E-2</v>
      </c>
      <c r="L43" s="40">
        <v>4.1296266213158902E-3</v>
      </c>
      <c r="M43" s="40">
        <v>0.24574790690088555</v>
      </c>
      <c r="N43" s="40">
        <v>5.7116473513044053E-2</v>
      </c>
      <c r="O43" s="40">
        <v>4.0560618288399382E-3</v>
      </c>
      <c r="P43" s="40">
        <v>4.3756301348839436E-3</v>
      </c>
      <c r="Q43" s="40">
        <v>2.0286932386019444E-3</v>
      </c>
      <c r="R43" s="40">
        <v>1.3786401038041752E-2</v>
      </c>
      <c r="S43" s="40">
        <v>7.129440324856377E-3</v>
      </c>
      <c r="T43" s="40">
        <v>1.465766903894342E-2</v>
      </c>
      <c r="U43" s="40">
        <v>1.0846126077588461E-3</v>
      </c>
      <c r="V43" s="40">
        <v>0.21315004241822982</v>
      </c>
      <c r="W43" s="40">
        <v>8.0607410344900057E-2</v>
      </c>
      <c r="X43" s="40">
        <v>1.1242003915875994E-2</v>
      </c>
      <c r="Y43" s="40">
        <v>1.5408701934970011E-2</v>
      </c>
      <c r="Z43" s="40">
        <v>8.6557116857920013E-3</v>
      </c>
      <c r="AA43" s="40">
        <v>4.8321757406020001E-3</v>
      </c>
      <c r="AB43" s="40">
        <v>4.0138593277240002E-2</v>
      </c>
      <c r="AC43" s="40">
        <v>1.6460273009000015E-3</v>
      </c>
      <c r="AD43" s="40">
        <v>7.9711045693173402E-2</v>
      </c>
      <c r="AE43" s="193"/>
      <c r="AF43" s="40">
        <v>33.729023490000003</v>
      </c>
      <c r="AG43" s="40">
        <v>468.87496500000009</v>
      </c>
      <c r="AH43" s="40">
        <v>500.60179634951822</v>
      </c>
      <c r="AI43" s="40">
        <v>415.01200000000017</v>
      </c>
      <c r="AJ43" s="40" t="s">
        <v>423</v>
      </c>
      <c r="AK43" s="40" t="s">
        <v>423</v>
      </c>
      <c r="AL43" s="41" t="s">
        <v>70</v>
      </c>
    </row>
    <row r="44" spans="1:38" s="5" customFormat="1" ht="26.25" customHeight="1" thickBot="1" x14ac:dyDescent="0.25">
      <c r="A44" s="38" t="s">
        <v>84</v>
      </c>
      <c r="B44" s="38" t="s">
        <v>132</v>
      </c>
      <c r="C44" s="38" t="s">
        <v>133</v>
      </c>
      <c r="D44" s="39"/>
      <c r="E44" s="40">
        <v>1.135623739048806</v>
      </c>
      <c r="F44" s="40">
        <v>0.87913963302501041</v>
      </c>
      <c r="G44" s="40">
        <v>1.6437018602484471E-3</v>
      </c>
      <c r="H44" s="40">
        <v>9.4368582951180602E-4</v>
      </c>
      <c r="I44" s="40">
        <v>6.3911369086896472E-2</v>
      </c>
      <c r="J44" s="40">
        <v>6.3911369086896472E-2</v>
      </c>
      <c r="K44" s="40">
        <v>6.3911369086896472E-2</v>
      </c>
      <c r="L44" s="40">
        <v>2.5937350764843103E-2</v>
      </c>
      <c r="M44" s="40">
        <v>9.7578879283407112</v>
      </c>
      <c r="N44" s="40" t="s">
        <v>423</v>
      </c>
      <c r="O44" s="40">
        <v>1.2740111304347826E-3</v>
      </c>
      <c r="P44" s="40" t="s">
        <v>423</v>
      </c>
      <c r="Q44" s="40" t="s">
        <v>423</v>
      </c>
      <c r="R44" s="40">
        <v>6.3700556521739142E-3</v>
      </c>
      <c r="S44" s="40">
        <v>0.21658189217391305</v>
      </c>
      <c r="T44" s="40">
        <v>8.9180779130434793E-3</v>
      </c>
      <c r="U44" s="40">
        <v>1.2740111304347826E-3</v>
      </c>
      <c r="V44" s="40">
        <v>0.12740111304347826</v>
      </c>
      <c r="W44" s="40" t="s">
        <v>423</v>
      </c>
      <c r="X44" s="40">
        <v>3.8220333913043477E-3</v>
      </c>
      <c r="Y44" s="40">
        <v>6.3700556521739124E-3</v>
      </c>
      <c r="Z44" s="40" t="s">
        <v>423</v>
      </c>
      <c r="AA44" s="40" t="s">
        <v>423</v>
      </c>
      <c r="AB44" s="40">
        <v>1.0192089043478261E-2</v>
      </c>
      <c r="AC44" s="40" t="s">
        <v>423</v>
      </c>
      <c r="AD44" s="40" t="s">
        <v>423</v>
      </c>
      <c r="AE44" s="193"/>
      <c r="AF44" s="40">
        <v>5347.5343188869565</v>
      </c>
      <c r="AG44" s="40" t="s">
        <v>423</v>
      </c>
      <c r="AH44" s="40" t="s">
        <v>423</v>
      </c>
      <c r="AI44" s="40" t="s">
        <v>423</v>
      </c>
      <c r="AJ44" s="40" t="s">
        <v>423</v>
      </c>
      <c r="AK44" s="40" t="s">
        <v>423</v>
      </c>
      <c r="AL44" s="41" t="s">
        <v>70</v>
      </c>
    </row>
    <row r="45" spans="1:38" s="5" customFormat="1" ht="26.25" customHeight="1" thickBot="1" x14ac:dyDescent="0.25">
      <c r="A45" s="38" t="s">
        <v>84</v>
      </c>
      <c r="B45" s="38" t="s">
        <v>134</v>
      </c>
      <c r="C45" s="38" t="s">
        <v>135</v>
      </c>
      <c r="D45" s="39"/>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409</v>
      </c>
      <c r="AC45" s="40" t="s">
        <v>409</v>
      </c>
      <c r="AD45" s="40" t="s">
        <v>409</v>
      </c>
      <c r="AE45" s="193"/>
      <c r="AF45" s="40" t="s">
        <v>409</v>
      </c>
      <c r="AG45" s="40" t="s">
        <v>409</v>
      </c>
      <c r="AH45" s="40" t="s">
        <v>409</v>
      </c>
      <c r="AI45" s="40" t="s">
        <v>409</v>
      </c>
      <c r="AJ45" s="40" t="s">
        <v>409</v>
      </c>
      <c r="AK45" s="40" t="s">
        <v>409</v>
      </c>
      <c r="AL45" s="41" t="s">
        <v>70</v>
      </c>
    </row>
    <row r="46" spans="1:38" s="5" customFormat="1" ht="26.25" customHeight="1" thickBot="1" x14ac:dyDescent="0.25">
      <c r="A46" s="38" t="s">
        <v>121</v>
      </c>
      <c r="B46" s="38" t="s">
        <v>136</v>
      </c>
      <c r="C46" s="38" t="s">
        <v>137</v>
      </c>
      <c r="D46" s="39"/>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409</v>
      </c>
      <c r="AH46" s="40" t="s">
        <v>409</v>
      </c>
      <c r="AI46" s="40" t="s">
        <v>409</v>
      </c>
      <c r="AJ46" s="40" t="s">
        <v>409</v>
      </c>
      <c r="AK46" s="40" t="s">
        <v>409</v>
      </c>
      <c r="AL46" s="41" t="s">
        <v>70</v>
      </c>
    </row>
    <row r="47" spans="1:38" s="5" customFormat="1" ht="26.25" customHeight="1" thickBot="1" x14ac:dyDescent="0.25">
      <c r="A47" s="38" t="s">
        <v>84</v>
      </c>
      <c r="B47" s="38" t="s">
        <v>138</v>
      </c>
      <c r="C47" s="38" t="s">
        <v>139</v>
      </c>
      <c r="D47" s="39"/>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442</v>
      </c>
      <c r="AG47" s="40" t="s">
        <v>442</v>
      </c>
      <c r="AH47" s="40" t="s">
        <v>442</v>
      </c>
      <c r="AI47" s="40" t="s">
        <v>442</v>
      </c>
      <c r="AJ47" s="40" t="s">
        <v>442</v>
      </c>
      <c r="AK47" s="40" t="s">
        <v>442</v>
      </c>
      <c r="AL47" s="41" t="s">
        <v>70</v>
      </c>
    </row>
    <row r="48" spans="1:38" s="5" customFormat="1" ht="26.25" customHeight="1" thickBot="1" x14ac:dyDescent="0.25">
      <c r="A48" s="38" t="s">
        <v>140</v>
      </c>
      <c r="B48" s="38" t="s">
        <v>11</v>
      </c>
      <c r="C48" s="38" t="s">
        <v>141</v>
      </c>
      <c r="D48" s="39"/>
      <c r="E48" s="40" t="s">
        <v>423</v>
      </c>
      <c r="F48" s="40">
        <v>7.1032039999999999</v>
      </c>
      <c r="G48" s="40" t="s">
        <v>423</v>
      </c>
      <c r="H48" s="40" t="s">
        <v>423</v>
      </c>
      <c r="I48" s="40">
        <v>0.21309611999999997</v>
      </c>
      <c r="J48" s="40">
        <v>1.3851247799999999</v>
      </c>
      <c r="K48" s="40">
        <v>2.9123136399999998</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35.516019999999997</v>
      </c>
      <c r="AL48" s="41" t="s">
        <v>142</v>
      </c>
    </row>
    <row r="49" spans="1:38" s="5" customFormat="1" ht="26.25" customHeight="1" thickBot="1" x14ac:dyDescent="0.25">
      <c r="A49" s="38" t="s">
        <v>140</v>
      </c>
      <c r="B49" s="38" t="s">
        <v>18</v>
      </c>
      <c r="C49" s="38" t="s">
        <v>143</v>
      </c>
      <c r="D49" s="39"/>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41" t="s">
        <v>144</v>
      </c>
    </row>
    <row r="50" spans="1:38" s="5" customFormat="1" ht="26.25" customHeight="1" thickBot="1" x14ac:dyDescent="0.25">
      <c r="A50" s="38" t="s">
        <v>140</v>
      </c>
      <c r="B50" s="38" t="s">
        <v>145</v>
      </c>
      <c r="C50" s="38" t="s">
        <v>146</v>
      </c>
      <c r="D50" s="39"/>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441</v>
      </c>
      <c r="AG50" s="40" t="s">
        <v>441</v>
      </c>
      <c r="AH50" s="40" t="s">
        <v>441</v>
      </c>
      <c r="AI50" s="40" t="s">
        <v>441</v>
      </c>
      <c r="AJ50" s="40" t="s">
        <v>441</v>
      </c>
      <c r="AK50" s="40" t="s">
        <v>441</v>
      </c>
      <c r="AL50" s="41" t="s">
        <v>147</v>
      </c>
    </row>
    <row r="51" spans="1:38" s="5" customFormat="1" ht="26.25" customHeight="1" thickBot="1" x14ac:dyDescent="0.25">
      <c r="A51" s="38" t="s">
        <v>140</v>
      </c>
      <c r="B51" s="38" t="s">
        <v>148</v>
      </c>
      <c r="C51" s="38" t="s">
        <v>149</v>
      </c>
      <c r="D51" s="39"/>
      <c r="E51" s="40" t="s">
        <v>423</v>
      </c>
      <c r="F51" s="40">
        <v>2.0320999999999998E-3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6.25" customHeight="1" thickBot="1" x14ac:dyDescent="0.25">
      <c r="A52" s="38" t="s">
        <v>140</v>
      </c>
      <c r="B52" s="38" t="s">
        <v>151</v>
      </c>
      <c r="C52" s="38" t="s">
        <v>152</v>
      </c>
      <c r="D52" s="198"/>
      <c r="E52" s="40">
        <v>0.24619521500000005</v>
      </c>
      <c r="F52" s="40">
        <v>0.77375639000000007</v>
      </c>
      <c r="G52" s="40">
        <v>1.723366505</v>
      </c>
      <c r="H52" s="40" t="s">
        <v>409</v>
      </c>
      <c r="I52" s="40">
        <v>1.4068298E-2</v>
      </c>
      <c r="J52" s="40">
        <v>3.5170745000000003E-2</v>
      </c>
      <c r="K52" s="40">
        <v>4.2204894E-2</v>
      </c>
      <c r="L52" s="40" t="s">
        <v>423</v>
      </c>
      <c r="M52" s="40">
        <v>0.28840010900000002</v>
      </c>
      <c r="N52" s="40">
        <v>2.1102447000000003E-2</v>
      </c>
      <c r="O52" s="40">
        <v>3.5170745000000004E-3</v>
      </c>
      <c r="P52" s="40">
        <v>4.2204894000000001E-3</v>
      </c>
      <c r="Q52" s="40">
        <v>7.0341490000000006E-4</v>
      </c>
      <c r="R52" s="40">
        <v>7.0341490000000006E-4</v>
      </c>
      <c r="S52" s="40">
        <v>8.4409788000000003E-3</v>
      </c>
      <c r="T52" s="40">
        <v>3.7280989700000003E-2</v>
      </c>
      <c r="U52" s="40">
        <v>7.0341490000000006E-4</v>
      </c>
      <c r="V52" s="40">
        <v>7.0341490000000008E-3</v>
      </c>
      <c r="W52" s="40">
        <v>8.4409788000000003E-3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41" t="s">
        <v>153</v>
      </c>
    </row>
    <row r="53" spans="1:38" s="5" customFormat="1" ht="26.25" customHeight="1" thickBot="1" x14ac:dyDescent="0.25">
      <c r="A53" s="38" t="s">
        <v>140</v>
      </c>
      <c r="B53" s="38" t="s">
        <v>154</v>
      </c>
      <c r="C53" s="38" t="s">
        <v>155</v>
      </c>
      <c r="D53" s="39"/>
      <c r="E53" s="40" t="s">
        <v>423</v>
      </c>
      <c r="F53" s="40">
        <v>1.5244873248600015</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581.69150499999967</v>
      </c>
      <c r="AL53" s="41" t="s">
        <v>156</v>
      </c>
    </row>
    <row r="54" spans="1:38" s="5" customFormat="1" ht="26.25" customHeight="1" thickBot="1" x14ac:dyDescent="0.25">
      <c r="A54" s="38" t="s">
        <v>140</v>
      </c>
      <c r="B54" s="38" t="s">
        <v>12</v>
      </c>
      <c r="C54" s="38" t="s">
        <v>157</v>
      </c>
      <c r="D54" s="39"/>
      <c r="E54" s="40" t="s">
        <v>423</v>
      </c>
      <c r="F54" s="40">
        <v>0.26370711999999996</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0.38178469799999998</v>
      </c>
      <c r="F55" s="40">
        <v>1.4140174E-2</v>
      </c>
      <c r="G55" s="40">
        <v>0.54439669899999998</v>
      </c>
      <c r="H55" s="40" t="s">
        <v>423</v>
      </c>
      <c r="I55" s="40" t="s">
        <v>423</v>
      </c>
      <c r="J55" s="40" t="s">
        <v>423</v>
      </c>
      <c r="K55" s="40" t="s">
        <v>423</v>
      </c>
      <c r="L55" s="40" t="s">
        <v>423</v>
      </c>
      <c r="M55" s="40">
        <v>8.484104399999999E-2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7070.0870000000004</v>
      </c>
      <c r="AL55" s="41" t="s">
        <v>160</v>
      </c>
    </row>
    <row r="56" spans="1:38" s="5" customFormat="1" ht="26.25" customHeight="1" thickBot="1" x14ac:dyDescent="0.25">
      <c r="A56" s="38" t="s">
        <v>140</v>
      </c>
      <c r="B56" s="38" t="s">
        <v>161</v>
      </c>
      <c r="C56" s="38" t="s">
        <v>162</v>
      </c>
      <c r="D56" s="39"/>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441</v>
      </c>
      <c r="AG56" s="40" t="s">
        <v>441</v>
      </c>
      <c r="AH56" s="40" t="s">
        <v>441</v>
      </c>
      <c r="AI56" s="40" t="s">
        <v>441</v>
      </c>
      <c r="AJ56" s="40" t="s">
        <v>441</v>
      </c>
      <c r="AK56" s="40" t="s">
        <v>441</v>
      </c>
      <c r="AL56" s="41" t="s">
        <v>147</v>
      </c>
    </row>
    <row r="57" spans="1:38" s="5" customFormat="1" ht="26.25" customHeight="1" thickBot="1" x14ac:dyDescent="0.25">
      <c r="A57" s="38" t="s">
        <v>73</v>
      </c>
      <c r="B57" s="38" t="s">
        <v>19</v>
      </c>
      <c r="C57" s="38" t="s">
        <v>163</v>
      </c>
      <c r="D57" s="39"/>
      <c r="E57" s="40">
        <v>2.4224097265319999</v>
      </c>
      <c r="F57" s="40">
        <v>3.5135676936000004E-2</v>
      </c>
      <c r="G57" s="40">
        <v>0.73004128744800001</v>
      </c>
      <c r="H57" s="40" t="s">
        <v>442</v>
      </c>
      <c r="I57" s="40">
        <v>0.25375766676</v>
      </c>
      <c r="J57" s="40">
        <v>0.456763800168</v>
      </c>
      <c r="K57" s="40">
        <v>0.50751533352</v>
      </c>
      <c r="L57" s="40">
        <v>7.6127300027999997E-3</v>
      </c>
      <c r="M57" s="40">
        <v>2.8401338856600002</v>
      </c>
      <c r="N57" s="40">
        <v>0.19129424109600002</v>
      </c>
      <c r="O57" s="40">
        <v>1.5615856415999999E-2</v>
      </c>
      <c r="P57" s="40">
        <v>9.5647120548000009E-2</v>
      </c>
      <c r="Q57" s="40">
        <v>5.1727524378000003E-2</v>
      </c>
      <c r="R57" s="40">
        <v>8.0031264132000013E-2</v>
      </c>
      <c r="S57" s="40">
        <v>0.12629323876439999</v>
      </c>
      <c r="T57" s="40">
        <v>9.5647120548000009E-2</v>
      </c>
      <c r="U57" s="40">
        <v>4.9385145915599997E-2</v>
      </c>
      <c r="V57" s="40">
        <v>0.82764039004800005</v>
      </c>
      <c r="W57" s="40">
        <v>8.0031264131999996E-3</v>
      </c>
      <c r="X57" s="40">
        <v>1.2687883337999999E-4</v>
      </c>
      <c r="Y57" s="40">
        <v>5.4655497456000007E-4</v>
      </c>
      <c r="Z57" s="40">
        <v>1.50302618004E-4</v>
      </c>
      <c r="AA57" s="40">
        <v>8.3935228235999993E-5</v>
      </c>
      <c r="AB57" s="40">
        <v>9.0767165418000008E-4</v>
      </c>
      <c r="AC57" s="40">
        <v>8.9791174391999993E-3</v>
      </c>
      <c r="AD57" s="40">
        <v>0.20105415135599999</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0.35962560811000005</v>
      </c>
      <c r="F58" s="40" t="s">
        <v>442</v>
      </c>
      <c r="G58" s="40">
        <v>8.3010732040000007E-2</v>
      </c>
      <c r="H58" s="40" t="s">
        <v>423</v>
      </c>
      <c r="I58" s="40">
        <v>1.55800707E-2</v>
      </c>
      <c r="J58" s="40">
        <v>9.0460387999999989E-2</v>
      </c>
      <c r="K58" s="40">
        <v>0.20390377599999995</v>
      </c>
      <c r="L58" s="40">
        <v>7.1668325220000011E-5</v>
      </c>
      <c r="M58" s="40">
        <v>0.50962284859999996</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262.69218999999998</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0.22817933611999999</v>
      </c>
      <c r="J59" s="40">
        <v>0.26201110366000002</v>
      </c>
      <c r="K59" s="40">
        <v>0.2911253412</v>
      </c>
      <c r="L59" s="40">
        <v>1.4147118839440002E-4</v>
      </c>
      <c r="M59" s="40" t="s">
        <v>409</v>
      </c>
      <c r="N59" s="40">
        <v>2.243296709</v>
      </c>
      <c r="O59" s="40">
        <v>0.11709694919999999</v>
      </c>
      <c r="P59" s="40">
        <v>1.4152590000000001E-3</v>
      </c>
      <c r="Q59" s="40">
        <v>0.24319979089999999</v>
      </c>
      <c r="R59" s="40">
        <v>0.29987828769999997</v>
      </c>
      <c r="S59" s="40">
        <v>3.3022710000000003E-3</v>
      </c>
      <c r="T59" s="40">
        <v>0.51913271039999997</v>
      </c>
      <c r="U59" s="40">
        <v>1.1334847649999999</v>
      </c>
      <c r="V59" s="40">
        <v>0.17454860999999999</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1337.3477719999998</v>
      </c>
      <c r="AL59" s="41" t="s">
        <v>168</v>
      </c>
    </row>
    <row r="60" spans="1:38" s="5" customFormat="1" ht="26.25" customHeight="1" thickBot="1" x14ac:dyDescent="0.25">
      <c r="A60" s="38" t="s">
        <v>73</v>
      </c>
      <c r="B60" s="162" t="s">
        <v>169</v>
      </c>
      <c r="C60" s="38" t="s">
        <v>170</v>
      </c>
      <c r="D60" s="42"/>
      <c r="E60" s="40" t="s">
        <v>423</v>
      </c>
      <c r="F60" s="40" t="s">
        <v>423</v>
      </c>
      <c r="G60" s="40" t="s">
        <v>423</v>
      </c>
      <c r="H60" s="40" t="s">
        <v>423</v>
      </c>
      <c r="I60" s="40" t="s">
        <v>423</v>
      </c>
      <c r="J60" s="40" t="s">
        <v>423</v>
      </c>
      <c r="K60" s="40" t="s">
        <v>423</v>
      </c>
      <c r="L60" s="40" t="s">
        <v>423</v>
      </c>
      <c r="M60" s="40" t="s">
        <v>423</v>
      </c>
      <c r="N60" s="40" t="s">
        <v>423</v>
      </c>
      <c r="O60" s="40" t="s">
        <v>423</v>
      </c>
      <c r="P60" s="40" t="s">
        <v>423</v>
      </c>
      <c r="Q60" s="40" t="s">
        <v>423</v>
      </c>
      <c r="R60" s="40" t="s">
        <v>423</v>
      </c>
      <c r="S60" s="40" t="s">
        <v>423</v>
      </c>
      <c r="T60" s="40" t="s">
        <v>423</v>
      </c>
      <c r="U60" s="40" t="s">
        <v>423</v>
      </c>
      <c r="V60" s="40" t="s">
        <v>423</v>
      </c>
      <c r="W60" s="40" t="s">
        <v>423</v>
      </c>
      <c r="X60" s="40" t="s">
        <v>423</v>
      </c>
      <c r="Y60" s="40" t="s">
        <v>423</v>
      </c>
      <c r="Z60" s="40" t="s">
        <v>423</v>
      </c>
      <c r="AA60" s="40" t="s">
        <v>423</v>
      </c>
      <c r="AB60" s="40" t="s">
        <v>423</v>
      </c>
      <c r="AC60" s="40" t="s">
        <v>423</v>
      </c>
      <c r="AD60" s="40" t="s">
        <v>423</v>
      </c>
      <c r="AE60" s="193"/>
      <c r="AF60" s="40" t="s">
        <v>423</v>
      </c>
      <c r="AG60" s="40" t="s">
        <v>423</v>
      </c>
      <c r="AH60" s="40" t="s">
        <v>423</v>
      </c>
      <c r="AI60" s="40" t="s">
        <v>423</v>
      </c>
      <c r="AJ60" s="40" t="s">
        <v>423</v>
      </c>
      <c r="AK60" s="40" t="s">
        <v>423</v>
      </c>
      <c r="AL60" s="41" t="s">
        <v>171</v>
      </c>
    </row>
    <row r="61" spans="1:38" s="5" customFormat="1" ht="26.25" customHeight="1" thickBot="1" x14ac:dyDescent="0.25">
      <c r="A61" s="38" t="s">
        <v>73</v>
      </c>
      <c r="B61" s="162" t="s">
        <v>172</v>
      </c>
      <c r="C61" s="38" t="s">
        <v>173</v>
      </c>
      <c r="D61" s="39"/>
      <c r="E61" s="40" t="s">
        <v>423</v>
      </c>
      <c r="F61" s="40" t="s">
        <v>423</v>
      </c>
      <c r="G61" s="40" t="s">
        <v>423</v>
      </c>
      <c r="H61" s="40" t="s">
        <v>423</v>
      </c>
      <c r="I61" s="40" t="s">
        <v>423</v>
      </c>
      <c r="J61" s="40" t="s">
        <v>423</v>
      </c>
      <c r="K61" s="40" t="s">
        <v>423</v>
      </c>
      <c r="L61" s="40" t="s">
        <v>423</v>
      </c>
      <c r="M61" s="40" t="s">
        <v>423</v>
      </c>
      <c r="N61" s="40" t="s">
        <v>423</v>
      </c>
      <c r="O61" s="40" t="s">
        <v>423</v>
      </c>
      <c r="P61" s="40" t="s">
        <v>423</v>
      </c>
      <c r="Q61" s="40" t="s">
        <v>423</v>
      </c>
      <c r="R61" s="40" t="s">
        <v>423</v>
      </c>
      <c r="S61" s="40" t="s">
        <v>423</v>
      </c>
      <c r="T61" s="40" t="s">
        <v>423</v>
      </c>
      <c r="U61" s="40" t="s">
        <v>423</v>
      </c>
      <c r="V61" s="40" t="s">
        <v>423</v>
      </c>
      <c r="W61" s="40" t="s">
        <v>423</v>
      </c>
      <c r="X61" s="40" t="s">
        <v>423</v>
      </c>
      <c r="Y61" s="40" t="s">
        <v>423</v>
      </c>
      <c r="Z61" s="40" t="s">
        <v>423</v>
      </c>
      <c r="AA61" s="40" t="s">
        <v>423</v>
      </c>
      <c r="AB61" s="40" t="s">
        <v>423</v>
      </c>
      <c r="AC61" s="40" t="s">
        <v>423</v>
      </c>
      <c r="AD61" s="40" t="s">
        <v>423</v>
      </c>
      <c r="AE61" s="193"/>
      <c r="AF61" s="40" t="s">
        <v>423</v>
      </c>
      <c r="AG61" s="40" t="s">
        <v>423</v>
      </c>
      <c r="AH61" s="40" t="s">
        <v>423</v>
      </c>
      <c r="AI61" s="40" t="s">
        <v>423</v>
      </c>
      <c r="AJ61" s="40" t="s">
        <v>423</v>
      </c>
      <c r="AK61" s="40" t="s">
        <v>423</v>
      </c>
      <c r="AL61" s="41" t="s">
        <v>174</v>
      </c>
    </row>
    <row r="62" spans="1:38" s="5" customFormat="1" ht="26.25" customHeight="1" thickBot="1" x14ac:dyDescent="0.25">
      <c r="A62" s="38" t="s">
        <v>73</v>
      </c>
      <c r="B62" s="162" t="s">
        <v>175</v>
      </c>
      <c r="C62" s="38" t="s">
        <v>176</v>
      </c>
      <c r="D62" s="39"/>
      <c r="E62" s="40" t="s">
        <v>423</v>
      </c>
      <c r="F62" s="40" t="s">
        <v>423</v>
      </c>
      <c r="G62" s="40" t="s">
        <v>423</v>
      </c>
      <c r="H62" s="40" t="s">
        <v>423</v>
      </c>
      <c r="I62" s="40" t="s">
        <v>423</v>
      </c>
      <c r="J62" s="40" t="s">
        <v>423</v>
      </c>
      <c r="K62" s="40" t="s">
        <v>423</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41" t="s">
        <v>177</v>
      </c>
    </row>
    <row r="63" spans="1:38" s="5" customFormat="1" ht="26.25" customHeight="1" thickBot="1" x14ac:dyDescent="0.25">
      <c r="A63" s="38" t="s">
        <v>73</v>
      </c>
      <c r="B63" s="162" t="s">
        <v>15</v>
      </c>
      <c r="C63" s="38" t="s">
        <v>178</v>
      </c>
      <c r="D63" s="4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41" t="s">
        <v>147</v>
      </c>
    </row>
    <row r="64" spans="1:38" s="5" customFormat="1" ht="26.25" customHeight="1" thickBot="1" x14ac:dyDescent="0.25">
      <c r="A64" s="38" t="s">
        <v>73</v>
      </c>
      <c r="B64" s="162" t="s">
        <v>10</v>
      </c>
      <c r="C64" s="38" t="s">
        <v>179</v>
      </c>
      <c r="D64" s="39"/>
      <c r="E64" s="40">
        <v>0.22159200000000001</v>
      </c>
      <c r="F64" s="40">
        <v>1.9943280000000001E-2</v>
      </c>
      <c r="G64" s="40" t="s">
        <v>423</v>
      </c>
      <c r="H64" s="40">
        <v>1.1079600000000002E-2</v>
      </c>
      <c r="I64" s="40" t="s">
        <v>423</v>
      </c>
      <c r="J64" s="40" t="s">
        <v>423</v>
      </c>
      <c r="K64" s="40" t="s">
        <v>423</v>
      </c>
      <c r="L64" s="40" t="s">
        <v>423</v>
      </c>
      <c r="M64" s="40">
        <v>1.3295520000000001E-3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41" t="s">
        <v>180</v>
      </c>
    </row>
    <row r="65" spans="1:38" s="5" customFormat="1" ht="26.25" customHeight="1" thickBot="1" x14ac:dyDescent="0.25">
      <c r="A65" s="38" t="s">
        <v>73</v>
      </c>
      <c r="B65" s="38" t="s">
        <v>9</v>
      </c>
      <c r="C65" s="38" t="s">
        <v>181</v>
      </c>
      <c r="D65" s="39"/>
      <c r="E65" s="40">
        <v>0.43653189999999997</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655.41600000000005</v>
      </c>
      <c r="AL65" s="41" t="s">
        <v>182</v>
      </c>
    </row>
    <row r="66" spans="1:38" s="5" customFormat="1" ht="26.25" customHeight="1" thickBot="1" x14ac:dyDescent="0.25">
      <c r="A66" s="38" t="s">
        <v>73</v>
      </c>
      <c r="B66" s="38" t="s">
        <v>16</v>
      </c>
      <c r="C66" s="38" t="s">
        <v>183</v>
      </c>
      <c r="D66" s="39"/>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441</v>
      </c>
      <c r="AG66" s="40" t="s">
        <v>441</v>
      </c>
      <c r="AH66" s="40" t="s">
        <v>441</v>
      </c>
      <c r="AI66" s="40" t="s">
        <v>441</v>
      </c>
      <c r="AJ66" s="40" t="s">
        <v>441</v>
      </c>
      <c r="AK66" s="40" t="s">
        <v>441</v>
      </c>
      <c r="AL66" s="41"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3.5940862999999999E-5</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6.25" customHeight="1" thickBot="1" x14ac:dyDescent="0.25">
      <c r="A68" s="38" t="s">
        <v>73</v>
      </c>
      <c r="B68" s="38" t="s">
        <v>187</v>
      </c>
      <c r="C68" s="38" t="s">
        <v>188</v>
      </c>
      <c r="D68" s="39"/>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441</v>
      </c>
      <c r="AG68" s="40" t="s">
        <v>441</v>
      </c>
      <c r="AH68" s="40" t="s">
        <v>441</v>
      </c>
      <c r="AI68" s="40" t="s">
        <v>441</v>
      </c>
      <c r="AJ68" s="40" t="s">
        <v>441</v>
      </c>
      <c r="AK68" s="40" t="s">
        <v>441</v>
      </c>
      <c r="AL68" s="41" t="s">
        <v>189</v>
      </c>
    </row>
    <row r="69" spans="1:38" s="5" customFormat="1" ht="26.25" customHeight="1" thickBot="1" x14ac:dyDescent="0.25">
      <c r="A69" s="38" t="s">
        <v>73</v>
      </c>
      <c r="B69" s="38" t="s">
        <v>190</v>
      </c>
      <c r="C69" s="38" t="s">
        <v>191</v>
      </c>
      <c r="D69" s="44"/>
      <c r="E69" s="40" t="s">
        <v>423</v>
      </c>
      <c r="F69" s="40" t="s">
        <v>423</v>
      </c>
      <c r="G69" s="40" t="s">
        <v>423</v>
      </c>
      <c r="H69" s="40">
        <v>1.2833685000000001</v>
      </c>
      <c r="I69" s="40" t="s">
        <v>442</v>
      </c>
      <c r="J69" s="40" t="s">
        <v>442</v>
      </c>
      <c r="K69" s="40">
        <v>0.14259649999999999</v>
      </c>
      <c r="L69" s="40" t="s">
        <v>442</v>
      </c>
      <c r="M69" s="40">
        <v>12.833684999999999</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0.30888975439999994</v>
      </c>
      <c r="G70" s="40">
        <v>4.5595940000000008E-2</v>
      </c>
      <c r="H70" s="40">
        <v>2.2684649999999997E-2</v>
      </c>
      <c r="I70" s="40">
        <v>3.3300627300000003E-2</v>
      </c>
      <c r="J70" s="40">
        <v>4.4400836399999997E-2</v>
      </c>
      <c r="K70" s="40">
        <v>0.31853215140999996</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1350.516742</v>
      </c>
      <c r="AL70" s="41" t="s">
        <v>147</v>
      </c>
    </row>
    <row r="71" spans="1:38" s="5" customFormat="1" ht="26.25" customHeight="1" thickBot="1" x14ac:dyDescent="0.25">
      <c r="A71" s="38" t="s">
        <v>73</v>
      </c>
      <c r="B71" s="38" t="s">
        <v>195</v>
      </c>
      <c r="C71" s="38" t="s">
        <v>196</v>
      </c>
      <c r="D71" s="44"/>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41" t="s">
        <v>147</v>
      </c>
    </row>
    <row r="72" spans="1:38" s="5" customFormat="1" ht="26.25" customHeight="1" thickBot="1" x14ac:dyDescent="0.25">
      <c r="A72" s="38" t="s">
        <v>73</v>
      </c>
      <c r="B72" s="38" t="s">
        <v>6</v>
      </c>
      <c r="C72" s="38" t="s">
        <v>197</v>
      </c>
      <c r="D72" s="39"/>
      <c r="E72" s="40">
        <v>6.5701999999999997E-2</v>
      </c>
      <c r="F72" s="40">
        <v>2.9992899999999999E-2</v>
      </c>
      <c r="G72" s="40">
        <v>3.0324E-2</v>
      </c>
      <c r="H72" s="40" t="s">
        <v>423</v>
      </c>
      <c r="I72" s="40">
        <v>1.06134E-2</v>
      </c>
      <c r="J72" s="40">
        <v>1.2129599999999999E-2</v>
      </c>
      <c r="K72" s="40">
        <v>2.3833500000000001E-2</v>
      </c>
      <c r="L72" s="40">
        <v>3.8208239999999994E-5</v>
      </c>
      <c r="M72" s="40">
        <v>0.85918000000000005</v>
      </c>
      <c r="N72" s="40">
        <v>1.3140399999999999</v>
      </c>
      <c r="O72" s="40">
        <v>0.10108</v>
      </c>
      <c r="P72" s="40">
        <v>2.5270000000000001E-2</v>
      </c>
      <c r="Q72" s="40">
        <v>7.5809999999999992E-3</v>
      </c>
      <c r="R72" s="40">
        <v>5.0540000000000002E-2</v>
      </c>
      <c r="S72" s="40">
        <v>1.0108000000000001E-2</v>
      </c>
      <c r="T72" s="40">
        <v>0.35377999999999998</v>
      </c>
      <c r="U72" s="40" t="s">
        <v>423</v>
      </c>
      <c r="V72" s="40">
        <v>1.8194399999999999</v>
      </c>
      <c r="W72" s="40">
        <v>1.5161999999999998</v>
      </c>
      <c r="X72" s="40" t="s">
        <v>423</v>
      </c>
      <c r="Y72" s="40" t="s">
        <v>423</v>
      </c>
      <c r="Z72" s="40" t="s">
        <v>423</v>
      </c>
      <c r="AA72" s="40" t="s">
        <v>423</v>
      </c>
      <c r="AB72" s="40">
        <v>0.24259199999999997</v>
      </c>
      <c r="AC72" s="40" t="s">
        <v>441</v>
      </c>
      <c r="AD72" s="40">
        <v>1.2635000000000001</v>
      </c>
      <c r="AE72" s="193"/>
      <c r="AF72" s="40" t="s">
        <v>423</v>
      </c>
      <c r="AG72" s="40" t="s">
        <v>423</v>
      </c>
      <c r="AH72" s="40" t="s">
        <v>423</v>
      </c>
      <c r="AI72" s="40" t="s">
        <v>423</v>
      </c>
      <c r="AJ72" s="40" t="s">
        <v>423</v>
      </c>
      <c r="AK72" s="40">
        <v>1445</v>
      </c>
      <c r="AL72" s="41" t="s">
        <v>198</v>
      </c>
    </row>
    <row r="73" spans="1:38" s="5" customFormat="1" ht="26.25" customHeight="1" thickBot="1" x14ac:dyDescent="0.25">
      <c r="A73" s="38" t="s">
        <v>73</v>
      </c>
      <c r="B73" s="38" t="s">
        <v>7</v>
      </c>
      <c r="C73" s="38" t="s">
        <v>199</v>
      </c>
      <c r="D73" s="39"/>
      <c r="E73" s="40" t="s">
        <v>441</v>
      </c>
      <c r="F73" s="40" t="s">
        <v>441</v>
      </c>
      <c r="G73" s="40" t="s">
        <v>441</v>
      </c>
      <c r="H73" s="40" t="s">
        <v>441</v>
      </c>
      <c r="I73" s="40" t="s">
        <v>441</v>
      </c>
      <c r="J73" s="40" t="s">
        <v>441</v>
      </c>
      <c r="K73" s="40" t="s">
        <v>441</v>
      </c>
      <c r="L73" s="40" t="s">
        <v>441</v>
      </c>
      <c r="M73" s="40" t="s">
        <v>441</v>
      </c>
      <c r="N73" s="40" t="s">
        <v>441</v>
      </c>
      <c r="O73" s="40" t="s">
        <v>441</v>
      </c>
      <c r="P73" s="40" t="s">
        <v>441</v>
      </c>
      <c r="Q73" s="40" t="s">
        <v>441</v>
      </c>
      <c r="R73" s="40" t="s">
        <v>441</v>
      </c>
      <c r="S73" s="40" t="s">
        <v>441</v>
      </c>
      <c r="T73" s="40" t="s">
        <v>441</v>
      </c>
      <c r="U73" s="40" t="s">
        <v>441</v>
      </c>
      <c r="V73" s="40" t="s">
        <v>441</v>
      </c>
      <c r="W73" s="40" t="s">
        <v>441</v>
      </c>
      <c r="X73" s="40" t="s">
        <v>441</v>
      </c>
      <c r="Y73" s="40" t="s">
        <v>441</v>
      </c>
      <c r="Z73" s="40" t="s">
        <v>441</v>
      </c>
      <c r="AA73" s="40" t="s">
        <v>441</v>
      </c>
      <c r="AB73" s="40" t="s">
        <v>441</v>
      </c>
      <c r="AC73" s="40" t="s">
        <v>441</v>
      </c>
      <c r="AD73" s="40" t="s">
        <v>441</v>
      </c>
      <c r="AE73" s="193"/>
      <c r="AF73" s="40" t="s">
        <v>441</v>
      </c>
      <c r="AG73" s="40" t="s">
        <v>441</v>
      </c>
      <c r="AH73" s="40" t="s">
        <v>441</v>
      </c>
      <c r="AI73" s="40" t="s">
        <v>441</v>
      </c>
      <c r="AJ73" s="40" t="s">
        <v>441</v>
      </c>
      <c r="AK73" s="40" t="s">
        <v>441</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5.821018335E-2</v>
      </c>
      <c r="J74" s="40">
        <v>0.14817137580000003</v>
      </c>
      <c r="K74" s="40">
        <v>0.21167339400000001</v>
      </c>
      <c r="L74" s="40">
        <v>1.3388342170500001E-3</v>
      </c>
      <c r="M74" s="40" t="s">
        <v>442</v>
      </c>
      <c r="N74" s="40" t="s">
        <v>442</v>
      </c>
      <c r="O74" s="40" t="s">
        <v>442</v>
      </c>
      <c r="P74" s="40" t="s">
        <v>442</v>
      </c>
      <c r="Q74" s="40" t="s">
        <v>442</v>
      </c>
      <c r="R74" s="40" t="s">
        <v>442</v>
      </c>
      <c r="S74" s="40" t="s">
        <v>442</v>
      </c>
      <c r="T74" s="40" t="s">
        <v>442</v>
      </c>
      <c r="U74" s="40" t="s">
        <v>442</v>
      </c>
      <c r="V74" s="40" t="s">
        <v>442</v>
      </c>
      <c r="W74" s="40">
        <v>3.7042843950000002</v>
      </c>
      <c r="X74" s="40" t="s">
        <v>442</v>
      </c>
      <c r="Y74" s="40" t="s">
        <v>442</v>
      </c>
      <c r="Z74" s="40" t="s">
        <v>442</v>
      </c>
      <c r="AA74" s="40" t="s">
        <v>442</v>
      </c>
      <c r="AB74" s="40" t="s">
        <v>442</v>
      </c>
      <c r="AC74" s="40">
        <v>0.52918348500000001</v>
      </c>
      <c r="AD74" s="40" t="s">
        <v>442</v>
      </c>
      <c r="AE74" s="193"/>
      <c r="AF74" s="40" t="s">
        <v>409</v>
      </c>
      <c r="AG74" s="40" t="s">
        <v>441</v>
      </c>
      <c r="AH74" s="40" t="s">
        <v>409</v>
      </c>
      <c r="AI74" s="40" t="s">
        <v>441</v>
      </c>
      <c r="AJ74" s="40" t="s">
        <v>441</v>
      </c>
      <c r="AK74" s="40">
        <v>105.83669700000002</v>
      </c>
      <c r="AL74" s="41" t="s">
        <v>202</v>
      </c>
    </row>
    <row r="75" spans="1:38" s="5" customFormat="1" ht="26.25" customHeight="1" thickBot="1" x14ac:dyDescent="0.25">
      <c r="A75" s="38" t="s">
        <v>73</v>
      </c>
      <c r="B75" s="38" t="s">
        <v>203</v>
      </c>
      <c r="C75" s="38" t="s">
        <v>204</v>
      </c>
      <c r="D75" s="44"/>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441</v>
      </c>
      <c r="AG75" s="40" t="s">
        <v>441</v>
      </c>
      <c r="AH75" s="40" t="s">
        <v>441</v>
      </c>
      <c r="AI75" s="40" t="s">
        <v>441</v>
      </c>
      <c r="AJ75" s="40" t="s">
        <v>441</v>
      </c>
      <c r="AK75" s="40" t="s">
        <v>441</v>
      </c>
      <c r="AL75" s="41" t="s">
        <v>205</v>
      </c>
    </row>
    <row r="76" spans="1:38" s="5" customFormat="1" ht="26.25" customHeight="1" thickBot="1" x14ac:dyDescent="0.25">
      <c r="A76" s="38" t="s">
        <v>73</v>
      </c>
      <c r="B76" s="38" t="s">
        <v>17</v>
      </c>
      <c r="C76" s="38" t="s">
        <v>206</v>
      </c>
      <c r="D76" s="39"/>
      <c r="E76" s="40" t="s">
        <v>409</v>
      </c>
      <c r="F76" s="40" t="s">
        <v>442</v>
      </c>
      <c r="G76" s="40">
        <v>0.1119303</v>
      </c>
      <c r="H76" s="40" t="s">
        <v>442</v>
      </c>
      <c r="I76" s="40">
        <v>1.2593845999999999E-3</v>
      </c>
      <c r="J76" s="40">
        <v>3.0255075319999998E-3</v>
      </c>
      <c r="K76" s="40">
        <v>3.9890200400000001E-3</v>
      </c>
      <c r="L76" s="40" t="s">
        <v>442</v>
      </c>
      <c r="M76" s="40" t="s">
        <v>442</v>
      </c>
      <c r="N76" s="40">
        <v>0.63190675220000003</v>
      </c>
      <c r="O76" s="40">
        <v>3.1671251000000003E-3</v>
      </c>
      <c r="P76" s="40">
        <v>2.7883716399999998E-2</v>
      </c>
      <c r="Q76" s="40">
        <v>1.7093679699999999E-2</v>
      </c>
      <c r="R76" s="40" t="s">
        <v>442</v>
      </c>
      <c r="S76" s="40" t="s">
        <v>442</v>
      </c>
      <c r="T76" s="40" t="s">
        <v>442</v>
      </c>
      <c r="U76" s="40" t="s">
        <v>442</v>
      </c>
      <c r="V76" s="40">
        <v>8.5338274300000006E-5</v>
      </c>
      <c r="W76" s="40">
        <v>0.45652246140000002</v>
      </c>
      <c r="X76" s="40" t="s">
        <v>442</v>
      </c>
      <c r="Y76" s="40" t="s">
        <v>442</v>
      </c>
      <c r="Z76" s="40" t="s">
        <v>442</v>
      </c>
      <c r="AA76" s="40" t="s">
        <v>442</v>
      </c>
      <c r="AB76" s="40" t="s">
        <v>442</v>
      </c>
      <c r="AC76" s="40" t="s">
        <v>442</v>
      </c>
      <c r="AD76" s="40">
        <v>2.2017815810000002E-4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0.59918316000000005</v>
      </c>
      <c r="H77" s="40" t="s">
        <v>442</v>
      </c>
      <c r="I77" s="40">
        <v>4.4825207579178086E-3</v>
      </c>
      <c r="J77" s="40">
        <v>5.1003589275616431E-3</v>
      </c>
      <c r="K77" s="40">
        <v>5.6412491520000003E-3</v>
      </c>
      <c r="L77" s="40" t="s">
        <v>442</v>
      </c>
      <c r="M77" s="40" t="s">
        <v>442</v>
      </c>
      <c r="N77" s="40">
        <v>0.23441155319999998</v>
      </c>
      <c r="O77" s="40">
        <v>3.2890516440000003E-2</v>
      </c>
      <c r="P77" s="40">
        <v>0.11684992430399999</v>
      </c>
      <c r="Q77" s="40">
        <v>7.8124658799999993E-3</v>
      </c>
      <c r="R77" s="40" t="s">
        <v>442</v>
      </c>
      <c r="S77" s="40" t="s">
        <v>442</v>
      </c>
      <c r="T77" s="40" t="s">
        <v>442</v>
      </c>
      <c r="U77" s="40" t="s">
        <v>442</v>
      </c>
      <c r="V77" s="40">
        <v>1.642646982</v>
      </c>
      <c r="W77" s="40">
        <v>0.39325367</v>
      </c>
      <c r="X77" s="40" t="s">
        <v>442</v>
      </c>
      <c r="Y77" s="40" t="s">
        <v>442</v>
      </c>
      <c r="Z77" s="40" t="s">
        <v>442</v>
      </c>
      <c r="AA77" s="40" t="s">
        <v>442</v>
      </c>
      <c r="AB77" s="40" t="s">
        <v>442</v>
      </c>
      <c r="AC77" s="40" t="s">
        <v>442</v>
      </c>
      <c r="AD77" s="40">
        <v>7.0111607961600002E-5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2.1659890000000002</v>
      </c>
      <c r="H78" s="40" t="s">
        <v>442</v>
      </c>
      <c r="I78" s="40">
        <v>1.129208560923077E-2</v>
      </c>
      <c r="J78" s="40">
        <v>1.4621088504615387E-2</v>
      </c>
      <c r="K78" s="40">
        <v>1.7950091400000003E-2</v>
      </c>
      <c r="L78" s="40">
        <v>5.6460428046153852E-6</v>
      </c>
      <c r="M78" s="40" t="s">
        <v>409</v>
      </c>
      <c r="N78" s="40">
        <v>1.3382322169230771</v>
      </c>
      <c r="O78" s="40">
        <v>0.88718415924615401</v>
      </c>
      <c r="P78" s="40">
        <v>1.3703307692307695E-3</v>
      </c>
      <c r="Q78" s="40">
        <v>0.17784314930769232</v>
      </c>
      <c r="R78" s="40">
        <v>0.97880769230769238</v>
      </c>
      <c r="S78" s="40">
        <v>2.3887134658461542</v>
      </c>
      <c r="T78" s="40">
        <v>0.788442395944154</v>
      </c>
      <c r="U78" s="40" t="s">
        <v>442</v>
      </c>
      <c r="V78" s="40" t="s">
        <v>442</v>
      </c>
      <c r="W78" s="40">
        <v>3.9326614200000005E-3</v>
      </c>
      <c r="X78" s="40" t="s">
        <v>442</v>
      </c>
      <c r="Y78" s="40" t="s">
        <v>442</v>
      </c>
      <c r="Z78" s="40" t="s">
        <v>442</v>
      </c>
      <c r="AA78" s="40" t="s">
        <v>442</v>
      </c>
      <c r="AB78" s="40" t="s">
        <v>442</v>
      </c>
      <c r="AC78" s="40" t="s">
        <v>442</v>
      </c>
      <c r="AD78" s="40">
        <v>2.2721019360000001E-4</v>
      </c>
      <c r="AE78" s="193"/>
      <c r="AF78" s="40" t="s">
        <v>409</v>
      </c>
      <c r="AG78" s="40" t="s">
        <v>409</v>
      </c>
      <c r="AH78" s="40" t="s">
        <v>409</v>
      </c>
      <c r="AI78" s="40" t="s">
        <v>441</v>
      </c>
      <c r="AJ78" s="40" t="s">
        <v>441</v>
      </c>
      <c r="AK78" s="40" t="s">
        <v>457</v>
      </c>
      <c r="AL78" s="41" t="s">
        <v>213</v>
      </c>
    </row>
    <row r="79" spans="1:38" s="5" customFormat="1" ht="26.25" customHeight="1" thickBot="1" x14ac:dyDescent="0.25">
      <c r="A79" s="38" t="s">
        <v>73</v>
      </c>
      <c r="B79" s="38" t="s">
        <v>214</v>
      </c>
      <c r="C79" s="38" t="s">
        <v>215</v>
      </c>
      <c r="D79" s="39"/>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441</v>
      </c>
      <c r="AG79" s="40" t="s">
        <v>441</v>
      </c>
      <c r="AH79" s="40" t="s">
        <v>441</v>
      </c>
      <c r="AI79" s="40" t="s">
        <v>441</v>
      </c>
      <c r="AJ79" s="40" t="s">
        <v>441</v>
      </c>
      <c r="AK79" s="40" t="s">
        <v>441</v>
      </c>
      <c r="AL79" s="41" t="s">
        <v>216</v>
      </c>
    </row>
    <row r="80" spans="1:38" s="5" customFormat="1" ht="26.25" customHeight="1" thickBot="1" x14ac:dyDescent="0.25">
      <c r="A80" s="38" t="s">
        <v>73</v>
      </c>
      <c r="B80" s="38" t="s">
        <v>217</v>
      </c>
      <c r="C80" s="38" t="s">
        <v>218</v>
      </c>
      <c r="D80" s="39"/>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441</v>
      </c>
      <c r="AG80" s="40" t="s">
        <v>441</v>
      </c>
      <c r="AH80" s="40" t="s">
        <v>441</v>
      </c>
      <c r="AI80" s="40" t="s">
        <v>441</v>
      </c>
      <c r="AJ80" s="40" t="s">
        <v>441</v>
      </c>
      <c r="AK80" s="40" t="s">
        <v>441</v>
      </c>
      <c r="AL80" s="41" t="s">
        <v>147</v>
      </c>
    </row>
    <row r="81" spans="1:38" s="5" customFormat="1" ht="26.25" customHeight="1" thickBot="1" x14ac:dyDescent="0.25">
      <c r="A81" s="38" t="s">
        <v>73</v>
      </c>
      <c r="B81" s="38" t="s">
        <v>219</v>
      </c>
      <c r="C81" s="38" t="s">
        <v>220</v>
      </c>
      <c r="D81" s="39"/>
      <c r="E81" s="40" t="s">
        <v>423</v>
      </c>
      <c r="F81" s="40" t="s">
        <v>423</v>
      </c>
      <c r="G81" s="40" t="s">
        <v>423</v>
      </c>
      <c r="H81" s="40" t="s">
        <v>423</v>
      </c>
      <c r="I81" s="40" t="s">
        <v>423</v>
      </c>
      <c r="J81" s="40" t="s">
        <v>423</v>
      </c>
      <c r="K81" s="40" t="s">
        <v>423</v>
      </c>
      <c r="L81" s="40" t="s">
        <v>423</v>
      </c>
      <c r="M81" s="40" t="s">
        <v>423</v>
      </c>
      <c r="N81" s="40" t="s">
        <v>423</v>
      </c>
      <c r="O81" s="40" t="s">
        <v>423</v>
      </c>
      <c r="P81" s="40" t="s">
        <v>423</v>
      </c>
      <c r="Q81" s="40" t="s">
        <v>423</v>
      </c>
      <c r="R81" s="40" t="s">
        <v>423</v>
      </c>
      <c r="S81" s="40" t="s">
        <v>423</v>
      </c>
      <c r="T81" s="40" t="s">
        <v>423</v>
      </c>
      <c r="U81" s="40" t="s">
        <v>423</v>
      </c>
      <c r="V81" s="40" t="s">
        <v>423</v>
      </c>
      <c r="W81" s="40" t="s">
        <v>423</v>
      </c>
      <c r="X81" s="40" t="s">
        <v>423</v>
      </c>
      <c r="Y81" s="40" t="s">
        <v>423</v>
      </c>
      <c r="Z81" s="40" t="s">
        <v>423</v>
      </c>
      <c r="AA81" s="40" t="s">
        <v>423</v>
      </c>
      <c r="AB81" s="40" t="s">
        <v>423</v>
      </c>
      <c r="AC81" s="40" t="s">
        <v>423</v>
      </c>
      <c r="AD81" s="40" t="s">
        <v>423</v>
      </c>
      <c r="AE81" s="193"/>
      <c r="AF81" s="40" t="s">
        <v>423</v>
      </c>
      <c r="AG81" s="40" t="s">
        <v>423</v>
      </c>
      <c r="AH81" s="40" t="s">
        <v>423</v>
      </c>
      <c r="AI81" s="40" t="s">
        <v>423</v>
      </c>
      <c r="AJ81" s="40" t="s">
        <v>423</v>
      </c>
      <c r="AK81" s="40" t="s">
        <v>423</v>
      </c>
      <c r="AL81" s="41" t="s">
        <v>221</v>
      </c>
    </row>
    <row r="82" spans="1:38" s="5" customFormat="1" ht="26.25" customHeight="1" thickBot="1" x14ac:dyDescent="0.25">
      <c r="A82" s="38" t="s">
        <v>222</v>
      </c>
      <c r="B82" s="38" t="s">
        <v>223</v>
      </c>
      <c r="C82" s="43" t="s">
        <v>224</v>
      </c>
      <c r="D82" s="39"/>
      <c r="E82" s="40" t="s">
        <v>423</v>
      </c>
      <c r="F82" s="40">
        <v>15.409149437975302</v>
      </c>
      <c r="G82" s="40" t="s">
        <v>423</v>
      </c>
      <c r="H82" s="40" t="s">
        <v>423</v>
      </c>
      <c r="I82" s="40" t="s">
        <v>442</v>
      </c>
      <c r="J82" s="40" t="s">
        <v>423</v>
      </c>
      <c r="K82" s="40" t="s">
        <v>423</v>
      </c>
      <c r="L82" s="40" t="s">
        <v>423</v>
      </c>
      <c r="M82" s="40" t="s">
        <v>423</v>
      </c>
      <c r="N82" s="40" t="s">
        <v>423</v>
      </c>
      <c r="O82" s="40" t="s">
        <v>423</v>
      </c>
      <c r="P82" s="40">
        <v>4.463107240233599E-10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7.9698343575599989E-2</v>
      </c>
      <c r="AL82" s="41" t="s">
        <v>456</v>
      </c>
    </row>
    <row r="83" spans="1:38" s="5" customFormat="1" ht="26.25" customHeight="1" thickBot="1" x14ac:dyDescent="0.25">
      <c r="A83" s="38" t="s">
        <v>73</v>
      </c>
      <c r="B83" s="162" t="s">
        <v>226</v>
      </c>
      <c r="C83" s="43" t="s">
        <v>227</v>
      </c>
      <c r="D83" s="39"/>
      <c r="E83" s="40">
        <v>0.10481052863880003</v>
      </c>
      <c r="F83" s="40">
        <v>4.4161739594999985E-2</v>
      </c>
      <c r="G83" s="40">
        <v>5.2110852722099969E-2</v>
      </c>
      <c r="H83" s="40" t="s">
        <v>423</v>
      </c>
      <c r="I83" s="40">
        <v>2.8412474133999985E-2</v>
      </c>
      <c r="J83" s="40">
        <v>0.56824948267999986</v>
      </c>
      <c r="K83" s="40">
        <v>3.610444696020001</v>
      </c>
      <c r="L83" s="40">
        <v>1.6195110256379999E-3</v>
      </c>
      <c r="M83" s="40">
        <v>0.58882319460000021</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2944.1159729999995</v>
      </c>
      <c r="AL83" s="41" t="s">
        <v>147</v>
      </c>
    </row>
    <row r="84" spans="1:38" s="5" customFormat="1" ht="26.25" customHeight="1" thickBot="1" x14ac:dyDescent="0.25">
      <c r="A84" s="38" t="s">
        <v>73</v>
      </c>
      <c r="B84" s="162" t="s">
        <v>228</v>
      </c>
      <c r="C84" s="43" t="s">
        <v>229</v>
      </c>
      <c r="D84" s="39"/>
      <c r="E84" s="40" t="s">
        <v>423</v>
      </c>
      <c r="F84" s="40">
        <v>3.4934900000000001E-3</v>
      </c>
      <c r="G84" s="40" t="s">
        <v>423</v>
      </c>
      <c r="H84" s="40" t="s">
        <v>423</v>
      </c>
      <c r="I84" s="40">
        <v>2.1498400000000001E-3</v>
      </c>
      <c r="J84" s="40">
        <v>1.07492E-2</v>
      </c>
      <c r="K84" s="40">
        <v>4.2996800000000002E-2</v>
      </c>
      <c r="L84" s="40">
        <v>2.7947919999999997E-7</v>
      </c>
      <c r="M84" s="40">
        <v>2.5529350000000003E-4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3.839</v>
      </c>
      <c r="AL84" s="41" t="s">
        <v>147</v>
      </c>
    </row>
    <row r="85" spans="1:38" s="5" customFormat="1" ht="26.25" customHeight="1" thickBot="1" x14ac:dyDescent="0.25">
      <c r="A85" s="38" t="s">
        <v>222</v>
      </c>
      <c r="B85" s="38" t="s">
        <v>230</v>
      </c>
      <c r="C85" s="43" t="s">
        <v>231</v>
      </c>
      <c r="D85" s="39"/>
      <c r="E85" s="40" t="s">
        <v>423</v>
      </c>
      <c r="F85" s="40">
        <v>1.3809033851999999</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5.6431050000000003</v>
      </c>
      <c r="AL85" s="41" t="s">
        <v>232</v>
      </c>
    </row>
    <row r="86" spans="1:38" s="5" customFormat="1" ht="26.25" customHeight="1" thickBot="1" x14ac:dyDescent="0.25">
      <c r="A86" s="38" t="s">
        <v>222</v>
      </c>
      <c r="B86" s="38" t="s">
        <v>233</v>
      </c>
      <c r="C86" s="43" t="s">
        <v>234</v>
      </c>
      <c r="D86" s="39"/>
      <c r="E86" s="40" t="s">
        <v>423</v>
      </c>
      <c r="F86" s="40">
        <v>0.34810944999999999</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0.49029500000000004</v>
      </c>
      <c r="AL86" s="41" t="s">
        <v>225</v>
      </c>
    </row>
    <row r="87" spans="1:38" s="5" customFormat="1" ht="26.25" customHeight="1" thickBot="1" x14ac:dyDescent="0.25">
      <c r="A87" s="38" t="s">
        <v>222</v>
      </c>
      <c r="B87" s="38" t="s">
        <v>235</v>
      </c>
      <c r="C87" s="43" t="s">
        <v>236</v>
      </c>
      <c r="D87" s="39"/>
      <c r="E87" s="40" t="s">
        <v>423</v>
      </c>
      <c r="F87" s="40">
        <v>7.8995861099999951E-4</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3.9521299999999981E-2</v>
      </c>
      <c r="AL87" s="41" t="s">
        <v>225</v>
      </c>
    </row>
    <row r="88" spans="1:38" s="5" customFormat="1" ht="26.25" customHeight="1" thickBot="1" x14ac:dyDescent="0.25">
      <c r="A88" s="38" t="s">
        <v>222</v>
      </c>
      <c r="B88" s="38" t="s">
        <v>237</v>
      </c>
      <c r="C88" s="43" t="s">
        <v>238</v>
      </c>
      <c r="D88" s="39"/>
      <c r="E88" s="40" t="s">
        <v>423</v>
      </c>
      <c r="F88" s="40">
        <v>0.278714244</v>
      </c>
      <c r="G88" s="40" t="s">
        <v>423</v>
      </c>
      <c r="H88" s="40" t="s">
        <v>423</v>
      </c>
      <c r="I88" s="40" t="s">
        <v>442</v>
      </c>
      <c r="J88" s="40" t="s">
        <v>423</v>
      </c>
      <c r="K88" s="40" t="s">
        <v>423</v>
      </c>
      <c r="L88" s="40" t="s">
        <v>423</v>
      </c>
      <c r="M88" s="40" t="s">
        <v>423</v>
      </c>
      <c r="N88" s="40" t="s">
        <v>423</v>
      </c>
      <c r="O88" s="40" t="s">
        <v>423</v>
      </c>
      <c r="P88" s="40" t="s">
        <v>442</v>
      </c>
      <c r="Q88" s="40" t="s">
        <v>423</v>
      </c>
      <c r="R88" s="40" t="s">
        <v>423</v>
      </c>
      <c r="S88" s="40" t="s">
        <v>423</v>
      </c>
      <c r="T88" s="40" t="s">
        <v>423</v>
      </c>
      <c r="U88" s="40" t="s">
        <v>423</v>
      </c>
      <c r="V88" s="40" t="s">
        <v>423</v>
      </c>
      <c r="W88" s="40" t="s">
        <v>423</v>
      </c>
      <c r="X88" s="40" t="s">
        <v>423</v>
      </c>
      <c r="Y88" s="40" t="s">
        <v>423</v>
      </c>
      <c r="Z88" s="40" t="s">
        <v>423</v>
      </c>
      <c r="AA88" s="40" t="s">
        <v>423</v>
      </c>
      <c r="AB88" s="40" t="s">
        <v>423</v>
      </c>
      <c r="AC88" s="40" t="s">
        <v>423</v>
      </c>
      <c r="AD88" s="40" t="s">
        <v>423</v>
      </c>
      <c r="AE88" s="193"/>
      <c r="AF88" s="40" t="s">
        <v>423</v>
      </c>
      <c r="AG88" s="40" t="s">
        <v>423</v>
      </c>
      <c r="AH88" s="40" t="s">
        <v>423</v>
      </c>
      <c r="AI88" s="40" t="s">
        <v>423</v>
      </c>
      <c r="AJ88" s="40" t="s">
        <v>423</v>
      </c>
      <c r="AK88" s="40">
        <v>24.259529999999998</v>
      </c>
      <c r="AL88" s="41" t="s">
        <v>147</v>
      </c>
    </row>
    <row r="89" spans="1:38" s="5" customFormat="1" ht="26.25" customHeight="1" thickBot="1" x14ac:dyDescent="0.25">
      <c r="A89" s="38" t="s">
        <v>222</v>
      </c>
      <c r="B89" s="38" t="s">
        <v>239</v>
      </c>
      <c r="C89" s="43" t="s">
        <v>240</v>
      </c>
      <c r="D89" s="39"/>
      <c r="E89" s="40" t="s">
        <v>423</v>
      </c>
      <c r="F89" s="40">
        <v>0.89174975000000034</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1.2215750000000005</v>
      </c>
      <c r="AL89" s="41" t="s">
        <v>147</v>
      </c>
    </row>
    <row r="90" spans="1:38" s="46" customFormat="1" ht="26.25" customHeight="1" thickBot="1" x14ac:dyDescent="0.25">
      <c r="A90" s="38" t="s">
        <v>222</v>
      </c>
      <c r="B90" s="38" t="s">
        <v>241</v>
      </c>
      <c r="C90" s="43" t="s">
        <v>242</v>
      </c>
      <c r="D90" s="39"/>
      <c r="E90" s="40">
        <v>2.8638492058425922E-2</v>
      </c>
      <c r="F90" s="40">
        <v>2.2238861211247407</v>
      </c>
      <c r="G90" s="40">
        <v>4.4286423545370369E-3</v>
      </c>
      <c r="H90" s="40">
        <v>6.5148586436296299E-2</v>
      </c>
      <c r="I90" s="40">
        <v>1.1541858431827465</v>
      </c>
      <c r="J90" s="40">
        <v>1.5193819044715449</v>
      </c>
      <c r="K90" s="40">
        <v>1.7628135712707944</v>
      </c>
      <c r="L90" s="40">
        <v>7.8867058919082954E-14</v>
      </c>
      <c r="M90" s="40">
        <v>0.87546987715930535</v>
      </c>
      <c r="N90" s="40">
        <v>1.1496872867407408</v>
      </c>
      <c r="O90" s="40">
        <v>8.6941982681296298E-2</v>
      </c>
      <c r="P90" s="40">
        <v>8.3586958347222227E-5</v>
      </c>
      <c r="Q90" s="40">
        <v>1.9503623614351856E-3</v>
      </c>
      <c r="R90" s="40">
        <v>2.2876430705555555E-2</v>
      </c>
      <c r="S90" s="40">
        <v>0.73587006702888902</v>
      </c>
      <c r="T90" s="40">
        <v>8.1669426923333344E-2</v>
      </c>
      <c r="U90" s="40" t="s">
        <v>442</v>
      </c>
      <c r="V90" s="40">
        <v>0.42365967241259267</v>
      </c>
      <c r="W90" s="40">
        <v>1.5698454562962962E-3</v>
      </c>
      <c r="X90" s="40">
        <v>1.9346784564888888E-3</v>
      </c>
      <c r="Y90" s="40">
        <v>8.0342045533333332E-4</v>
      </c>
      <c r="Z90" s="40">
        <v>8.0342045533333332E-4</v>
      </c>
      <c r="AA90" s="40">
        <v>8.0342045533333332E-4</v>
      </c>
      <c r="AB90" s="40">
        <v>4.3449398224888885E-3</v>
      </c>
      <c r="AC90" s="40" t="s">
        <v>442</v>
      </c>
      <c r="AD90" s="40" t="s">
        <v>442</v>
      </c>
      <c r="AE90" s="193"/>
      <c r="AF90" s="40" t="s">
        <v>423</v>
      </c>
      <c r="AG90" s="40" t="s">
        <v>423</v>
      </c>
      <c r="AH90" s="40" t="s">
        <v>423</v>
      </c>
      <c r="AI90" s="40" t="s">
        <v>423</v>
      </c>
      <c r="AJ90" s="40" t="s">
        <v>423</v>
      </c>
      <c r="AK90" s="40">
        <v>1234.6868174287038</v>
      </c>
      <c r="AL90" s="41" t="s">
        <v>147</v>
      </c>
    </row>
    <row r="91" spans="1:38" s="143" customFormat="1" ht="26.25" customHeight="1" thickBot="1" x14ac:dyDescent="0.25">
      <c r="A91" s="142" t="s">
        <v>222</v>
      </c>
      <c r="B91" s="142" t="s">
        <v>243</v>
      </c>
      <c r="C91" s="142" t="s">
        <v>244</v>
      </c>
      <c r="D91" s="39"/>
      <c r="E91" s="40" t="s">
        <v>423</v>
      </c>
      <c r="F91" s="40" t="s">
        <v>423</v>
      </c>
      <c r="G91" s="40">
        <v>2.8779353469414157E-2</v>
      </c>
      <c r="H91" s="40" t="s">
        <v>423</v>
      </c>
      <c r="I91" s="40" t="s">
        <v>442</v>
      </c>
      <c r="J91" s="40" t="s">
        <v>442</v>
      </c>
      <c r="K91" s="40" t="s">
        <v>442</v>
      </c>
      <c r="L91" s="40" t="s">
        <v>442</v>
      </c>
      <c r="M91" s="40" t="s">
        <v>423</v>
      </c>
      <c r="N91" s="40">
        <v>2.3768023263297261E-4</v>
      </c>
      <c r="O91" s="40">
        <v>3.2645236771275767E-2</v>
      </c>
      <c r="P91" s="40" t="s">
        <v>442</v>
      </c>
      <c r="Q91" s="40" t="s">
        <v>442</v>
      </c>
      <c r="R91" s="40">
        <v>0.13745362851063481</v>
      </c>
      <c r="S91" s="40">
        <v>5.5697355719413517</v>
      </c>
      <c r="T91" s="40">
        <v>0.22830188610438248</v>
      </c>
      <c r="U91" s="40">
        <v>3.2502055908243878E-2</v>
      </c>
      <c r="V91" s="40">
        <v>3.2230012268483228</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0.29222680200000001</v>
      </c>
      <c r="F92" s="40">
        <v>0.21675389620000002</v>
      </c>
      <c r="G92" s="40">
        <v>0.35222220960000006</v>
      </c>
      <c r="H92" s="40" t="s">
        <v>442</v>
      </c>
      <c r="I92" s="40">
        <v>0.11727823259999999</v>
      </c>
      <c r="J92" s="40">
        <v>0.15637097680000001</v>
      </c>
      <c r="K92" s="40">
        <v>0.19546372100000003</v>
      </c>
      <c r="L92" s="40">
        <v>3.0492340475999995E-3</v>
      </c>
      <c r="M92" s="40">
        <v>0.54285351999999998</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6.6905530731405012</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568984.38355193008</v>
      </c>
      <c r="AL93" s="41" t="s">
        <v>250</v>
      </c>
    </row>
    <row r="94" spans="1:38" s="5" customFormat="1" ht="26.25" customHeight="1" thickBot="1" x14ac:dyDescent="0.25">
      <c r="A94" s="38" t="s">
        <v>73</v>
      </c>
      <c r="B94" s="163" t="s">
        <v>251</v>
      </c>
      <c r="C94" s="38" t="s">
        <v>252</v>
      </c>
      <c r="D94" s="39"/>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
        <v>441</v>
      </c>
      <c r="AC94" s="40" t="s">
        <v>441</v>
      </c>
      <c r="AD94" s="40" t="s">
        <v>441</v>
      </c>
      <c r="AE94" s="193"/>
      <c r="AF94" s="40" t="s">
        <v>441</v>
      </c>
      <c r="AG94" s="40" t="s">
        <v>441</v>
      </c>
      <c r="AH94" s="40" t="s">
        <v>441</v>
      </c>
      <c r="AI94" s="40" t="s">
        <v>441</v>
      </c>
      <c r="AJ94" s="40" t="s">
        <v>441</v>
      </c>
      <c r="AK94" s="40" t="s">
        <v>441</v>
      </c>
      <c r="AL94" s="41" t="s">
        <v>147</v>
      </c>
    </row>
    <row r="95" spans="1:38" s="5" customFormat="1" ht="26.25" customHeight="1" thickBot="1" x14ac:dyDescent="0.25">
      <c r="A95" s="38" t="s">
        <v>73</v>
      </c>
      <c r="B95" s="163" t="s">
        <v>253</v>
      </c>
      <c r="C95" s="38" t="s">
        <v>254</v>
      </c>
      <c r="D95" s="44"/>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
        <v>442</v>
      </c>
      <c r="AC95" s="40" t="s">
        <v>442</v>
      </c>
      <c r="AD95" s="40" t="s">
        <v>442</v>
      </c>
      <c r="AE95" s="193"/>
      <c r="AF95" s="40" t="s">
        <v>423</v>
      </c>
      <c r="AG95" s="40" t="s">
        <v>423</v>
      </c>
      <c r="AH95" s="40" t="s">
        <v>423</v>
      </c>
      <c r="AI95" s="40" t="s">
        <v>423</v>
      </c>
      <c r="AJ95" s="40" t="s">
        <v>423</v>
      </c>
      <c r="AK95" s="40" t="s">
        <v>423</v>
      </c>
      <c r="AL95" s="41" t="s">
        <v>147</v>
      </c>
    </row>
    <row r="96" spans="1:38" s="5" customFormat="1" ht="26.25" customHeight="1" thickBot="1" x14ac:dyDescent="0.25">
      <c r="A96" s="38" t="s">
        <v>73</v>
      </c>
      <c r="B96" s="38" t="s">
        <v>255</v>
      </c>
      <c r="C96" s="38" t="s">
        <v>256</v>
      </c>
      <c r="D96" s="44"/>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
        <v>442</v>
      </c>
      <c r="AC96" s="40" t="s">
        <v>442</v>
      </c>
      <c r="AD96" s="40" t="s">
        <v>442</v>
      </c>
      <c r="AE96" s="193"/>
      <c r="AF96" s="40" t="s">
        <v>423</v>
      </c>
      <c r="AG96" s="40" t="s">
        <v>423</v>
      </c>
      <c r="AH96" s="40" t="s">
        <v>423</v>
      </c>
      <c r="AI96" s="40" t="s">
        <v>423</v>
      </c>
      <c r="AJ96" s="40" t="s">
        <v>423</v>
      </c>
      <c r="AK96" s="40" t="s">
        <v>423</v>
      </c>
      <c r="AL96" s="41" t="s">
        <v>147</v>
      </c>
    </row>
    <row r="97" spans="1:38" s="5" customFormat="1" ht="26.25" customHeight="1" thickBot="1" x14ac:dyDescent="0.25">
      <c r="A97" s="38" t="s">
        <v>73</v>
      </c>
      <c r="B97" s="38" t="s">
        <v>257</v>
      </c>
      <c r="C97" s="38" t="s">
        <v>258</v>
      </c>
      <c r="D97" s="44"/>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
        <v>423</v>
      </c>
      <c r="AC97" s="40" t="s">
        <v>423</v>
      </c>
      <c r="AD97" s="40" t="s">
        <v>423</v>
      </c>
      <c r="AE97" s="193"/>
      <c r="AF97" s="40" t="s">
        <v>423</v>
      </c>
      <c r="AG97" s="40" t="s">
        <v>423</v>
      </c>
      <c r="AH97" s="40" t="s">
        <v>423</v>
      </c>
      <c r="AI97" s="40" t="s">
        <v>423</v>
      </c>
      <c r="AJ97" s="40" t="s">
        <v>423</v>
      </c>
      <c r="AK97" s="40" t="s">
        <v>423</v>
      </c>
      <c r="AL97" s="41" t="s">
        <v>147</v>
      </c>
    </row>
    <row r="98" spans="1:38" s="5" customFormat="1" ht="26.25" customHeight="1" thickBot="1" x14ac:dyDescent="0.25">
      <c r="A98" s="38" t="s">
        <v>73</v>
      </c>
      <c r="B98" s="38" t="s">
        <v>259</v>
      </c>
      <c r="C98" s="38" t="s">
        <v>260</v>
      </c>
      <c r="D98" s="44"/>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
        <v>442</v>
      </c>
      <c r="AC98" s="40" t="s">
        <v>442</v>
      </c>
      <c r="AD98" s="40" t="s">
        <v>442</v>
      </c>
      <c r="AE98" s="193"/>
      <c r="AF98" s="40" t="s">
        <v>423</v>
      </c>
      <c r="AG98" s="40" t="s">
        <v>423</v>
      </c>
      <c r="AH98" s="40" t="s">
        <v>423</v>
      </c>
      <c r="AI98" s="40" t="s">
        <v>423</v>
      </c>
      <c r="AJ98" s="40" t="s">
        <v>423</v>
      </c>
      <c r="AK98" s="40" t="s">
        <v>423</v>
      </c>
      <c r="AL98" s="41" t="s">
        <v>147</v>
      </c>
    </row>
    <row r="99" spans="1:38" s="5" customFormat="1" ht="26.25" customHeight="1" thickBot="1" x14ac:dyDescent="0.25">
      <c r="A99" s="38" t="s">
        <v>261</v>
      </c>
      <c r="B99" s="38" t="s">
        <v>262</v>
      </c>
      <c r="C99" s="38" t="s">
        <v>263</v>
      </c>
      <c r="D99" s="44"/>
      <c r="E99" s="40">
        <v>4.3806286574634319E-2</v>
      </c>
      <c r="F99" s="40">
        <v>3.0623919241907291</v>
      </c>
      <c r="G99" s="40" t="s">
        <v>423</v>
      </c>
      <c r="H99" s="40">
        <v>4.8889201012121974</v>
      </c>
      <c r="I99" s="40">
        <v>7.3223166899999997E-2</v>
      </c>
      <c r="J99" s="40">
        <v>0.1125136467</v>
      </c>
      <c r="K99" s="40">
        <v>0.24645846419999998</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206.46600000000001</v>
      </c>
      <c r="AL99" s="41" t="s">
        <v>264</v>
      </c>
    </row>
    <row r="100" spans="1:38" s="5" customFormat="1" ht="26.25" customHeight="1" thickBot="1" x14ac:dyDescent="0.25">
      <c r="A100" s="38" t="s">
        <v>261</v>
      </c>
      <c r="B100" s="38" t="s">
        <v>265</v>
      </c>
      <c r="C100" s="38" t="s">
        <v>266</v>
      </c>
      <c r="D100" s="44"/>
      <c r="E100" s="40">
        <v>6.1106162334449418E-2</v>
      </c>
      <c r="F100" s="40">
        <v>2.7216108915686514</v>
      </c>
      <c r="G100" s="40" t="s">
        <v>423</v>
      </c>
      <c r="H100" s="40">
        <v>6.03455631976232</v>
      </c>
      <c r="I100" s="40">
        <v>4.9560209600000002E-2</v>
      </c>
      <c r="J100" s="40">
        <v>7.5308694874999998E-2</v>
      </c>
      <c r="K100" s="40">
        <v>0.16363092982499999</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368.06200000000001</v>
      </c>
      <c r="AL100" s="41" t="s">
        <v>264</v>
      </c>
    </row>
    <row r="101" spans="1:38" s="5" customFormat="1" ht="26.25" customHeight="1" thickBot="1" x14ac:dyDescent="0.25">
      <c r="A101" s="38" t="s">
        <v>261</v>
      </c>
      <c r="B101" s="38" t="s">
        <v>267</v>
      </c>
      <c r="C101" s="38" t="s">
        <v>268</v>
      </c>
      <c r="D101" s="44"/>
      <c r="E101" s="40">
        <v>5.1581946841808071E-2</v>
      </c>
      <c r="F101" s="40">
        <v>0.194007437</v>
      </c>
      <c r="G101" s="40" t="s">
        <v>423</v>
      </c>
      <c r="H101" s="40">
        <v>1.5018911290859065</v>
      </c>
      <c r="I101" s="40">
        <v>8.0358110000000003E-3</v>
      </c>
      <c r="J101" s="40">
        <v>2.4107432999999998E-2</v>
      </c>
      <c r="K101" s="40">
        <v>5.6250677000000006E-2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1147.973</v>
      </c>
      <c r="AL101" s="41" t="s">
        <v>264</v>
      </c>
    </row>
    <row r="102" spans="1:38" s="5" customFormat="1" ht="26.25" customHeight="1" thickBot="1" x14ac:dyDescent="0.25">
      <c r="A102" s="38" t="s">
        <v>261</v>
      </c>
      <c r="B102" s="38" t="s">
        <v>269</v>
      </c>
      <c r="C102" s="38" t="s">
        <v>270</v>
      </c>
      <c r="D102" s="44"/>
      <c r="E102" s="40">
        <v>9.9292880250178035E-3</v>
      </c>
      <c r="F102" s="40">
        <v>0.42955753399999996</v>
      </c>
      <c r="G102" s="40" t="s">
        <v>423</v>
      </c>
      <c r="H102" s="40">
        <v>2.3999823358430135</v>
      </c>
      <c r="I102" s="40">
        <v>2.7261529776247855E-4</v>
      </c>
      <c r="J102" s="40">
        <v>6.0324289156626527E-3</v>
      </c>
      <c r="K102" s="40">
        <v>4.1844855903614461E-2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648.1825</v>
      </c>
      <c r="AL102" s="41" t="s">
        <v>264</v>
      </c>
    </row>
    <row r="103" spans="1:38" s="5" customFormat="1" ht="26.25" customHeight="1" thickBot="1" x14ac:dyDescent="0.25">
      <c r="A103" s="38" t="s">
        <v>261</v>
      </c>
      <c r="B103" s="38" t="s">
        <v>271</v>
      </c>
      <c r="C103" s="38" t="s">
        <v>272</v>
      </c>
      <c r="D103" s="44"/>
      <c r="E103" s="40">
        <v>5.0652516135453202E-4</v>
      </c>
      <c r="F103" s="40">
        <v>8.931937949999999E-2</v>
      </c>
      <c r="G103" s="40" t="s">
        <v>423</v>
      </c>
      <c r="H103" s="40">
        <v>5.5685003625772569E-2</v>
      </c>
      <c r="I103" s="40">
        <v>5.6959428239999992E-3</v>
      </c>
      <c r="J103" s="40">
        <v>8.6733674820000002E-3</v>
      </c>
      <c r="K103" s="40">
        <v>1.8770720669999994E-2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21.0015</v>
      </c>
      <c r="AL103" s="41" t="s">
        <v>264</v>
      </c>
    </row>
    <row r="104" spans="1:38" s="5" customFormat="1" ht="26.25" customHeight="1" thickBot="1" x14ac:dyDescent="0.25">
      <c r="A104" s="38" t="s">
        <v>261</v>
      </c>
      <c r="B104" s="38" t="s">
        <v>273</v>
      </c>
      <c r="C104" s="38" t="s">
        <v>274</v>
      </c>
      <c r="D104" s="44"/>
      <c r="E104" s="40">
        <v>1.4119360061103996E-2</v>
      </c>
      <c r="F104" s="40">
        <v>0.10813469100000001</v>
      </c>
      <c r="G104" s="40" t="s">
        <v>423</v>
      </c>
      <c r="H104" s="40">
        <v>0.33784033799062396</v>
      </c>
      <c r="I104" s="40">
        <v>3.2799526200000002E-4</v>
      </c>
      <c r="J104" s="40">
        <v>9.8398578600000005E-4</v>
      </c>
      <c r="K104" s="40">
        <v>2.2959668340000001E-3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199.51050000000001</v>
      </c>
      <c r="AL104" s="41" t="s">
        <v>264</v>
      </c>
    </row>
    <row r="105" spans="1:38" s="5" customFormat="1" ht="26.25" customHeight="1" thickBot="1" x14ac:dyDescent="0.25">
      <c r="A105" s="38" t="s">
        <v>261</v>
      </c>
      <c r="B105" s="38" t="s">
        <v>275</v>
      </c>
      <c r="C105" s="38" t="s">
        <v>276</v>
      </c>
      <c r="D105" s="44"/>
      <c r="E105" s="40">
        <v>4.8787391502416498E-3</v>
      </c>
      <c r="F105" s="40">
        <v>0.12668282032928468</v>
      </c>
      <c r="G105" s="40" t="s">
        <v>423</v>
      </c>
      <c r="H105" s="40">
        <v>0.14153717611486671</v>
      </c>
      <c r="I105" s="40">
        <v>2.0461275738237307E-3</v>
      </c>
      <c r="J105" s="40">
        <v>3.2153433302944336E-3</v>
      </c>
      <c r="K105" s="40">
        <v>7.0152945388242188E-3</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29.633408264160156</v>
      </c>
      <c r="AL105" s="41" t="s">
        <v>264</v>
      </c>
    </row>
    <row r="106" spans="1:38" s="5" customFormat="1" ht="26.25" customHeight="1" thickBot="1" x14ac:dyDescent="0.25">
      <c r="A106" s="38" t="s">
        <v>261</v>
      </c>
      <c r="B106" s="38" t="s">
        <v>277</v>
      </c>
      <c r="C106" s="38" t="s">
        <v>278</v>
      </c>
      <c r="D106" s="44"/>
      <c r="E106" s="40">
        <v>1.7264516601562499E-3</v>
      </c>
      <c r="F106" s="40">
        <v>1.0151535761718749E-2</v>
      </c>
      <c r="G106" s="40" t="s">
        <v>423</v>
      </c>
      <c r="H106" s="40">
        <v>6.3027008427354904E-3</v>
      </c>
      <c r="I106" s="40">
        <v>3.4059438351562507E-4</v>
      </c>
      <c r="J106" s="40">
        <v>3.2153433302944336E-3</v>
      </c>
      <c r="K106" s="40">
        <v>1.1580209039531253E-3</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6.9058066406250003</v>
      </c>
      <c r="AL106" s="41" t="s">
        <v>264</v>
      </c>
    </row>
    <row r="107" spans="1:38" s="5" customFormat="1" ht="26.25" customHeight="1" thickBot="1" x14ac:dyDescent="0.25">
      <c r="A107" s="38" t="s">
        <v>261</v>
      </c>
      <c r="B107" s="38" t="s">
        <v>279</v>
      </c>
      <c r="C107" s="38" t="s">
        <v>280</v>
      </c>
      <c r="D107" s="44"/>
      <c r="E107" s="40">
        <v>8.2787370633472732E-2</v>
      </c>
      <c r="F107" s="40">
        <v>1.1383350000000001</v>
      </c>
      <c r="G107" s="40" t="s">
        <v>423</v>
      </c>
      <c r="H107" s="40">
        <v>0.7481637913119259</v>
      </c>
      <c r="I107" s="40">
        <v>2.0697E-2</v>
      </c>
      <c r="J107" s="40">
        <v>0.27595999999999998</v>
      </c>
      <c r="K107" s="40">
        <v>1.31081</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6899</v>
      </c>
      <c r="AL107" s="41" t="s">
        <v>264</v>
      </c>
    </row>
    <row r="108" spans="1:38" s="5" customFormat="1" ht="26.25" customHeight="1" thickBot="1" x14ac:dyDescent="0.25">
      <c r="A108" s="38" t="s">
        <v>261</v>
      </c>
      <c r="B108" s="38" t="s">
        <v>281</v>
      </c>
      <c r="C108" s="38" t="s">
        <v>282</v>
      </c>
      <c r="D108" s="44"/>
      <c r="E108" s="40">
        <v>0.11586029902486902</v>
      </c>
      <c r="F108" s="40">
        <v>0.65825999999999996</v>
      </c>
      <c r="G108" s="40" t="s">
        <v>423</v>
      </c>
      <c r="H108" s="40">
        <v>2.281445982506801</v>
      </c>
      <c r="I108" s="40">
        <v>1.2189999999999999E-2</v>
      </c>
      <c r="J108" s="40">
        <v>0.12189999999999999</v>
      </c>
      <c r="K108" s="40">
        <v>0.24379999999999999</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6095</v>
      </c>
      <c r="AL108" s="41" t="s">
        <v>264</v>
      </c>
    </row>
    <row r="109" spans="1:38" s="5" customFormat="1" ht="26.25" customHeight="1" thickBot="1" x14ac:dyDescent="0.25">
      <c r="A109" s="38" t="s">
        <v>261</v>
      </c>
      <c r="B109" s="38" t="s">
        <v>283</v>
      </c>
      <c r="C109" s="38" t="s">
        <v>284</v>
      </c>
      <c r="D109" s="44"/>
      <c r="E109" s="40">
        <v>4.3610345999999992E-4</v>
      </c>
      <c r="F109" s="40">
        <v>5.868E-3</v>
      </c>
      <c r="G109" s="40" t="s">
        <v>423</v>
      </c>
      <c r="H109" s="40">
        <v>1.2546361079999999E-2</v>
      </c>
      <c r="I109" s="40">
        <v>2.4000000000000001E-4</v>
      </c>
      <c r="J109" s="40">
        <v>1.32E-3</v>
      </c>
      <c r="K109" s="40">
        <v>1.32E-3</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12</v>
      </c>
      <c r="AL109" s="41" t="s">
        <v>264</v>
      </c>
    </row>
    <row r="110" spans="1:38" s="5" customFormat="1" ht="26.25" customHeight="1" thickBot="1" x14ac:dyDescent="0.25">
      <c r="A110" s="38" t="s">
        <v>261</v>
      </c>
      <c r="B110" s="38" t="s">
        <v>285</v>
      </c>
      <c r="C110" s="38" t="s">
        <v>286</v>
      </c>
      <c r="D110" s="44"/>
      <c r="E110" s="40">
        <v>4.5056914478495989E-2</v>
      </c>
      <c r="F110" s="40">
        <v>0.8956035</v>
      </c>
      <c r="G110" s="40" t="s">
        <v>423</v>
      </c>
      <c r="H110" s="40">
        <v>0.96124842290163759</v>
      </c>
      <c r="I110" s="40">
        <v>3.7364999999999995E-2</v>
      </c>
      <c r="J110" s="40">
        <v>0.26376000000000005</v>
      </c>
      <c r="K110" s="40">
        <v>0.26376000000000005</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1.8314999999999999</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ref="AB111:AB140" si="0">IF((N(X111)+N(Y111)+N(Z111)+N(AA111))=0,X111,(N(X111)+N(Y111)+N(Z111)+N(AA111)))</f>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13.73016</v>
      </c>
      <c r="F112" s="40" t="s">
        <v>423</v>
      </c>
      <c r="G112" s="40" t="s">
        <v>423</v>
      </c>
      <c r="H112" s="40">
        <v>26.180454100000006</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tr">
        <f t="shared" si="0"/>
        <v>NA</v>
      </c>
      <c r="AC112" s="40" t="s">
        <v>423</v>
      </c>
      <c r="AD112" s="40" t="s">
        <v>423</v>
      </c>
      <c r="AE112" s="193"/>
      <c r="AF112" s="40" t="s">
        <v>423</v>
      </c>
      <c r="AG112" s="40" t="s">
        <v>423</v>
      </c>
      <c r="AH112" s="40" t="s">
        <v>423</v>
      </c>
      <c r="AI112" s="40" t="s">
        <v>423</v>
      </c>
      <c r="AJ112" s="40" t="s">
        <v>423</v>
      </c>
      <c r="AK112" s="40">
        <v>343.25400000000002</v>
      </c>
      <c r="AL112" s="41" t="s">
        <v>292</v>
      </c>
    </row>
    <row r="113" spans="1:38" s="5" customFormat="1" ht="26.25" customHeight="1" thickBot="1" x14ac:dyDescent="0.25">
      <c r="A113" s="38" t="s">
        <v>289</v>
      </c>
      <c r="B113" s="168" t="s">
        <v>293</v>
      </c>
      <c r="C113" s="168" t="s">
        <v>294</v>
      </c>
      <c r="D113" s="39"/>
      <c r="E113" s="40">
        <v>1.8817540540460058</v>
      </c>
      <c r="F113" s="40" t="s">
        <v>409</v>
      </c>
      <c r="G113" s="40" t="s">
        <v>423</v>
      </c>
      <c r="H113" s="40">
        <v>11.57457939242931</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2.9041413960000002E-2</v>
      </c>
      <c r="F114" s="40" t="s">
        <v>423</v>
      </c>
      <c r="G114" s="40" t="s">
        <v>423</v>
      </c>
      <c r="H114" s="40">
        <v>9.4384595370000005E-2</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
        <v>423</v>
      </c>
      <c r="AC114" s="40" t="s">
        <v>423</v>
      </c>
      <c r="AD114" s="40" t="s">
        <v>423</v>
      </c>
      <c r="AE114" s="193"/>
      <c r="AF114" s="40" t="s">
        <v>423</v>
      </c>
      <c r="AG114" s="40" t="s">
        <v>423</v>
      </c>
      <c r="AH114" s="40" t="s">
        <v>423</v>
      </c>
      <c r="AI114" s="40" t="s">
        <v>423</v>
      </c>
      <c r="AJ114" s="40" t="s">
        <v>423</v>
      </c>
      <c r="AK114" s="40">
        <v>18.616291</v>
      </c>
      <c r="AL114" s="41" t="s">
        <v>147</v>
      </c>
    </row>
    <row r="115" spans="1:38" s="5" customFormat="1" ht="26.25" customHeight="1" thickBot="1" x14ac:dyDescent="0.25">
      <c r="A115" s="38" t="s">
        <v>289</v>
      </c>
      <c r="B115" s="168" t="s">
        <v>297</v>
      </c>
      <c r="C115" s="168" t="s">
        <v>298</v>
      </c>
      <c r="D115" s="39"/>
      <c r="E115" s="40">
        <v>2.1168912000000002E-2</v>
      </c>
      <c r="F115" s="40" t="s">
        <v>423</v>
      </c>
      <c r="G115" s="40" t="s">
        <v>423</v>
      </c>
      <c r="H115" s="40">
        <v>4.2337824000000003E-2</v>
      </c>
      <c r="I115" s="40" t="s">
        <v>423</v>
      </c>
      <c r="J115" s="40" t="s">
        <v>423</v>
      </c>
      <c r="K115" s="40" t="s">
        <v>423</v>
      </c>
      <c r="L115" s="40" t="s">
        <v>423</v>
      </c>
      <c r="M115" s="40" t="s">
        <v>423</v>
      </c>
      <c r="N115" s="40" t="s">
        <v>423</v>
      </c>
      <c r="O115" s="40" t="s">
        <v>423</v>
      </c>
      <c r="P115" s="40" t="s">
        <v>423</v>
      </c>
      <c r="Q115" s="40" t="s">
        <v>423</v>
      </c>
      <c r="R115" s="40" t="s">
        <v>423</v>
      </c>
      <c r="S115" s="40" t="s">
        <v>423</v>
      </c>
      <c r="T115" s="40" t="s">
        <v>423</v>
      </c>
      <c r="U115" s="40" t="s">
        <v>423</v>
      </c>
      <c r="V115" s="40" t="s">
        <v>423</v>
      </c>
      <c r="W115" s="40" t="s">
        <v>423</v>
      </c>
      <c r="X115" s="40" t="s">
        <v>423</v>
      </c>
      <c r="Y115" s="40" t="s">
        <v>423</v>
      </c>
      <c r="Z115" s="40" t="s">
        <v>423</v>
      </c>
      <c r="AA115" s="40" t="s">
        <v>423</v>
      </c>
      <c r="AB115" s="40" t="s">
        <v>423</v>
      </c>
      <c r="AC115" s="40" t="s">
        <v>423</v>
      </c>
      <c r="AD115" s="40" t="s">
        <v>423</v>
      </c>
      <c r="AE115" s="193"/>
      <c r="AF115" s="40" t="s">
        <v>423</v>
      </c>
      <c r="AG115" s="40" t="s">
        <v>423</v>
      </c>
      <c r="AH115" s="40" t="s">
        <v>423</v>
      </c>
      <c r="AI115" s="40" t="s">
        <v>423</v>
      </c>
      <c r="AJ115" s="40" t="s">
        <v>423</v>
      </c>
      <c r="AK115" s="40">
        <v>35.281519999999993</v>
      </c>
      <c r="AL115" s="201" t="s">
        <v>458</v>
      </c>
    </row>
    <row r="116" spans="1:38" s="5" customFormat="1" ht="26.25" customHeight="1" thickBot="1" x14ac:dyDescent="0.25">
      <c r="A116" s="38" t="s">
        <v>289</v>
      </c>
      <c r="B116" s="38" t="s">
        <v>299</v>
      </c>
      <c r="C116" s="38" t="s">
        <v>300</v>
      </c>
      <c r="D116" s="39"/>
      <c r="E116" s="40">
        <v>0.79191207721569024</v>
      </c>
      <c r="F116" s="40" t="s">
        <v>423</v>
      </c>
      <c r="G116" s="40" t="s">
        <v>423</v>
      </c>
      <c r="H116" s="40">
        <v>1.5178524458623752</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0"/>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0"/>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0.34568124042002146</v>
      </c>
      <c r="J119" s="40">
        <v>8.9877122509205591</v>
      </c>
      <c r="K119" s="40">
        <v>8.9877122509205591</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5761.3540070003583</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0"/>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2.1025111933266691</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5761.3540070003592</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0"/>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9.2197105232100013E-4</v>
      </c>
      <c r="F123" s="40">
        <v>2.0042848963500002E-4</v>
      </c>
      <c r="G123" s="40">
        <v>2.0042848963500002E-4</v>
      </c>
      <c r="H123" s="40">
        <v>9.620567502480001E-4</v>
      </c>
      <c r="I123" s="40">
        <v>2.1646276880580005E-3</v>
      </c>
      <c r="J123" s="40">
        <v>2.2848847818390003E-3</v>
      </c>
      <c r="K123" s="40">
        <v>2.3249704797660004E-3</v>
      </c>
      <c r="L123" s="40">
        <v>2.0042848963500002E-4</v>
      </c>
      <c r="M123" s="40">
        <v>2.6737160517309004E-2</v>
      </c>
      <c r="N123" s="40">
        <v>4.4094267719700008E-5</v>
      </c>
      <c r="O123" s="40">
        <v>3.5275414175760006E-4</v>
      </c>
      <c r="P123" s="40">
        <v>5.6119977097800012E-5</v>
      </c>
      <c r="Q123" s="40">
        <v>2.5654846673280006E-6</v>
      </c>
      <c r="R123" s="40">
        <v>3.2068558341600004E-5</v>
      </c>
      <c r="S123" s="40">
        <v>2.9262559486710005E-5</v>
      </c>
      <c r="T123" s="40">
        <v>2.0844562922040005E-5</v>
      </c>
      <c r="U123" s="40">
        <v>8.0171395854000009E-6</v>
      </c>
      <c r="V123" s="40">
        <v>2.2447990839120005E-4</v>
      </c>
      <c r="W123" s="40">
        <v>0.20042848963500001</v>
      </c>
      <c r="X123" s="40">
        <v>1.5753679285311005E-4</v>
      </c>
      <c r="Y123" s="40">
        <v>4.3974010625919007E-4</v>
      </c>
      <c r="Z123" s="40">
        <v>1.8760106629836005E-4</v>
      </c>
      <c r="AA123" s="40">
        <v>1.3468794503472003E-4</v>
      </c>
      <c r="AB123" s="40">
        <v>9.1956591044538023E-4</v>
      </c>
      <c r="AC123" s="40" t="s">
        <v>423</v>
      </c>
      <c r="AD123" s="40" t="s">
        <v>423</v>
      </c>
      <c r="AE123" s="193"/>
      <c r="AF123" s="40" t="s">
        <v>423</v>
      </c>
      <c r="AG123" s="40" t="s">
        <v>423</v>
      </c>
      <c r="AH123" s="40" t="s">
        <v>423</v>
      </c>
      <c r="AI123" s="40" t="s">
        <v>423</v>
      </c>
      <c r="AJ123" s="40" t="s">
        <v>423</v>
      </c>
      <c r="AK123" s="40">
        <v>91.474980000000002</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0"/>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40" t="s">
        <v>423</v>
      </c>
      <c r="F125" s="156">
        <v>0.27801165748591694</v>
      </c>
      <c r="G125" s="40" t="s">
        <v>423</v>
      </c>
      <c r="H125" s="40" t="s">
        <v>442</v>
      </c>
      <c r="I125" s="40">
        <v>4.3795157075999997E-5</v>
      </c>
      <c r="J125" s="40">
        <v>2.9064058786799993E-4</v>
      </c>
      <c r="K125" s="40">
        <v>6.1445932503599999E-4</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1327.1259719999998</v>
      </c>
      <c r="AL125" s="41" t="s">
        <v>321</v>
      </c>
    </row>
    <row r="126" spans="1:38" s="5" customFormat="1" ht="26.25" customHeight="1" thickBot="1" x14ac:dyDescent="0.25">
      <c r="A126" s="38" t="s">
        <v>318</v>
      </c>
      <c r="B126" s="38" t="s">
        <v>322</v>
      </c>
      <c r="C126" s="38" t="s">
        <v>323</v>
      </c>
      <c r="D126" s="39"/>
      <c r="E126" s="40" t="s">
        <v>442</v>
      </c>
      <c r="F126" s="40" t="s">
        <v>442</v>
      </c>
      <c r="G126" s="40" t="s">
        <v>423</v>
      </c>
      <c r="H126" s="40">
        <v>2.5889311139999999E-2</v>
      </c>
      <c r="I126" s="40" t="s">
        <v>442</v>
      </c>
      <c r="J126" s="40" t="s">
        <v>442</v>
      </c>
      <c r="K126" s="40" t="s">
        <v>442</v>
      </c>
      <c r="L126" s="40" t="s">
        <v>442</v>
      </c>
      <c r="M126" s="40">
        <v>2.1966688240000001E-2</v>
      </c>
      <c r="N126" s="40" t="s">
        <v>423</v>
      </c>
      <c r="O126" s="40" t="s">
        <v>423</v>
      </c>
      <c r="P126" s="40" t="s">
        <v>423</v>
      </c>
      <c r="Q126" s="40" t="s">
        <v>423</v>
      </c>
      <c r="R126" s="40" t="s">
        <v>423</v>
      </c>
      <c r="S126" s="40" t="s">
        <v>423</v>
      </c>
      <c r="T126" s="40" t="s">
        <v>423</v>
      </c>
      <c r="U126" s="40" t="s">
        <v>423</v>
      </c>
      <c r="V126" s="40" t="s">
        <v>423</v>
      </c>
      <c r="W126" s="40" t="s">
        <v>423</v>
      </c>
      <c r="X126" s="40" t="s">
        <v>423</v>
      </c>
      <c r="Y126" s="40" t="s">
        <v>423</v>
      </c>
      <c r="Z126" s="40" t="s">
        <v>423</v>
      </c>
      <c r="AA126" s="40" t="s">
        <v>423</v>
      </c>
      <c r="AB126" s="40" t="s">
        <v>423</v>
      </c>
      <c r="AC126" s="40" t="s">
        <v>423</v>
      </c>
      <c r="AD126" s="40" t="s">
        <v>423</v>
      </c>
      <c r="AE126" s="193"/>
      <c r="AF126" s="40" t="s">
        <v>423</v>
      </c>
      <c r="AG126" s="40" t="s">
        <v>423</v>
      </c>
      <c r="AH126" s="40" t="s">
        <v>423</v>
      </c>
      <c r="AI126" s="40" t="s">
        <v>423</v>
      </c>
      <c r="AJ126" s="40" t="s">
        <v>423</v>
      </c>
      <c r="AK126" s="40">
        <v>39.226228999999996</v>
      </c>
      <c r="AL126" s="41" t="s">
        <v>324</v>
      </c>
    </row>
    <row r="127" spans="1:38" s="5" customFormat="1" ht="26.25" customHeight="1" thickBot="1" x14ac:dyDescent="0.25">
      <c r="A127" s="38" t="s">
        <v>318</v>
      </c>
      <c r="B127" s="38" t="s">
        <v>325</v>
      </c>
      <c r="C127" s="38" t="s">
        <v>326</v>
      </c>
      <c r="D127" s="39"/>
      <c r="E127" s="40" t="s">
        <v>442</v>
      </c>
      <c r="F127" s="40" t="s">
        <v>442</v>
      </c>
      <c r="G127" s="40" t="s">
        <v>442</v>
      </c>
      <c r="H127" s="40">
        <v>1.9979293714285713E-3</v>
      </c>
      <c r="I127" s="40" t="s">
        <v>442</v>
      </c>
      <c r="J127" s="40" t="s">
        <v>442</v>
      </c>
      <c r="K127" s="40" t="s">
        <v>442</v>
      </c>
      <c r="L127" s="40" t="s">
        <v>442</v>
      </c>
      <c r="M127" s="40" t="s">
        <v>441</v>
      </c>
      <c r="N127" s="40" t="s">
        <v>442</v>
      </c>
      <c r="O127" s="40" t="s">
        <v>442</v>
      </c>
      <c r="P127" s="40" t="s">
        <v>442</v>
      </c>
      <c r="Q127" s="40" t="s">
        <v>423</v>
      </c>
      <c r="R127" s="40" t="s">
        <v>442</v>
      </c>
      <c r="S127" s="40" t="s">
        <v>423</v>
      </c>
      <c r="T127" s="40" t="s">
        <v>423</v>
      </c>
      <c r="U127" s="40" t="s">
        <v>423</v>
      </c>
      <c r="V127" s="40" t="s">
        <v>423</v>
      </c>
      <c r="W127" s="40" t="s">
        <v>442</v>
      </c>
      <c r="X127" s="40" t="s">
        <v>442</v>
      </c>
      <c r="Y127" s="40" t="s">
        <v>442</v>
      </c>
      <c r="Z127" s="40" t="s">
        <v>442</v>
      </c>
      <c r="AA127" s="40" t="s">
        <v>442</v>
      </c>
      <c r="AB127" s="40" t="s">
        <v>442</v>
      </c>
      <c r="AC127" s="40" t="s">
        <v>442</v>
      </c>
      <c r="AD127" s="40" t="s">
        <v>442</v>
      </c>
      <c r="AE127" s="193"/>
      <c r="AF127" s="40" t="s">
        <v>423</v>
      </c>
      <c r="AG127" s="40" t="s">
        <v>423</v>
      </c>
      <c r="AH127" s="40" t="s">
        <v>423</v>
      </c>
      <c r="AI127" s="40" t="s">
        <v>423</v>
      </c>
      <c r="AJ127" s="40" t="s">
        <v>423</v>
      </c>
      <c r="AK127" s="40">
        <v>7478.88</v>
      </c>
      <c r="AL127" s="41" t="s">
        <v>454</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0"/>
        <v>NO</v>
      </c>
      <c r="AC128" s="40" t="s">
        <v>441</v>
      </c>
      <c r="AD128" s="40" t="s">
        <v>441</v>
      </c>
      <c r="AE128" s="193"/>
      <c r="AF128" s="40" t="s">
        <v>423</v>
      </c>
      <c r="AG128" s="40" t="s">
        <v>423</v>
      </c>
      <c r="AH128" s="40" t="s">
        <v>423</v>
      </c>
      <c r="AI128" s="40" t="s">
        <v>423</v>
      </c>
      <c r="AJ128" s="40" t="s">
        <v>423</v>
      </c>
      <c r="AK128" s="40" t="s">
        <v>423</v>
      </c>
      <c r="AL128" s="41" t="s">
        <v>330</v>
      </c>
    </row>
    <row r="129" spans="1:38" s="5" customFormat="1" ht="26.25" customHeight="1" thickBot="1" x14ac:dyDescent="0.25">
      <c r="A129" s="38" t="s">
        <v>318</v>
      </c>
      <c r="B129" s="38" t="s">
        <v>331</v>
      </c>
      <c r="C129" s="43" t="s">
        <v>332</v>
      </c>
      <c r="D129" s="39"/>
      <c r="E129" s="40">
        <v>1.7359979130000072E-3</v>
      </c>
      <c r="F129" s="40">
        <v>1.4765959260000062E-2</v>
      </c>
      <c r="G129" s="40">
        <v>9.3783795300000382E-5</v>
      </c>
      <c r="H129" s="40" t="s">
        <v>442</v>
      </c>
      <c r="I129" s="40">
        <v>7.9815996000000324E-6</v>
      </c>
      <c r="J129" s="40">
        <v>1.3967799300000057E-5</v>
      </c>
      <c r="K129" s="40">
        <v>1.9953999000000084E-5</v>
      </c>
      <c r="L129" s="40">
        <v>2.7935598600000114E-7</v>
      </c>
      <c r="M129" s="40">
        <v>1.3967799300000058E-4</v>
      </c>
      <c r="N129" s="40">
        <v>2.5940198700000108E-3</v>
      </c>
      <c r="O129" s="40">
        <v>1.9953999000000083E-4</v>
      </c>
      <c r="P129" s="40">
        <v>1.1174239440000045E-4</v>
      </c>
      <c r="Q129" s="40">
        <v>3.192639840000013E-5</v>
      </c>
      <c r="R129" s="40" t="s">
        <v>459</v>
      </c>
      <c r="S129" s="40" t="s">
        <v>459</v>
      </c>
      <c r="T129" s="40">
        <v>2.7935598600000117E-4</v>
      </c>
      <c r="U129" s="40" t="s">
        <v>442</v>
      </c>
      <c r="V129" s="40" t="s">
        <v>442</v>
      </c>
      <c r="W129" s="40">
        <v>1.995399900000008E-2</v>
      </c>
      <c r="X129" s="40" t="s">
        <v>442</v>
      </c>
      <c r="Y129" s="40" t="s">
        <v>442</v>
      </c>
      <c r="Z129" s="40" t="s">
        <v>442</v>
      </c>
      <c r="AA129" s="40" t="s">
        <v>442</v>
      </c>
      <c r="AB129" s="40">
        <v>3.9907998000000169E-5</v>
      </c>
      <c r="AC129" s="40">
        <v>3.9907998000000165E-3</v>
      </c>
      <c r="AD129" s="40" t="s">
        <v>423</v>
      </c>
      <c r="AE129" s="193"/>
      <c r="AF129" s="40" t="s">
        <v>423</v>
      </c>
      <c r="AG129" s="40" t="s">
        <v>423</v>
      </c>
      <c r="AH129" s="40" t="s">
        <v>423</v>
      </c>
      <c r="AI129" s="40" t="s">
        <v>423</v>
      </c>
      <c r="AJ129" s="40" t="s">
        <v>423</v>
      </c>
      <c r="AK129" s="40">
        <v>1.9953999000000082</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0"/>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1.8085265999999997E-3</v>
      </c>
      <c r="F131" s="40">
        <v>7.033158999999998E-4</v>
      </c>
      <c r="G131" s="40">
        <v>1.1052106999999999E-3</v>
      </c>
      <c r="H131" s="40" t="s">
        <v>442</v>
      </c>
      <c r="I131" s="40" t="s">
        <v>442</v>
      </c>
      <c r="J131" s="40" t="s">
        <v>442</v>
      </c>
      <c r="K131" s="40">
        <v>2.3108950999999995E-3</v>
      </c>
      <c r="L131" s="40">
        <v>5.3150587299999991E-5</v>
      </c>
      <c r="M131" s="40">
        <v>1.5071054999999996E-3</v>
      </c>
      <c r="N131" s="40">
        <v>3.6170531999999991E-2</v>
      </c>
      <c r="O131" s="40">
        <v>3.0142109999999993E-3</v>
      </c>
      <c r="P131" s="40">
        <v>5.4255797999999994E-2</v>
      </c>
      <c r="Q131" s="40">
        <v>1.0047369999999999E-4</v>
      </c>
      <c r="R131" s="40">
        <v>4.0189479999999997E-4</v>
      </c>
      <c r="S131" s="40">
        <v>6.0284219999999986E-3</v>
      </c>
      <c r="T131" s="40">
        <v>3.0142109999999999E-4</v>
      </c>
      <c r="U131" s="40" t="s">
        <v>442</v>
      </c>
      <c r="V131" s="40" t="s">
        <v>442</v>
      </c>
      <c r="W131" s="40">
        <v>0.4018948</v>
      </c>
      <c r="X131" s="40" t="s">
        <v>442</v>
      </c>
      <c r="Y131" s="40" t="s">
        <v>442</v>
      </c>
      <c r="Z131" s="40" t="s">
        <v>442</v>
      </c>
      <c r="AA131" s="40" t="s">
        <v>442</v>
      </c>
      <c r="AB131" s="40">
        <v>4.0189479999999998E-8</v>
      </c>
      <c r="AC131" s="40">
        <v>1.0047369999999999E-4</v>
      </c>
      <c r="AD131" s="40">
        <v>2.0094739999999999E-5</v>
      </c>
      <c r="AE131" s="193"/>
      <c r="AF131" s="40" t="s">
        <v>423</v>
      </c>
      <c r="AG131" s="40" t="s">
        <v>423</v>
      </c>
      <c r="AH131" s="40" t="s">
        <v>423</v>
      </c>
      <c r="AI131" s="40" t="s">
        <v>423</v>
      </c>
      <c r="AJ131" s="40" t="s">
        <v>423</v>
      </c>
      <c r="AK131" s="40">
        <v>1.0047369999999998</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0"/>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1.2233099999999998E-2</v>
      </c>
      <c r="F133" s="40">
        <v>1.9276399999999997E-4</v>
      </c>
      <c r="G133" s="40">
        <v>1.675564E-3</v>
      </c>
      <c r="H133" s="40" t="s">
        <v>423</v>
      </c>
      <c r="I133" s="40">
        <v>5.1453160000000003E-4</v>
      </c>
      <c r="J133" s="40">
        <v>5.1453160000000003E-4</v>
      </c>
      <c r="K133" s="40">
        <v>5.7176768000000004E-4</v>
      </c>
      <c r="L133" s="40" t="s">
        <v>442</v>
      </c>
      <c r="M133" s="40">
        <v>2.0759200000000002E-3</v>
      </c>
      <c r="N133" s="40">
        <v>4.4528484000000001E-4</v>
      </c>
      <c r="O133" s="40">
        <v>7.4584839999999994E-5</v>
      </c>
      <c r="P133" s="40">
        <v>2.2093720000000001E-2</v>
      </c>
      <c r="Q133" s="40">
        <v>2.0180907999999998E-4</v>
      </c>
      <c r="R133" s="40">
        <v>2.0106768E-4</v>
      </c>
      <c r="S133" s="40">
        <v>1.8431204000000001E-4</v>
      </c>
      <c r="T133" s="40">
        <v>2.5696923999999998E-4</v>
      </c>
      <c r="U133" s="40">
        <v>2.9329784000000004E-4</v>
      </c>
      <c r="V133" s="40">
        <v>2.37425936E-3</v>
      </c>
      <c r="W133" s="40">
        <v>4.0035599999999999E-4</v>
      </c>
      <c r="X133" s="40">
        <v>1.9572959999999997E-7</v>
      </c>
      <c r="Y133" s="40">
        <v>1.0690988000000001E-7</v>
      </c>
      <c r="Z133" s="40">
        <v>9.5492320000000002E-8</v>
      </c>
      <c r="AA133" s="40">
        <v>1.0364772000000001E-7</v>
      </c>
      <c r="AB133" s="40">
        <v>5.0177952000000004E-7</v>
      </c>
      <c r="AC133" s="40">
        <v>2.2242E-3</v>
      </c>
      <c r="AD133" s="40">
        <v>6.07948E-3</v>
      </c>
      <c r="AE133" s="193"/>
      <c r="AF133" s="40" t="s">
        <v>423</v>
      </c>
      <c r="AG133" s="40" t="s">
        <v>423</v>
      </c>
      <c r="AH133" s="40" t="s">
        <v>423</v>
      </c>
      <c r="AI133" s="40" t="s">
        <v>423</v>
      </c>
      <c r="AJ133" s="40" t="s">
        <v>423</v>
      </c>
      <c r="AK133" s="40">
        <v>14828</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0"/>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IF((N(X135)+N(Y135)+N(Z135)+N(AA135))=0,X135,(N(X135)+N(Y135)+N(Z135)+N(AA135)))</f>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7.2250674000000001E-3</v>
      </c>
      <c r="G136" s="40" t="s">
        <v>423</v>
      </c>
      <c r="H136" s="40">
        <v>5.5144235839999903E-2</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481671.16</v>
      </c>
      <c r="AL136" s="41" t="s">
        <v>455</v>
      </c>
    </row>
    <row r="137" spans="1:38" s="5" customFormat="1" ht="26.25" customHeight="1" thickBot="1" x14ac:dyDescent="0.25">
      <c r="A137" s="38" t="s">
        <v>318</v>
      </c>
      <c r="B137" s="38" t="s">
        <v>350</v>
      </c>
      <c r="C137" s="38" t="s">
        <v>351</v>
      </c>
      <c r="D137" s="39"/>
      <c r="E137" s="40" t="s">
        <v>423</v>
      </c>
      <c r="F137" s="40">
        <v>7.7548967999999975E-4</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51699.311999999984</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0"/>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0.36356894666666667</v>
      </c>
      <c r="J139" s="40">
        <v>0.36356894666666667</v>
      </c>
      <c r="K139" s="40">
        <v>0.36356894666666667</v>
      </c>
      <c r="L139" s="40" t="s">
        <v>423</v>
      </c>
      <c r="M139" s="40" t="s">
        <v>423</v>
      </c>
      <c r="N139" s="40">
        <v>1.0528266666666665E-3</v>
      </c>
      <c r="O139" s="40">
        <v>2.1188000000000001E-3</v>
      </c>
      <c r="P139" s="40">
        <v>2.1188000000000001E-3</v>
      </c>
      <c r="Q139" s="40">
        <v>3.3673200000000005E-3</v>
      </c>
      <c r="R139" s="40">
        <v>3.2110666666666666E-3</v>
      </c>
      <c r="S139" s="40">
        <v>7.4734533333333337E-3</v>
      </c>
      <c r="T139" s="40" t="s">
        <v>423</v>
      </c>
      <c r="U139" s="40" t="s">
        <v>423</v>
      </c>
      <c r="V139" s="40" t="s">
        <v>423</v>
      </c>
      <c r="W139" s="40">
        <v>3.6892666666666671</v>
      </c>
      <c r="X139" s="40" t="s">
        <v>423</v>
      </c>
      <c r="Y139" s="40" t="s">
        <v>423</v>
      </c>
      <c r="Z139" s="40" t="s">
        <v>423</v>
      </c>
      <c r="AA139" s="40" t="s">
        <v>423</v>
      </c>
      <c r="AB139" s="40" t="s">
        <v>423</v>
      </c>
      <c r="AC139" s="40" t="s">
        <v>423</v>
      </c>
      <c r="AD139" s="40" t="s">
        <v>423</v>
      </c>
      <c r="AE139" s="193"/>
      <c r="AF139" s="40" t="s">
        <v>423</v>
      </c>
      <c r="AG139" s="40" t="s">
        <v>423</v>
      </c>
      <c r="AH139" s="40" t="s">
        <v>423</v>
      </c>
      <c r="AI139" s="40" t="s">
        <v>423</v>
      </c>
      <c r="AJ139" s="40" t="s">
        <v>423</v>
      </c>
      <c r="AK139" s="40">
        <v>6948</v>
      </c>
      <c r="AL139" s="41" t="s">
        <v>147</v>
      </c>
    </row>
    <row r="140" spans="1:38" s="5" customFormat="1" ht="26.25" customHeight="1" thickBot="1" x14ac:dyDescent="0.25">
      <c r="A140" s="38" t="s">
        <v>356</v>
      </c>
      <c r="B140" s="38" t="s">
        <v>357</v>
      </c>
      <c r="C140" s="38" t="s">
        <v>358</v>
      </c>
      <c r="D140" s="39"/>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0"/>
        <v>NO</v>
      </c>
      <c r="AC140" s="40" t="s">
        <v>441</v>
      </c>
      <c r="AD140" s="40" t="s">
        <v>441</v>
      </c>
      <c r="AE140" s="193"/>
      <c r="AF140" s="40" t="s">
        <v>423</v>
      </c>
      <c r="AG140" s="40" t="s">
        <v>423</v>
      </c>
      <c r="AH140" s="40" t="s">
        <v>423</v>
      </c>
      <c r="AI140" s="40" t="s">
        <v>423</v>
      </c>
      <c r="AJ140" s="40" t="s">
        <v>423</v>
      </c>
      <c r="AK140" s="40" t="s">
        <v>423</v>
      </c>
      <c r="AL140" s="41" t="s">
        <v>147</v>
      </c>
    </row>
    <row r="141" spans="1:38" s="52" customFormat="1" ht="37.5" customHeight="1" thickBot="1" x14ac:dyDescent="0.25">
      <c r="A141" s="47"/>
      <c r="B141" s="48" t="s">
        <v>359</v>
      </c>
      <c r="C141" s="49" t="s">
        <v>424</v>
      </c>
      <c r="D141" s="47" t="s">
        <v>360</v>
      </c>
      <c r="E141" s="189">
        <f>SUM(E14:E140)</f>
        <v>95.125972338566299</v>
      </c>
      <c r="F141" s="189">
        <f t="shared" ref="F141:AK141" si="1">SUM(F14:F140)</f>
        <v>73.119800559764585</v>
      </c>
      <c r="G141" s="189">
        <f t="shared" si="1"/>
        <v>68.759950694912831</v>
      </c>
      <c r="H141" s="189">
        <f t="shared" si="1"/>
        <v>62.674492575620029</v>
      </c>
      <c r="I141" s="189">
        <f>SUM(I4:I140)</f>
        <v>25.861701416758898</v>
      </c>
      <c r="J141" s="189">
        <f>SUM(J14:J140)</f>
        <v>39.582902674694473</v>
      </c>
      <c r="K141" s="189">
        <f t="shared" si="1"/>
        <v>48.797195446214012</v>
      </c>
      <c r="L141" s="189">
        <f t="shared" si="1"/>
        <v>3.0798790679605705</v>
      </c>
      <c r="M141" s="188">
        <f t="shared" si="1"/>
        <v>196.1712094211789</v>
      </c>
      <c r="N141" s="189">
        <f t="shared" si="1"/>
        <v>17.140348851030719</v>
      </c>
      <c r="O141" s="189">
        <f t="shared" si="1"/>
        <v>2.2545408987418534</v>
      </c>
      <c r="P141" s="189">
        <f t="shared" si="1"/>
        <v>0.9620571441536564</v>
      </c>
      <c r="Q141" s="189">
        <f t="shared" si="1"/>
        <v>3.2108947923021169</v>
      </c>
      <c r="R141" s="189">
        <f t="shared" si="1"/>
        <v>6.1398198840412386</v>
      </c>
      <c r="S141" s="189">
        <f t="shared" si="1"/>
        <v>46.468028207919687</v>
      </c>
      <c r="T141" s="189">
        <f t="shared" si="1"/>
        <v>7.8300583300372448</v>
      </c>
      <c r="U141" s="189">
        <f t="shared" si="1"/>
        <v>9.3459393745722554</v>
      </c>
      <c r="V141" s="189">
        <f t="shared" si="1"/>
        <v>45.904034901156791</v>
      </c>
      <c r="W141" s="189">
        <f t="shared" si="1"/>
        <v>35.758974455188138</v>
      </c>
      <c r="X141" s="189">
        <f t="shared" si="1"/>
        <v>3.6874904564841859</v>
      </c>
      <c r="Y141" s="189">
        <f t="shared" si="1"/>
        <v>3.6241720402575126</v>
      </c>
      <c r="Z141" s="189">
        <f t="shared" si="1"/>
        <v>1.5271196923257278</v>
      </c>
      <c r="AA141" s="189">
        <f t="shared" si="1"/>
        <v>2.1458775812032087</v>
      </c>
      <c r="AB141" s="189">
        <f t="shared" si="1"/>
        <v>11.22728655573097</v>
      </c>
      <c r="AC141" s="189">
        <f t="shared" si="1"/>
        <v>1.8960001101200405</v>
      </c>
      <c r="AD141" s="189">
        <f t="shared" si="1"/>
        <v>1.9858678245154247</v>
      </c>
      <c r="AE141" s="36"/>
      <c r="AF141" s="50">
        <f t="shared" si="1"/>
        <v>154362.41643565564</v>
      </c>
      <c r="AG141" s="187">
        <f t="shared" si="1"/>
        <v>244980.80248295498</v>
      </c>
      <c r="AH141" s="50">
        <f t="shared" si="1"/>
        <v>77838.183061795658</v>
      </c>
      <c r="AI141" s="187">
        <f t="shared" si="1"/>
        <v>79908.091531466009</v>
      </c>
      <c r="AJ141" s="187">
        <f t="shared" si="1"/>
        <v>4636.984390093</v>
      </c>
      <c r="AK141" s="187">
        <f t="shared" si="1"/>
        <v>1272976.6552793002</v>
      </c>
      <c r="AL141" s="51"/>
    </row>
    <row r="142" spans="1:38" s="60" customFormat="1" ht="15" customHeight="1" thickBot="1" x14ac:dyDescent="0.25">
      <c r="A142" s="53"/>
      <c r="B142" s="54"/>
      <c r="C142" s="55"/>
      <c r="D142" s="56"/>
      <c r="E142" s="57"/>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181"/>
      <c r="J150" s="182"/>
      <c r="K150" s="182"/>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95.125972338566299</v>
      </c>
      <c r="F152" s="81">
        <f t="shared" ref="F152:AD152" si="2">SUM(F$141, F$151, IF(AND(ISNUMBER(SEARCH($B$4,"AT|BE|CH|GB|IE|LT|LU|NL")),SUM(F$143:F$149)&gt;0),SUM(F$143:F$149)-SUM(F$27:F$33),0))</f>
        <v>73.119800559764585</v>
      </c>
      <c r="G152" s="81">
        <f>SUM(G$141, G$151, IF(AND(ISNUMBER(SEARCH($B$4,"AT|BE|CH|GB|IE|LT|LU|NL")),SUM(G$143:G$149)&gt;0),SUM(G$143:G$149)-SUM(G$27:G$33),0))</f>
        <v>68.759950694912831</v>
      </c>
      <c r="H152" s="81">
        <f t="shared" si="2"/>
        <v>62.674492575620029</v>
      </c>
      <c r="I152" s="184">
        <f t="shared" si="2"/>
        <v>25.861701416758898</v>
      </c>
      <c r="J152" s="184">
        <f t="shared" si="2"/>
        <v>39.582902674694473</v>
      </c>
      <c r="K152" s="184">
        <f t="shared" si="2"/>
        <v>48.797195446214012</v>
      </c>
      <c r="L152" s="81">
        <f t="shared" si="2"/>
        <v>3.0798790679605705</v>
      </c>
      <c r="M152" s="81">
        <f t="shared" si="2"/>
        <v>196.1712094211789</v>
      </c>
      <c r="N152" s="81">
        <f t="shared" si="2"/>
        <v>17.140348851030719</v>
      </c>
      <c r="O152" s="81">
        <f t="shared" si="2"/>
        <v>2.2545408987418534</v>
      </c>
      <c r="P152" s="81">
        <f t="shared" si="2"/>
        <v>0.9620571441536564</v>
      </c>
      <c r="Q152" s="81">
        <f t="shared" si="2"/>
        <v>3.2108947923021169</v>
      </c>
      <c r="R152" s="81">
        <f t="shared" si="2"/>
        <v>6.1398198840412386</v>
      </c>
      <c r="S152" s="81">
        <f t="shared" si="2"/>
        <v>46.468028207919687</v>
      </c>
      <c r="T152" s="81">
        <f t="shared" si="2"/>
        <v>7.8300583300372448</v>
      </c>
      <c r="U152" s="81">
        <f t="shared" si="2"/>
        <v>9.3459393745722554</v>
      </c>
      <c r="V152" s="81">
        <f t="shared" si="2"/>
        <v>45.904034901156791</v>
      </c>
      <c r="W152" s="81">
        <f t="shared" si="2"/>
        <v>35.758974455188138</v>
      </c>
      <c r="X152" s="81">
        <f t="shared" si="2"/>
        <v>3.6874904564841859</v>
      </c>
      <c r="Y152" s="81">
        <f t="shared" si="2"/>
        <v>3.6241720402575126</v>
      </c>
      <c r="Z152" s="81">
        <f t="shared" si="2"/>
        <v>1.5271196923257278</v>
      </c>
      <c r="AA152" s="81">
        <f t="shared" si="2"/>
        <v>2.1458775812032087</v>
      </c>
      <c r="AB152" s="81">
        <f t="shared" si="2"/>
        <v>11.22728655573097</v>
      </c>
      <c r="AC152" s="81">
        <f t="shared" si="2"/>
        <v>1.8960001101200405</v>
      </c>
      <c r="AD152" s="81">
        <f t="shared" si="2"/>
        <v>1.9858678245154247</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78.24014043393899</v>
      </c>
      <c r="F154" s="81">
        <f>F141 + F153 - IF(OR($B$6=2005,$B$6&gt;=2020),SUM(F99:F122),0) + IF(AND(OR($B$4="AT",$B$4="BE",$B$4="CH",$B$4="GB",$B$4="IE",$B$4="LT",$B$4="LU",$B$4="NL"),SUM(F143:F149)&gt;0),SUM(F143:F149)-SUM(F27:F33),0)</f>
        <v>61.57736665308753</v>
      </c>
      <c r="G154" s="81">
        <f>G141 + G153 + IF(AND(OR($B$4="AT",$B$4="BE",$B$4="CH",$B$4="GB",$B$4="IE",$B$4="LT",$B$4="LU",$B$4="NL"),SUM(G143:G149)&gt;0),SUM(G143:G149)-SUM(G27:G33),0)</f>
        <v>68.759950694912831</v>
      </c>
      <c r="H154" s="81">
        <f t="shared" ref="H154:AD154" si="3">H141 + H153 + IF(AND(OR($B$4="AT",$B$4="BE",$B$4="CH",$B$4="GB",$B$4="IE",$B$4="LT",$B$4="LU",$B$4="NL"),SUM(H143:H149)&gt;0),SUM(H143:H149)-SUM(H27:H33),0)</f>
        <v>62.674492575620029</v>
      </c>
      <c r="I154" s="81">
        <f t="shared" si="3"/>
        <v>25.861701416758898</v>
      </c>
      <c r="J154" s="81">
        <f t="shared" si="3"/>
        <v>39.582902674694473</v>
      </c>
      <c r="K154" s="81">
        <f t="shared" si="3"/>
        <v>48.797195446214012</v>
      </c>
      <c r="L154" s="81">
        <f t="shared" si="3"/>
        <v>3.0798790679605705</v>
      </c>
      <c r="M154" s="81">
        <f t="shared" si="3"/>
        <v>196.1712094211789</v>
      </c>
      <c r="N154" s="81">
        <f t="shared" si="3"/>
        <v>17.140348851030719</v>
      </c>
      <c r="O154" s="81">
        <f t="shared" si="3"/>
        <v>2.2545408987418534</v>
      </c>
      <c r="P154" s="81">
        <f t="shared" si="3"/>
        <v>0.9620571441536564</v>
      </c>
      <c r="Q154" s="81">
        <f t="shared" si="3"/>
        <v>3.2108947923021169</v>
      </c>
      <c r="R154" s="81">
        <f t="shared" si="3"/>
        <v>6.1398198840412386</v>
      </c>
      <c r="S154" s="81">
        <f t="shared" si="3"/>
        <v>46.468028207919687</v>
      </c>
      <c r="T154" s="81">
        <f t="shared" si="3"/>
        <v>7.8300583300372448</v>
      </c>
      <c r="U154" s="81">
        <f t="shared" si="3"/>
        <v>9.3459393745722554</v>
      </c>
      <c r="V154" s="81">
        <f t="shared" si="3"/>
        <v>45.904034901156791</v>
      </c>
      <c r="W154" s="81">
        <f t="shared" si="3"/>
        <v>35.758974455188138</v>
      </c>
      <c r="X154" s="81">
        <f t="shared" si="3"/>
        <v>3.6874904564841859</v>
      </c>
      <c r="Y154" s="81">
        <f t="shared" si="3"/>
        <v>3.6241720402575126</v>
      </c>
      <c r="Z154" s="81">
        <f t="shared" si="3"/>
        <v>1.5271196923257278</v>
      </c>
      <c r="AA154" s="81">
        <f t="shared" si="3"/>
        <v>2.1458775812032087</v>
      </c>
      <c r="AB154" s="81">
        <f t="shared" si="3"/>
        <v>11.22728655573097</v>
      </c>
      <c r="AC154" s="81">
        <f t="shared" si="3"/>
        <v>1.8960001101200405</v>
      </c>
      <c r="AD154" s="81">
        <f t="shared" si="3"/>
        <v>1.9858678245154247</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181"/>
      <c r="J155" s="182"/>
      <c r="K155" s="182"/>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2.1413127777450947</v>
      </c>
      <c r="F157" s="91">
        <v>6.2377749027870029E-2</v>
      </c>
      <c r="G157" s="91">
        <v>0.13731291507429022</v>
      </c>
      <c r="H157" s="91" t="s">
        <v>423</v>
      </c>
      <c r="I157" s="91">
        <v>1.6346775571339921E-3</v>
      </c>
      <c r="J157" s="91">
        <v>1.6346775571339921E-3</v>
      </c>
      <c r="K157" s="91">
        <v>1.6346775571339921E-3</v>
      </c>
      <c r="L157" s="91" t="s">
        <v>442</v>
      </c>
      <c r="M157" s="91">
        <v>0.55993242304794033</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8101.9880762779003</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1.6490569667692105</v>
      </c>
      <c r="F158" s="91">
        <v>3.3594893732454994E-3</v>
      </c>
      <c r="G158" s="91">
        <v>2.8784662589899997E-3</v>
      </c>
      <c r="H158" s="91" t="s">
        <v>442</v>
      </c>
      <c r="I158" s="91">
        <v>5.1145456112510004E-5</v>
      </c>
      <c r="J158" s="91">
        <v>5.1145456112510004E-5</v>
      </c>
      <c r="K158" s="91">
        <v>5.1145456112510004E-5</v>
      </c>
      <c r="L158" s="91" t="s">
        <v>442</v>
      </c>
      <c r="M158" s="91">
        <v>3.1954752143000004E-2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160.82640168822303</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3.7601267627724937</v>
      </c>
      <c r="F159" s="91">
        <v>9.106418061027817E-2</v>
      </c>
      <c r="G159" s="91">
        <v>0.22828011560714351</v>
      </c>
      <c r="H159" s="91" t="s">
        <v>423</v>
      </c>
      <c r="I159" s="91">
        <v>0.11982729997384778</v>
      </c>
      <c r="J159" s="91">
        <v>0.11982729997384778</v>
      </c>
      <c r="K159" s="91">
        <v>0.11982729997384778</v>
      </c>
      <c r="L159" s="91">
        <v>6.5681183939115496E-3</v>
      </c>
      <c r="M159" s="91">
        <v>0.19615952666989089</v>
      </c>
      <c r="N159" s="91">
        <v>7.623513636412488E-3</v>
      </c>
      <c r="O159" s="91">
        <v>6.8088820284091924E-4</v>
      </c>
      <c r="P159" s="91">
        <v>1.4286481082630268E-3</v>
      </c>
      <c r="Q159" s="91">
        <v>1.1933800315259641E-2</v>
      </c>
      <c r="R159" s="91">
        <v>1.2921696768230424E-2</v>
      </c>
      <c r="S159" s="91">
        <v>5.2089451471689328E-2</v>
      </c>
      <c r="T159" s="91">
        <v>0.52860119547889017</v>
      </c>
      <c r="U159" s="91">
        <v>6.9623861534741259E-3</v>
      </c>
      <c r="V159" s="91">
        <v>6.3286089333118384E-2</v>
      </c>
      <c r="W159" s="91">
        <v>1.2075133263295538E-2</v>
      </c>
      <c r="X159" s="91" t="s">
        <v>423</v>
      </c>
      <c r="Y159" s="91" t="s">
        <v>423</v>
      </c>
      <c r="Z159" s="91" t="s">
        <v>423</v>
      </c>
      <c r="AA159" s="91" t="s">
        <v>423</v>
      </c>
      <c r="AB159" s="91" t="s">
        <v>423</v>
      </c>
      <c r="AC159" s="91">
        <v>5.140097372597489E-3</v>
      </c>
      <c r="AD159" s="91">
        <v>1.0170478949003171E-2</v>
      </c>
      <c r="AE159" s="86"/>
      <c r="AF159" s="91">
        <v>2129.9056182685044</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1" t="s">
        <v>441</v>
      </c>
      <c r="J161" s="91" t="s">
        <v>441</v>
      </c>
      <c r="K161" s="91"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83"/>
      <c r="J166" s="183"/>
      <c r="K166" s="183"/>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83"/>
      <c r="J167" s="180"/>
      <c r="K167" s="180"/>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83"/>
      <c r="J168" s="180"/>
      <c r="K168" s="180"/>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83"/>
      <c r="J169" s="180"/>
      <c r="K169" s="180"/>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83"/>
      <c r="J170" s="180"/>
      <c r="K170" s="180"/>
      <c r="L170"/>
      <c r="M170" s="111"/>
      <c r="N170" s="111"/>
      <c r="O170" s="111"/>
      <c r="P170" s="111"/>
      <c r="Q170" s="111"/>
      <c r="R170" s="111"/>
      <c r="S170" s="111"/>
      <c r="T170" s="111"/>
      <c r="U170" s="111"/>
      <c r="AE170" s="119"/>
    </row>
  </sheetData>
  <conditionalFormatting sqref="E14:AD141 AF14:AK141">
    <cfRule type="cellIs" dxfId="3" priority="2" operator="equal">
      <formula>0</formula>
    </cfRule>
    <cfRule type="cellIs" dxfId="2" priority="1" operator="equal">
      <formula>0</formula>
    </cfRule>
  </conditionalFormatting>
  <pageMargins left="0.25" right="0.25" top="0.75" bottom="0.75" header="0.3" footer="0.3"/>
  <pageSetup paperSize="9" scale="33"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70"/>
  <sheetViews>
    <sheetView tabSelected="1" topLeftCell="C76" zoomScale="70" zoomScaleNormal="70" workbookViewId="0">
      <selection activeCell="E142" sqref="E142:AD142"/>
    </sheetView>
  </sheetViews>
  <sheetFormatPr defaultColWidth="10.33203125" defaultRowHeight="12.75" x14ac:dyDescent="0.2"/>
  <cols>
    <col min="1" max="1" width="24.83203125" style="37" customWidth="1"/>
    <col min="2" max="2" width="25" style="37" customWidth="1"/>
    <col min="3" max="3" width="54.1640625" style="120" customWidth="1"/>
    <col min="4" max="4" width="8.33203125" style="37" customWidth="1"/>
    <col min="5" max="8" width="10" style="37" customWidth="1"/>
    <col min="9" max="11" width="10" style="60" customWidth="1"/>
    <col min="12" max="24" width="10" style="37" customWidth="1"/>
    <col min="25" max="25" width="10.33203125" style="37" customWidth="1"/>
    <col min="26" max="30" width="10" style="37" customWidth="1"/>
    <col min="31" max="31" width="2.5" style="37" customWidth="1"/>
    <col min="32" max="32" width="10.6640625" style="37" customWidth="1"/>
    <col min="33" max="33" width="11.5" style="37" customWidth="1"/>
    <col min="34" max="36" width="10" style="37" customWidth="1"/>
    <col min="37" max="37" width="18" style="37" customWidth="1"/>
    <col min="38" max="38" width="29.1640625" style="37" customWidth="1"/>
    <col min="39" max="16384" width="10.33203125" style="37"/>
  </cols>
  <sheetData>
    <row r="1" spans="1:38" s="5" customFormat="1" ht="22.5" customHeight="1" x14ac:dyDescent="0.2">
      <c r="A1" s="1" t="s">
        <v>23</v>
      </c>
      <c r="B1" s="2"/>
      <c r="C1" s="3"/>
      <c r="D1" s="4"/>
      <c r="E1" s="4"/>
      <c r="F1" s="4"/>
      <c r="G1" s="4"/>
      <c r="H1" s="4"/>
      <c r="I1" s="8"/>
      <c r="J1" s="8"/>
      <c r="K1" s="8"/>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453</v>
      </c>
      <c r="B2" s="2"/>
      <c r="C2" s="3"/>
      <c r="D2" s="4"/>
      <c r="E2" s="4"/>
      <c r="F2" s="4"/>
      <c r="G2" s="4"/>
      <c r="H2" s="4"/>
      <c r="I2" s="8"/>
      <c r="J2" s="8"/>
      <c r="K2" s="8"/>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13.5" thickBot="1" x14ac:dyDescent="0.25">
      <c r="A3" s="4"/>
      <c r="B3" s="2"/>
      <c r="C3" s="3"/>
      <c r="D3" s="4"/>
      <c r="E3" s="4"/>
      <c r="F3" s="7"/>
      <c r="G3" s="4"/>
      <c r="H3" s="4"/>
      <c r="I3" s="8"/>
      <c r="J3" s="8"/>
      <c r="K3" s="8"/>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ht="13.5" thickBot="1" x14ac:dyDescent="0.25">
      <c r="A4" s="10" t="s">
        <v>24</v>
      </c>
      <c r="B4" s="11" t="s">
        <v>430</v>
      </c>
      <c r="C4" s="12" t="s">
        <v>25</v>
      </c>
      <c r="D4" s="4"/>
      <c r="E4" s="4"/>
      <c r="F4" s="4"/>
      <c r="G4" s="4"/>
      <c r="H4" s="4"/>
      <c r="I4" s="40"/>
      <c r="J4" s="8"/>
      <c r="K4" s="8"/>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40">
        <v>45731</v>
      </c>
      <c r="C5" s="12" t="s">
        <v>27</v>
      </c>
      <c r="D5" s="4"/>
      <c r="E5" s="4"/>
      <c r="F5" s="4"/>
      <c r="G5" s="4"/>
      <c r="H5" s="4"/>
      <c r="I5" s="8"/>
      <c r="J5" s="8"/>
      <c r="K5" s="8"/>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2023</v>
      </c>
      <c r="C6" s="12" t="s">
        <v>29</v>
      </c>
      <c r="D6" s="4"/>
      <c r="E6" s="4"/>
      <c r="F6" s="4"/>
      <c r="G6" s="4"/>
      <c r="H6" s="4"/>
      <c r="I6" s="8"/>
      <c r="J6" s="8"/>
      <c r="K6" s="8"/>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460</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01"/>
      <c r="J8" s="101"/>
      <c r="K8" s="101"/>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170"/>
      <c r="J9" s="170"/>
      <c r="K9" s="170"/>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1" t="s">
        <v>431</v>
      </c>
      <c r="B10" s="141" t="s">
        <v>32</v>
      </c>
      <c r="C10" s="133"/>
      <c r="D10" s="134"/>
      <c r="E10" s="121" t="s">
        <v>435</v>
      </c>
      <c r="F10" s="122"/>
      <c r="G10" s="122"/>
      <c r="H10" s="123"/>
      <c r="I10" s="171" t="s">
        <v>412</v>
      </c>
      <c r="J10" s="172"/>
      <c r="K10" s="172"/>
      <c r="L10" s="123"/>
      <c r="M10" s="138" t="s">
        <v>436</v>
      </c>
      <c r="N10" s="121" t="s">
        <v>437</v>
      </c>
      <c r="O10" s="122"/>
      <c r="P10" s="123"/>
      <c r="Q10" s="121" t="s">
        <v>438</v>
      </c>
      <c r="R10" s="122"/>
      <c r="S10" s="122"/>
      <c r="T10" s="122"/>
      <c r="U10" s="122"/>
      <c r="V10" s="123"/>
      <c r="W10" s="121" t="s">
        <v>439</v>
      </c>
      <c r="X10" s="122"/>
      <c r="Y10" s="122"/>
      <c r="Z10" s="122"/>
      <c r="AA10" s="122"/>
      <c r="AB10" s="122"/>
      <c r="AC10" s="122"/>
      <c r="AD10" s="123"/>
      <c r="AE10" s="24"/>
      <c r="AF10" s="121" t="s">
        <v>440</v>
      </c>
      <c r="AG10" s="122"/>
      <c r="AH10" s="122"/>
      <c r="AI10" s="122"/>
      <c r="AJ10" s="122"/>
      <c r="AK10" s="122"/>
      <c r="AL10" s="123"/>
    </row>
    <row r="11" spans="1:38" s="19" customFormat="1" ht="15" customHeight="1" thickBot="1" x14ac:dyDescent="0.25">
      <c r="A11" s="132"/>
      <c r="B11" s="135"/>
      <c r="C11" s="136"/>
      <c r="D11" s="137"/>
      <c r="E11" s="124"/>
      <c r="F11" s="125"/>
      <c r="G11" s="125"/>
      <c r="H11" s="126"/>
      <c r="I11" s="173"/>
      <c r="J11" s="174"/>
      <c r="K11" s="174"/>
      <c r="L11" s="126"/>
      <c r="M11" s="139"/>
      <c r="N11" s="124"/>
      <c r="O11" s="125"/>
      <c r="P11" s="126"/>
      <c r="Q11" s="124"/>
      <c r="R11" s="125"/>
      <c r="S11" s="125"/>
      <c r="T11" s="125"/>
      <c r="U11" s="125"/>
      <c r="V11" s="126"/>
      <c r="W11" s="26"/>
      <c r="X11" s="127" t="s">
        <v>33</v>
      </c>
      <c r="Y11" s="128"/>
      <c r="Z11" s="128"/>
      <c r="AA11" s="128"/>
      <c r="AB11" s="129"/>
      <c r="AC11" s="27"/>
      <c r="AD11" s="28"/>
      <c r="AE11" s="29"/>
      <c r="AF11" s="124"/>
      <c r="AG11" s="125"/>
      <c r="AH11" s="125"/>
      <c r="AI11" s="125"/>
      <c r="AJ11" s="125"/>
      <c r="AK11" s="125"/>
      <c r="AL11" s="126"/>
    </row>
    <row r="12" spans="1:38" s="19" customFormat="1" ht="52.5" customHeight="1" thickBot="1" x14ac:dyDescent="0.25">
      <c r="A12" s="132"/>
      <c r="B12" s="135"/>
      <c r="C12" s="136"/>
      <c r="D12" s="137"/>
      <c r="E12" s="30" t="s">
        <v>418</v>
      </c>
      <c r="F12" s="30" t="s">
        <v>34</v>
      </c>
      <c r="G12" s="30" t="s">
        <v>419</v>
      </c>
      <c r="H12" s="30" t="s">
        <v>420</v>
      </c>
      <c r="I12" s="30" t="s">
        <v>421</v>
      </c>
      <c r="J12" s="175" t="s">
        <v>422</v>
      </c>
      <c r="K12" s="175"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60" customFormat="1" ht="37.5" customHeight="1" thickBot="1" x14ac:dyDescent="0.25">
      <c r="A13" s="176" t="s">
        <v>62</v>
      </c>
      <c r="B13" s="176" t="s">
        <v>63</v>
      </c>
      <c r="C13" s="192" t="s">
        <v>64</v>
      </c>
      <c r="D13" s="176" t="s">
        <v>65</v>
      </c>
      <c r="E13" s="176" t="s">
        <v>66</v>
      </c>
      <c r="F13" s="176" t="s">
        <v>66</v>
      </c>
      <c r="G13" s="176" t="s">
        <v>66</v>
      </c>
      <c r="H13" s="176" t="s">
        <v>66</v>
      </c>
      <c r="I13" s="176" t="s">
        <v>66</v>
      </c>
      <c r="J13" s="176" t="s">
        <v>66</v>
      </c>
      <c r="K13" s="176" t="s">
        <v>66</v>
      </c>
      <c r="L13" s="176" t="s">
        <v>66</v>
      </c>
      <c r="M13" s="176" t="s">
        <v>66</v>
      </c>
      <c r="N13" s="176" t="s">
        <v>67</v>
      </c>
      <c r="O13" s="176" t="s">
        <v>67</v>
      </c>
      <c r="P13" s="176" t="s">
        <v>67</v>
      </c>
      <c r="Q13" s="176" t="s">
        <v>67</v>
      </c>
      <c r="R13" s="176" t="s">
        <v>67</v>
      </c>
      <c r="S13" s="176" t="s">
        <v>67</v>
      </c>
      <c r="T13" s="176" t="s">
        <v>67</v>
      </c>
      <c r="U13" s="176" t="s">
        <v>67</v>
      </c>
      <c r="V13" s="176" t="s">
        <v>67</v>
      </c>
      <c r="W13" s="176" t="s">
        <v>68</v>
      </c>
      <c r="X13" s="176" t="s">
        <v>67</v>
      </c>
      <c r="Y13" s="176" t="s">
        <v>67</v>
      </c>
      <c r="Z13" s="176" t="s">
        <v>67</v>
      </c>
      <c r="AA13" s="176" t="s">
        <v>67</v>
      </c>
      <c r="AB13" s="176" t="s">
        <v>67</v>
      </c>
      <c r="AC13" s="176" t="s">
        <v>69</v>
      </c>
      <c r="AD13" s="176" t="s">
        <v>69</v>
      </c>
      <c r="AE13" s="193"/>
      <c r="AF13" s="176" t="s">
        <v>70</v>
      </c>
      <c r="AG13" s="176" t="s">
        <v>70</v>
      </c>
      <c r="AH13" s="176" t="s">
        <v>70</v>
      </c>
      <c r="AI13" s="176" t="s">
        <v>70</v>
      </c>
      <c r="AJ13" s="176" t="s">
        <v>70</v>
      </c>
      <c r="AK13" s="176"/>
      <c r="AL13" s="194"/>
    </row>
    <row r="14" spans="1:38" s="5" customFormat="1" ht="26.25" customHeight="1" thickBot="1" x14ac:dyDescent="0.25">
      <c r="A14" s="38" t="s">
        <v>71</v>
      </c>
      <c r="B14" s="38" t="s">
        <v>0</v>
      </c>
      <c r="C14" s="38" t="s">
        <v>72</v>
      </c>
      <c r="D14" s="39"/>
      <c r="E14" s="40">
        <v>13.457216346722095</v>
      </c>
      <c r="F14" s="40">
        <v>0.66871155377359126</v>
      </c>
      <c r="G14" s="40">
        <v>23.301300331487241</v>
      </c>
      <c r="H14" s="40">
        <v>1.5933000000000001E-8</v>
      </c>
      <c r="I14" s="40">
        <v>0.8597326193011654</v>
      </c>
      <c r="J14" s="40">
        <v>1.112528839406498</v>
      </c>
      <c r="K14" s="40">
        <v>1.2527635157293817</v>
      </c>
      <c r="L14" s="40">
        <v>1.2098274239016832E-2</v>
      </c>
      <c r="M14" s="40">
        <v>3.8493995995743839</v>
      </c>
      <c r="N14" s="40">
        <v>1.5663492301986857</v>
      </c>
      <c r="O14" s="40">
        <v>0.18794022171980077</v>
      </c>
      <c r="P14" s="40">
        <v>0.29008683778512062</v>
      </c>
      <c r="Q14" s="40">
        <v>1.4022563604419995</v>
      </c>
      <c r="R14" s="40">
        <v>0.9224878353564413</v>
      </c>
      <c r="S14" s="40">
        <v>0.15463249351607719</v>
      </c>
      <c r="T14" s="40">
        <v>1.0501357292647759</v>
      </c>
      <c r="U14" s="40">
        <v>4.3414273167277404</v>
      </c>
      <c r="V14" s="40">
        <v>1.6759588167036132</v>
      </c>
      <c r="W14" s="40">
        <v>1.1827503106352955</v>
      </c>
      <c r="X14" s="40">
        <v>1.85827426186327E-2</v>
      </c>
      <c r="Y14" s="40">
        <v>2.6570706693086393E-2</v>
      </c>
      <c r="Z14" s="40">
        <v>1.2276453765062775E-2</v>
      </c>
      <c r="AA14" s="40">
        <v>7.19888344912462E-3</v>
      </c>
      <c r="AB14" s="40">
        <v>0.10579054584362184</v>
      </c>
      <c r="AC14" s="40">
        <v>0.60528459505205778</v>
      </c>
      <c r="AD14" s="40">
        <v>0.11412742927730875</v>
      </c>
      <c r="AE14" s="193"/>
      <c r="AF14" s="40">
        <v>704.46891237500017</v>
      </c>
      <c r="AG14" s="40">
        <v>129217.98532232597</v>
      </c>
      <c r="AH14" s="40">
        <v>31874.330757599997</v>
      </c>
      <c r="AI14" s="40">
        <v>20045.932457440005</v>
      </c>
      <c r="AJ14" s="40">
        <v>0.31865999999999994</v>
      </c>
      <c r="AK14" s="40" t="s">
        <v>423</v>
      </c>
      <c r="AL14" s="41" t="s">
        <v>70</v>
      </c>
    </row>
    <row r="15" spans="1:38" s="5" customFormat="1" ht="26.25" customHeight="1" thickBot="1" x14ac:dyDescent="0.25">
      <c r="A15" s="38" t="s">
        <v>73</v>
      </c>
      <c r="B15" s="38" t="s">
        <v>21</v>
      </c>
      <c r="C15" s="38" t="s">
        <v>74</v>
      </c>
      <c r="D15" s="39"/>
      <c r="E15" s="40">
        <v>1.2624451347408001</v>
      </c>
      <c r="F15" s="40">
        <v>4.6826654661119987E-3</v>
      </c>
      <c r="G15" s="40">
        <v>0.40366618048004455</v>
      </c>
      <c r="H15" s="40" t="s">
        <v>442</v>
      </c>
      <c r="I15" s="40">
        <v>2.6613330680988E-2</v>
      </c>
      <c r="J15" s="40">
        <v>2.9869749368987997E-2</v>
      </c>
      <c r="K15" s="40">
        <v>3.5360064368987996E-2</v>
      </c>
      <c r="L15" s="40">
        <v>3.8402761693237192E-3</v>
      </c>
      <c r="M15" s="40">
        <v>0.26127174861312014</v>
      </c>
      <c r="N15" s="40">
        <v>3.1012575745684199E-2</v>
      </c>
      <c r="O15" s="40">
        <v>3.9405276529075266E-2</v>
      </c>
      <c r="P15" s="40">
        <v>6.8557276408560009E-3</v>
      </c>
      <c r="Q15" s="40">
        <v>8.5887822467040006E-3</v>
      </c>
      <c r="R15" s="40">
        <v>0.12001821891476348</v>
      </c>
      <c r="S15" s="40">
        <v>6.122389601081106E-2</v>
      </c>
      <c r="T15" s="40">
        <v>0.27838638801092924</v>
      </c>
      <c r="U15" s="40">
        <v>2.8746492281977686E-2</v>
      </c>
      <c r="V15" s="40">
        <v>0.34819179200511785</v>
      </c>
      <c r="W15" s="40">
        <v>2.7442916376E-3</v>
      </c>
      <c r="X15" s="40">
        <v>1.5076021749000004E-5</v>
      </c>
      <c r="Y15" s="40">
        <v>2.9075531520000002E-5</v>
      </c>
      <c r="Z15" s="40">
        <v>1.6785331071000004E-5</v>
      </c>
      <c r="AA15" s="40">
        <v>1.8086593011000005E-5</v>
      </c>
      <c r="AB15" s="40">
        <v>1.2054573955130399E-4</v>
      </c>
      <c r="AC15" s="40" t="s">
        <v>423</v>
      </c>
      <c r="AD15" s="40" t="s">
        <v>423</v>
      </c>
      <c r="AE15" s="193"/>
      <c r="AF15" s="40" t="s">
        <v>457</v>
      </c>
      <c r="AG15" s="40" t="s">
        <v>441</v>
      </c>
      <c r="AH15" s="40" t="s">
        <v>457</v>
      </c>
      <c r="AI15" s="40" t="s">
        <v>441</v>
      </c>
      <c r="AJ15" s="40" t="s">
        <v>441</v>
      </c>
      <c r="AK15" s="40" t="s">
        <v>423</v>
      </c>
      <c r="AL15" s="41" t="s">
        <v>70</v>
      </c>
    </row>
    <row r="16" spans="1:38" s="5" customFormat="1" ht="26.25" customHeight="1" thickBot="1" x14ac:dyDescent="0.25">
      <c r="A16" s="38" t="s">
        <v>73</v>
      </c>
      <c r="B16" s="38" t="s">
        <v>1</v>
      </c>
      <c r="C16" s="38" t="s">
        <v>75</v>
      </c>
      <c r="D16" s="39"/>
      <c r="E16" s="40">
        <v>8.8397706159999993E-4</v>
      </c>
      <c r="F16" s="40">
        <v>4.774093332E-5</v>
      </c>
      <c r="G16" s="40">
        <v>2.77360120908E-5</v>
      </c>
      <c r="H16" s="40" t="s">
        <v>442</v>
      </c>
      <c r="I16" s="40">
        <v>7.7863751399999997E-6</v>
      </c>
      <c r="J16" s="40">
        <v>7.7863751399999997E-6</v>
      </c>
      <c r="K16" s="40">
        <v>7.7863751399999997E-6</v>
      </c>
      <c r="L16" s="40">
        <v>8.4397144680000026E-8</v>
      </c>
      <c r="M16" s="40">
        <v>1.4550534255999999E-4</v>
      </c>
      <c r="N16" s="40">
        <v>3.0875546880199998E-5</v>
      </c>
      <c r="O16" s="40">
        <v>4.6660753469999991E-7</v>
      </c>
      <c r="P16" s="40">
        <v>1.6814418760000002E-6</v>
      </c>
      <c r="Q16" s="40">
        <v>3.3752463759999991E-6</v>
      </c>
      <c r="R16" s="40">
        <v>3.0864245757968E-5</v>
      </c>
      <c r="S16" s="40">
        <v>1.5427480255796801E-5</v>
      </c>
      <c r="T16" s="40">
        <v>4.6279737661126792E-4</v>
      </c>
      <c r="U16" s="40">
        <v>1.6798965479999999E-7</v>
      </c>
      <c r="V16" s="40">
        <v>1.5449227280200002E-5</v>
      </c>
      <c r="W16" s="40">
        <v>1.5426319599999997E-5</v>
      </c>
      <c r="X16" s="40">
        <v>1.2341055680000001E-5</v>
      </c>
      <c r="Y16" s="40">
        <v>1.3883687639999999E-5</v>
      </c>
      <c r="Z16" s="40">
        <v>1.0489897328000001E-4</v>
      </c>
      <c r="AA16" s="40">
        <v>4.6278958799999996E-6</v>
      </c>
      <c r="AB16" s="40">
        <v>7.0306900361984012E-5</v>
      </c>
      <c r="AC16" s="40" t="s">
        <v>423</v>
      </c>
      <c r="AD16" s="40" t="s">
        <v>423</v>
      </c>
      <c r="AE16" s="193"/>
      <c r="AF16" s="40">
        <v>1.54263196</v>
      </c>
      <c r="AG16" s="40" t="s">
        <v>441</v>
      </c>
      <c r="AH16" s="40">
        <v>15.271786799999999</v>
      </c>
      <c r="AI16" s="40" t="s">
        <v>441</v>
      </c>
      <c r="AJ16" s="40" t="s">
        <v>423</v>
      </c>
      <c r="AK16" s="40" t="s">
        <v>423</v>
      </c>
      <c r="AL16" s="41" t="s">
        <v>70</v>
      </c>
    </row>
    <row r="17" spans="1:38" s="5" customFormat="1" ht="26.25" customHeight="1" thickBot="1" x14ac:dyDescent="0.25">
      <c r="A17" s="38" t="s">
        <v>73</v>
      </c>
      <c r="B17" s="38" t="s">
        <v>2</v>
      </c>
      <c r="C17" s="38" t="s">
        <v>76</v>
      </c>
      <c r="D17" s="39"/>
      <c r="E17" s="40">
        <v>0.14668560847920004</v>
      </c>
      <c r="F17" s="40">
        <v>4.4903467275599997E-2</v>
      </c>
      <c r="G17" s="40">
        <v>1.3222257037656001E-3</v>
      </c>
      <c r="H17" s="40" t="s">
        <v>442</v>
      </c>
      <c r="I17" s="40">
        <v>1.5470562806639998E-3</v>
      </c>
      <c r="J17" s="40">
        <v>1.5470562806639998E-3</v>
      </c>
      <c r="K17" s="40">
        <v>1.5470562806639998E-3</v>
      </c>
      <c r="L17" s="40">
        <v>6.2279572076640011E-5</v>
      </c>
      <c r="M17" s="40">
        <v>5.8340443897200001E-2</v>
      </c>
      <c r="N17" s="40">
        <v>2.15118289452E-5</v>
      </c>
      <c r="O17" s="40">
        <v>1.7680854157199998E-6</v>
      </c>
      <c r="P17" s="40">
        <v>1.057697909352E-3</v>
      </c>
      <c r="Q17" s="40">
        <v>2.0227009567200005E-4</v>
      </c>
      <c r="R17" s="40">
        <v>2.5359201101616E-5</v>
      </c>
      <c r="S17" s="40">
        <v>5.0670471434015999E-6</v>
      </c>
      <c r="T17" s="40">
        <v>2.5343434401216002E-5</v>
      </c>
      <c r="U17" s="40">
        <v>1.1362094091600002E-4</v>
      </c>
      <c r="V17" s="40">
        <v>1.4214197804063996E-3</v>
      </c>
      <c r="W17" s="40" t="s">
        <v>423</v>
      </c>
      <c r="X17" s="40" t="s">
        <v>423</v>
      </c>
      <c r="Y17" s="40" t="s">
        <v>423</v>
      </c>
      <c r="Z17" s="40" t="s">
        <v>423</v>
      </c>
      <c r="AA17" s="40" t="s">
        <v>423</v>
      </c>
      <c r="AB17" s="40" t="s">
        <v>423</v>
      </c>
      <c r="AC17" s="40" t="s">
        <v>423</v>
      </c>
      <c r="AD17" s="40" t="s">
        <v>423</v>
      </c>
      <c r="AE17" s="193"/>
      <c r="AF17" s="40" t="s">
        <v>441</v>
      </c>
      <c r="AG17" s="40">
        <v>0.35309999999999997</v>
      </c>
      <c r="AH17" s="40">
        <v>2010.0875964000002</v>
      </c>
      <c r="AI17" s="40" t="s">
        <v>441</v>
      </c>
      <c r="AJ17" s="40" t="s">
        <v>441</v>
      </c>
      <c r="AK17" s="40" t="s">
        <v>423</v>
      </c>
      <c r="AL17" s="41" t="s">
        <v>70</v>
      </c>
    </row>
    <row r="18" spans="1:38" s="5" customFormat="1" ht="26.25" customHeight="1" thickBot="1" x14ac:dyDescent="0.25">
      <c r="A18" s="38" t="s">
        <v>73</v>
      </c>
      <c r="B18" s="38" t="s">
        <v>4</v>
      </c>
      <c r="C18" s="38" t="s">
        <v>77</v>
      </c>
      <c r="D18" s="39"/>
      <c r="E18" s="40">
        <v>0.60806018293919983</v>
      </c>
      <c r="F18" s="40">
        <v>4.9432993879800005E-3</v>
      </c>
      <c r="G18" s="40">
        <v>3.2361287424165594E-2</v>
      </c>
      <c r="H18" s="40" t="s">
        <v>442</v>
      </c>
      <c r="I18" s="40">
        <v>2.2398300575160002E-3</v>
      </c>
      <c r="J18" s="40">
        <v>2.8463453264159998E-3</v>
      </c>
      <c r="K18" s="40">
        <v>3.309016010616E-3</v>
      </c>
      <c r="L18" s="40">
        <v>5.5425365629680028E-5</v>
      </c>
      <c r="M18" s="40">
        <v>2.8336770316500007E-2</v>
      </c>
      <c r="N18" s="40">
        <v>5.4869634673200031E-4</v>
      </c>
      <c r="O18" s="40">
        <v>6.4929110487120024E-5</v>
      </c>
      <c r="P18" s="40">
        <v>1.3902054678300004E-4</v>
      </c>
      <c r="Q18" s="40">
        <v>3.1494707547599995E-4</v>
      </c>
      <c r="R18" s="40">
        <v>7.9625317511116788E-4</v>
      </c>
      <c r="S18" s="40">
        <v>3.4303623310255675E-4</v>
      </c>
      <c r="T18" s="40">
        <v>1.8347236189456963E-2</v>
      </c>
      <c r="U18" s="40">
        <v>1.1133508325808001E-4</v>
      </c>
      <c r="V18" s="40">
        <v>4.2808667703491997E-3</v>
      </c>
      <c r="W18" s="40">
        <v>7.7889271470000013E-4</v>
      </c>
      <c r="X18" s="40">
        <v>3.3889203000000002E-5</v>
      </c>
      <c r="Y18" s="40">
        <v>6.798252541950001E-5</v>
      </c>
      <c r="Z18" s="40">
        <v>3.40933224195E-5</v>
      </c>
      <c r="AA18" s="40">
        <v>3.4203093307320005E-5</v>
      </c>
      <c r="AB18" s="40">
        <v>2.7525036725519993E-5</v>
      </c>
      <c r="AC18" s="40" t="s">
        <v>423</v>
      </c>
      <c r="AD18" s="40" t="s">
        <v>423</v>
      </c>
      <c r="AE18" s="193"/>
      <c r="AF18" s="40">
        <v>395.05726944000008</v>
      </c>
      <c r="AG18" s="40">
        <v>1864.1078242200001</v>
      </c>
      <c r="AH18" s="40">
        <v>1836.5668048000002</v>
      </c>
      <c r="AI18" s="40" t="s">
        <v>442</v>
      </c>
      <c r="AJ18" s="40" t="s">
        <v>442</v>
      </c>
      <c r="AK18" s="40" t="s">
        <v>423</v>
      </c>
      <c r="AL18" s="41" t="s">
        <v>70</v>
      </c>
    </row>
    <row r="19" spans="1:38" s="5" customFormat="1" ht="26.25" customHeight="1" thickBot="1" x14ac:dyDescent="0.25">
      <c r="A19" s="38" t="s">
        <v>73</v>
      </c>
      <c r="B19" s="38" t="s">
        <v>78</v>
      </c>
      <c r="C19" s="38" t="s">
        <v>79</v>
      </c>
      <c r="D19" s="39"/>
      <c r="E19" s="40">
        <v>1.2913873308397403</v>
      </c>
      <c r="F19" s="40">
        <v>0.12933662061869847</v>
      </c>
      <c r="G19" s="40">
        <v>12.161499735976177</v>
      </c>
      <c r="H19" s="40" t="s">
        <v>442</v>
      </c>
      <c r="I19" s="40">
        <v>0.10642025255322583</v>
      </c>
      <c r="J19" s="40">
        <v>0.11916036408048984</v>
      </c>
      <c r="K19" s="40">
        <v>0.12158125721987983</v>
      </c>
      <c r="L19" s="40">
        <v>8.1642503570192974E-3</v>
      </c>
      <c r="M19" s="40">
        <v>1.333315804882282</v>
      </c>
      <c r="N19" s="40">
        <v>7.8554264632881801E-2</v>
      </c>
      <c r="O19" s="40">
        <v>2.4833915222361534E-2</v>
      </c>
      <c r="P19" s="40">
        <v>8.4201818576888996E-3</v>
      </c>
      <c r="Q19" s="40">
        <v>4.1301489587178788E-2</v>
      </c>
      <c r="R19" s="40">
        <v>5.4703069157795221E-2</v>
      </c>
      <c r="S19" s="40">
        <v>5.8453787425458995E-2</v>
      </c>
      <c r="T19" s="40">
        <v>1.4870412974685943</v>
      </c>
      <c r="U19" s="40">
        <v>6.6388033105139049E-2</v>
      </c>
      <c r="V19" s="40">
        <v>1.1874949078511567</v>
      </c>
      <c r="W19" s="40">
        <v>0.16405900685078387</v>
      </c>
      <c r="X19" s="40">
        <v>1.2267091168142083E-2</v>
      </c>
      <c r="Y19" s="40">
        <v>1.9513570349609016E-2</v>
      </c>
      <c r="Z19" s="40">
        <v>6.790772852548645E-3</v>
      </c>
      <c r="AA19" s="40">
        <v>4.9192605586905842E-3</v>
      </c>
      <c r="AB19" s="40">
        <v>4.5234341810333839E-2</v>
      </c>
      <c r="AC19" s="40">
        <v>2.2192119077010634E-2</v>
      </c>
      <c r="AD19" s="40">
        <v>4.1640830293405669E-4</v>
      </c>
      <c r="AE19" s="193"/>
      <c r="AF19" s="40">
        <v>5793.5422809369993</v>
      </c>
      <c r="AG19" s="40">
        <v>7805.0130854789986</v>
      </c>
      <c r="AH19" s="40">
        <v>5578.0457040000019</v>
      </c>
      <c r="AI19" s="40">
        <v>2242.5744396200002</v>
      </c>
      <c r="AJ19" s="40" t="s">
        <v>441</v>
      </c>
      <c r="AK19" s="40" t="s">
        <v>423</v>
      </c>
      <c r="AL19" s="41" t="s">
        <v>70</v>
      </c>
    </row>
    <row r="20" spans="1:38" s="5" customFormat="1" ht="26.25" customHeight="1" thickBot="1" x14ac:dyDescent="0.25">
      <c r="A20" s="38" t="s">
        <v>73</v>
      </c>
      <c r="B20" s="38" t="s">
        <v>5</v>
      </c>
      <c r="C20" s="38" t="s">
        <v>80</v>
      </c>
      <c r="D20" s="39"/>
      <c r="E20" s="40">
        <v>0.34625799032099985</v>
      </c>
      <c r="F20" s="40">
        <v>2.6028762270399998E-2</v>
      </c>
      <c r="G20" s="40">
        <v>0.20510473930875214</v>
      </c>
      <c r="H20" s="40" t="s">
        <v>442</v>
      </c>
      <c r="I20" s="40">
        <v>9.7264597528115976E-2</v>
      </c>
      <c r="J20" s="40">
        <v>0.11078347117621599</v>
      </c>
      <c r="K20" s="40">
        <v>0.12181010244537599</v>
      </c>
      <c r="L20" s="40">
        <v>8.2656166213771597E-3</v>
      </c>
      <c r="M20" s="40">
        <v>0.45927138256403965</v>
      </c>
      <c r="N20" s="40">
        <v>4.4781019942833192E-2</v>
      </c>
      <c r="O20" s="40">
        <v>1.8740769948555475E-2</v>
      </c>
      <c r="P20" s="40">
        <v>1.5305614229587997E-3</v>
      </c>
      <c r="Q20" s="40">
        <v>5.8610708919260024E-4</v>
      </c>
      <c r="R20" s="40">
        <v>3.397859261151797E-2</v>
      </c>
      <c r="S20" s="40">
        <v>9.2472003021901641E-3</v>
      </c>
      <c r="T20" s="40">
        <v>4.7311845919979986E-3</v>
      </c>
      <c r="U20" s="40">
        <v>8.6418912144999992E-4</v>
      </c>
      <c r="V20" s="40">
        <v>0.74500319689751593</v>
      </c>
      <c r="W20" s="40">
        <v>0.14965153136340001</v>
      </c>
      <c r="X20" s="40">
        <v>1.5151846299319998E-2</v>
      </c>
      <c r="Y20" s="40">
        <v>2.4011177426743798E-2</v>
      </c>
      <c r="Z20" s="40">
        <v>7.8259884897637997E-3</v>
      </c>
      <c r="AA20" s="40">
        <v>6.1079714777526883E-3</v>
      </c>
      <c r="AB20" s="40">
        <v>8.5736999964150629E-2</v>
      </c>
      <c r="AC20" s="40">
        <v>7.2202401315000003E-3</v>
      </c>
      <c r="AD20" s="40">
        <v>1.0109959067271175E-2</v>
      </c>
      <c r="AE20" s="193"/>
      <c r="AF20" s="40">
        <v>4.6595816399999981</v>
      </c>
      <c r="AG20" s="40">
        <v>59.411190000000012</v>
      </c>
      <c r="AH20" s="40">
        <v>934.81101719999992</v>
      </c>
      <c r="AI20" s="40">
        <v>5378.8195449399991</v>
      </c>
      <c r="AJ20" s="40" t="s">
        <v>423</v>
      </c>
      <c r="AK20" s="40" t="s">
        <v>423</v>
      </c>
      <c r="AL20" s="41" t="s">
        <v>70</v>
      </c>
    </row>
    <row r="21" spans="1:38" s="5" customFormat="1" ht="26.25" customHeight="1" thickBot="1" x14ac:dyDescent="0.25">
      <c r="A21" s="38" t="s">
        <v>73</v>
      </c>
      <c r="B21" s="38" t="s">
        <v>81</v>
      </c>
      <c r="C21" s="38" t="s">
        <v>82</v>
      </c>
      <c r="D21" s="39"/>
      <c r="E21" s="40">
        <v>0.74864231336540044</v>
      </c>
      <c r="F21" s="40">
        <v>7.1997380741560008E-2</v>
      </c>
      <c r="G21" s="40">
        <v>9.3538538170681709E-2</v>
      </c>
      <c r="H21" s="40">
        <v>3.0391200000000001E-5</v>
      </c>
      <c r="I21" s="40">
        <v>9.3810604799592093E-2</v>
      </c>
      <c r="J21" s="40">
        <v>9.6965047963892118E-2</v>
      </c>
      <c r="K21" s="40">
        <v>0.10174067550969207</v>
      </c>
      <c r="L21" s="40">
        <v>1.3838031029441207E-2</v>
      </c>
      <c r="M21" s="40">
        <v>0.87413888420743979</v>
      </c>
      <c r="N21" s="40">
        <v>6.5814932211706104E-2</v>
      </c>
      <c r="O21" s="40">
        <v>2.9336248847294629E-2</v>
      </c>
      <c r="P21" s="40">
        <v>2.1398198468188011E-3</v>
      </c>
      <c r="Q21" s="40">
        <v>1.3309570298353996E-3</v>
      </c>
      <c r="R21" s="40">
        <v>5.4641873005248073E-2</v>
      </c>
      <c r="S21" s="40">
        <v>1.4597000720402934E-2</v>
      </c>
      <c r="T21" s="40">
        <v>3.4122027666180409E-2</v>
      </c>
      <c r="U21" s="40">
        <v>1.2997037659959964E-3</v>
      </c>
      <c r="V21" s="40">
        <v>1.1594778910813257</v>
      </c>
      <c r="W21" s="40">
        <v>0.22802909013970857</v>
      </c>
      <c r="X21" s="40">
        <v>2.3649463854974864E-2</v>
      </c>
      <c r="Y21" s="40">
        <v>3.747510612561418E-2</v>
      </c>
      <c r="Z21" s="40">
        <v>1.522288238238528E-2</v>
      </c>
      <c r="AA21" s="40">
        <v>9.5113044671974612E-3</v>
      </c>
      <c r="AB21" s="40">
        <v>0.10197803464186839</v>
      </c>
      <c r="AC21" s="40">
        <v>1.1274535141091198E-2</v>
      </c>
      <c r="AD21" s="40">
        <v>5.1538462887364802E-3</v>
      </c>
      <c r="AE21" s="193"/>
      <c r="AF21" s="40">
        <v>128.79939712000001</v>
      </c>
      <c r="AG21" s="40">
        <v>43.597168340000003</v>
      </c>
      <c r="AH21" s="40">
        <v>5632.1834219999955</v>
      </c>
      <c r="AI21" s="40">
        <v>2290.5906494999999</v>
      </c>
      <c r="AJ21" s="40" t="s">
        <v>441</v>
      </c>
      <c r="AK21" s="40" t="s">
        <v>423</v>
      </c>
      <c r="AL21" s="41" t="s">
        <v>70</v>
      </c>
    </row>
    <row r="22" spans="1:38" s="5" customFormat="1" ht="26.25" customHeight="1" thickBot="1" x14ac:dyDescent="0.25">
      <c r="A22" s="38" t="s">
        <v>73</v>
      </c>
      <c r="B22" s="38" t="s">
        <v>3</v>
      </c>
      <c r="C22" s="38" t="s">
        <v>83</v>
      </c>
      <c r="D22" s="39"/>
      <c r="E22" s="40">
        <v>0.80606447329704023</v>
      </c>
      <c r="F22" s="40">
        <v>0.104309897483</v>
      </c>
      <c r="G22" s="40">
        <v>0.12777317680556322</v>
      </c>
      <c r="H22" s="40">
        <v>1.49972532E-4</v>
      </c>
      <c r="I22" s="40">
        <v>2.9339548495967992E-2</v>
      </c>
      <c r="J22" s="40">
        <v>3.6412745925967986E-2</v>
      </c>
      <c r="K22" s="40">
        <v>4.4892733495967986E-2</v>
      </c>
      <c r="L22" s="40">
        <v>5.6419067568192795E-3</v>
      </c>
      <c r="M22" s="40">
        <v>0.45708668463207991</v>
      </c>
      <c r="N22" s="40">
        <v>1.4012055257806397E-2</v>
      </c>
      <c r="O22" s="40">
        <v>1.77022329532976E-3</v>
      </c>
      <c r="P22" s="40">
        <v>2.1112065833095999E-3</v>
      </c>
      <c r="Q22" s="40">
        <v>6.8055217935439989E-4</v>
      </c>
      <c r="R22" s="40">
        <v>4.2773380822297121E-3</v>
      </c>
      <c r="S22" s="40">
        <v>2.2668155712501315E-3</v>
      </c>
      <c r="T22" s="40">
        <v>6.2630911552333489E-3</v>
      </c>
      <c r="U22" s="40">
        <v>3.5567676935360012E-4</v>
      </c>
      <c r="V22" s="40">
        <v>8.1633182345062796E-2</v>
      </c>
      <c r="W22" s="40">
        <v>1.6997225417552001E-2</v>
      </c>
      <c r="X22" s="40">
        <v>4.8718541712873915E-3</v>
      </c>
      <c r="Y22" s="40">
        <v>6.6660440137952014E-3</v>
      </c>
      <c r="Z22" s="40">
        <v>3.5718104097834558E-3</v>
      </c>
      <c r="AA22" s="40">
        <v>1.9684328532795204E-3</v>
      </c>
      <c r="AB22" s="40">
        <v>2.3866790711236097E-2</v>
      </c>
      <c r="AC22" s="40">
        <v>6.7243049799999986E-4</v>
      </c>
      <c r="AD22" s="40">
        <v>1.30440166266E-2</v>
      </c>
      <c r="AE22" s="193"/>
      <c r="AF22" s="40">
        <v>1709.39213118</v>
      </c>
      <c r="AG22" s="40">
        <v>1162.1087486800002</v>
      </c>
      <c r="AH22" s="40">
        <v>11346.624779200001</v>
      </c>
      <c r="AI22" s="40">
        <v>464.60708600000009</v>
      </c>
      <c r="AJ22" s="40">
        <v>234.44053700000001</v>
      </c>
      <c r="AK22" s="40" t="s">
        <v>423</v>
      </c>
      <c r="AL22" s="41" t="s">
        <v>70</v>
      </c>
    </row>
    <row r="23" spans="1:38" s="5" customFormat="1" ht="26.25" customHeight="1" thickBot="1" x14ac:dyDescent="0.25">
      <c r="A23" s="38" t="s">
        <v>84</v>
      </c>
      <c r="B23" s="38" t="s">
        <v>85</v>
      </c>
      <c r="C23" s="38" t="s">
        <v>86</v>
      </c>
      <c r="D23" s="42"/>
      <c r="E23" s="40">
        <v>0.93402745010526311</v>
      </c>
      <c r="F23" s="40">
        <v>9.666893557894736E-2</v>
      </c>
      <c r="G23" s="40">
        <v>3.7763002610526319E-4</v>
      </c>
      <c r="H23" s="40">
        <v>2.2900547368421052E-4</v>
      </c>
      <c r="I23" s="40">
        <v>6.0228439578947371E-2</v>
      </c>
      <c r="J23" s="40">
        <v>6.0228439578947371E-2</v>
      </c>
      <c r="K23" s="40">
        <v>6.0228439578947371E-2</v>
      </c>
      <c r="L23" s="40" t="s">
        <v>423</v>
      </c>
      <c r="M23" s="40">
        <v>0.30841312168421053</v>
      </c>
      <c r="N23" s="40" t="s">
        <v>423</v>
      </c>
      <c r="O23" s="40">
        <v>2.8625684210526316E-4</v>
      </c>
      <c r="P23" s="40" t="s">
        <v>423</v>
      </c>
      <c r="Q23" s="40" t="s">
        <v>423</v>
      </c>
      <c r="R23" s="40">
        <v>1.4312842105263159E-3</v>
      </c>
      <c r="S23" s="40">
        <v>4.8663663157894742E-2</v>
      </c>
      <c r="T23" s="40">
        <v>2.0037978947368426E-3</v>
      </c>
      <c r="U23" s="40">
        <v>2.8625684210526316E-4</v>
      </c>
      <c r="V23" s="40">
        <v>2.8625684210526317E-2</v>
      </c>
      <c r="W23" s="40" t="s">
        <v>423</v>
      </c>
      <c r="X23" s="40">
        <v>8.5877052631578958E-4</v>
      </c>
      <c r="Y23" s="40">
        <v>1.4312842105263157E-3</v>
      </c>
      <c r="Z23" s="40" t="s">
        <v>423</v>
      </c>
      <c r="AA23" s="40" t="s">
        <v>423</v>
      </c>
      <c r="AB23" s="40">
        <v>2.2900547368421053E-3</v>
      </c>
      <c r="AC23" s="40" t="s">
        <v>423</v>
      </c>
      <c r="AD23" s="40" t="s">
        <v>423</v>
      </c>
      <c r="AE23" s="193"/>
      <c r="AF23" s="40">
        <v>1201.2768378947369</v>
      </c>
      <c r="AG23" s="40" t="s">
        <v>423</v>
      </c>
      <c r="AH23" s="40" t="s">
        <v>423</v>
      </c>
      <c r="AI23" s="40" t="s">
        <v>423</v>
      </c>
      <c r="AJ23" s="40" t="s">
        <v>423</v>
      </c>
      <c r="AK23" s="40" t="s">
        <v>423</v>
      </c>
      <c r="AL23" s="41" t="s">
        <v>70</v>
      </c>
    </row>
    <row r="24" spans="1:38" s="5" customFormat="1" ht="26.25" customHeight="1" thickBot="1" x14ac:dyDescent="0.25">
      <c r="A24" s="43" t="s">
        <v>73</v>
      </c>
      <c r="B24" s="38" t="s">
        <v>87</v>
      </c>
      <c r="C24" s="38" t="s">
        <v>88</v>
      </c>
      <c r="D24" s="39"/>
      <c r="E24" s="40">
        <v>0.74968569695029941</v>
      </c>
      <c r="F24" s="40">
        <v>7.4404537478030053E-2</v>
      </c>
      <c r="G24" s="40">
        <v>0.16624963504554044</v>
      </c>
      <c r="H24" s="40">
        <v>1.3394565E-5</v>
      </c>
      <c r="I24" s="40">
        <v>0.10737488583212194</v>
      </c>
      <c r="J24" s="40">
        <v>0.11167332847866188</v>
      </c>
      <c r="K24" s="40">
        <v>0.1172964225436619</v>
      </c>
      <c r="L24" s="40">
        <v>1.4936839649754832E-2</v>
      </c>
      <c r="M24" s="40">
        <v>0.93172343497679855</v>
      </c>
      <c r="N24" s="40">
        <v>8.5003348613562929E-2</v>
      </c>
      <c r="O24" s="40">
        <v>3.0904734965614578E-2</v>
      </c>
      <c r="P24" s="40">
        <v>3.2024913695930988E-3</v>
      </c>
      <c r="Q24" s="40">
        <v>1.6296750215425994E-3</v>
      </c>
      <c r="R24" s="40">
        <v>6.1275522221723611E-2</v>
      </c>
      <c r="S24" s="40">
        <v>1.8352002002960461E-2</v>
      </c>
      <c r="T24" s="40">
        <v>7.7537107260880408E-2</v>
      </c>
      <c r="U24" s="40">
        <v>1.5092633661238E-3</v>
      </c>
      <c r="V24" s="40">
        <v>1.2349429485730341</v>
      </c>
      <c r="W24" s="40">
        <v>0.26174076289448417</v>
      </c>
      <c r="X24" s="40">
        <v>3.0409560466950963E-2</v>
      </c>
      <c r="Y24" s="40">
        <v>4.6374241705670415E-2</v>
      </c>
      <c r="Z24" s="40">
        <v>2.7018396590537608E-2</v>
      </c>
      <c r="AA24" s="40">
        <v>1.2227739749674244E-2</v>
      </c>
      <c r="AB24" s="40">
        <v>9.656451569131165E-2</v>
      </c>
      <c r="AC24" s="40">
        <v>1.1856774182581808E-2</v>
      </c>
      <c r="AD24" s="40">
        <v>2.2393707599831444E-2</v>
      </c>
      <c r="AE24" s="193"/>
      <c r="AF24" s="40">
        <v>354.65293964400001</v>
      </c>
      <c r="AG24" s="40">
        <v>131.627263</v>
      </c>
      <c r="AH24" s="40">
        <v>4255.2732064000029</v>
      </c>
      <c r="AI24" s="40">
        <v>2356.1676494999992</v>
      </c>
      <c r="AJ24" s="40" t="s">
        <v>441</v>
      </c>
      <c r="AK24" s="40" t="s">
        <v>423</v>
      </c>
      <c r="AL24" s="41" t="s">
        <v>70</v>
      </c>
    </row>
    <row r="25" spans="1:38" s="5" customFormat="1" ht="26.25" customHeight="1" thickBot="1" x14ac:dyDescent="0.25">
      <c r="A25" s="38" t="s">
        <v>89</v>
      </c>
      <c r="B25" s="38" t="s">
        <v>90</v>
      </c>
      <c r="C25" s="38" t="s">
        <v>91</v>
      </c>
      <c r="D25" s="39"/>
      <c r="E25" s="40">
        <v>0.21540824003018133</v>
      </c>
      <c r="F25" s="40">
        <v>9.5567202438369882E-3</v>
      </c>
      <c r="G25" s="40">
        <v>2.2872818403240014E-2</v>
      </c>
      <c r="H25" s="40" t="s">
        <v>423</v>
      </c>
      <c r="I25" s="40">
        <v>2.7229545633779587E-4</v>
      </c>
      <c r="J25" s="40">
        <v>2.7229545633779587E-4</v>
      </c>
      <c r="K25" s="40">
        <v>2.7229545633779587E-4</v>
      </c>
      <c r="L25" s="40" t="s">
        <v>442</v>
      </c>
      <c r="M25" s="40">
        <v>9.1845471060069989E-2</v>
      </c>
      <c r="N25" s="40" t="s">
        <v>423</v>
      </c>
      <c r="O25" s="40" t="s">
        <v>442</v>
      </c>
      <c r="P25" s="40" t="s">
        <v>442</v>
      </c>
      <c r="Q25" s="40" t="s">
        <v>442</v>
      </c>
      <c r="R25" s="40" t="s">
        <v>442</v>
      </c>
      <c r="S25" s="40" t="s">
        <v>442</v>
      </c>
      <c r="T25" s="40" t="s">
        <v>442</v>
      </c>
      <c r="U25" s="40" t="s">
        <v>442</v>
      </c>
      <c r="V25" s="40" t="s">
        <v>442</v>
      </c>
      <c r="W25" s="40" t="s">
        <v>442</v>
      </c>
      <c r="X25" s="40" t="s">
        <v>442</v>
      </c>
      <c r="Y25" s="40" t="s">
        <v>442</v>
      </c>
      <c r="Z25" s="40" t="s">
        <v>442</v>
      </c>
      <c r="AA25" s="40" t="s">
        <v>442</v>
      </c>
      <c r="AB25" s="40" t="s">
        <v>442</v>
      </c>
      <c r="AC25" s="40" t="s">
        <v>423</v>
      </c>
      <c r="AD25" s="40" t="s">
        <v>423</v>
      </c>
      <c r="AE25" s="193"/>
      <c r="AF25" s="40">
        <v>1174.1380077285758</v>
      </c>
      <c r="AG25" s="40" t="s">
        <v>423</v>
      </c>
      <c r="AH25" s="40" t="s">
        <v>423</v>
      </c>
      <c r="AI25" s="40" t="s">
        <v>423</v>
      </c>
      <c r="AJ25" s="40" t="s">
        <v>423</v>
      </c>
      <c r="AK25" s="40" t="s">
        <v>423</v>
      </c>
      <c r="AL25" s="41" t="s">
        <v>70</v>
      </c>
    </row>
    <row r="26" spans="1:38" s="5" customFormat="1" ht="26.25" customHeight="1" thickBot="1" x14ac:dyDescent="0.25">
      <c r="A26" s="38" t="s">
        <v>89</v>
      </c>
      <c r="B26" s="38" t="s">
        <v>92</v>
      </c>
      <c r="C26" s="38" t="s">
        <v>93</v>
      </c>
      <c r="D26" s="39"/>
      <c r="E26" s="40">
        <v>2.9144776011395292E-2</v>
      </c>
      <c r="F26" s="40">
        <v>1.7144577106965005E-3</v>
      </c>
      <c r="G26" s="40">
        <v>1.53707616183E-3</v>
      </c>
      <c r="H26" s="40" t="s">
        <v>442</v>
      </c>
      <c r="I26" s="40">
        <v>1.7174915371280123E-5</v>
      </c>
      <c r="J26" s="40">
        <v>1.7174915371280123E-5</v>
      </c>
      <c r="K26" s="40">
        <v>1.7174915371280123E-5</v>
      </c>
      <c r="L26" s="40" t="s">
        <v>442</v>
      </c>
      <c r="M26" s="40">
        <v>3.4794632365000008E-2</v>
      </c>
      <c r="N26" s="40">
        <v>1.0304949222768074</v>
      </c>
      <c r="O26" s="40" t="s">
        <v>442</v>
      </c>
      <c r="P26" s="40" t="s">
        <v>442</v>
      </c>
      <c r="Q26" s="40" t="s">
        <v>442</v>
      </c>
      <c r="R26" s="40" t="s">
        <v>442</v>
      </c>
      <c r="S26" s="40" t="s">
        <v>442</v>
      </c>
      <c r="T26" s="40" t="s">
        <v>442</v>
      </c>
      <c r="U26" s="40" t="s">
        <v>442</v>
      </c>
      <c r="V26" s="40" t="s">
        <v>442</v>
      </c>
      <c r="W26" s="40" t="s">
        <v>442</v>
      </c>
      <c r="X26" s="40" t="s">
        <v>442</v>
      </c>
      <c r="Y26" s="40" t="s">
        <v>442</v>
      </c>
      <c r="Z26" s="40" t="s">
        <v>442</v>
      </c>
      <c r="AA26" s="40" t="s">
        <v>442</v>
      </c>
      <c r="AB26" s="40" t="s">
        <v>442</v>
      </c>
      <c r="AC26" s="40" t="s">
        <v>423</v>
      </c>
      <c r="AD26" s="40" t="s">
        <v>423</v>
      </c>
      <c r="AE26" s="193"/>
      <c r="AF26" s="40">
        <v>63.644981418747037</v>
      </c>
      <c r="AG26" s="40" t="s">
        <v>423</v>
      </c>
      <c r="AH26" s="40" t="s">
        <v>423</v>
      </c>
      <c r="AI26" s="40" t="s">
        <v>423</v>
      </c>
      <c r="AJ26" s="40" t="s">
        <v>423</v>
      </c>
      <c r="AK26" s="40" t="s">
        <v>423</v>
      </c>
      <c r="AL26" s="41" t="s">
        <v>70</v>
      </c>
    </row>
    <row r="27" spans="1:38" s="143" customFormat="1" ht="26.25" customHeight="1" thickBot="1" x14ac:dyDescent="0.25">
      <c r="A27" s="142" t="s">
        <v>94</v>
      </c>
      <c r="B27" s="142" t="s">
        <v>95</v>
      </c>
      <c r="C27" s="142" t="s">
        <v>96</v>
      </c>
      <c r="D27" s="39"/>
      <c r="E27" s="40">
        <v>16.047752302261532</v>
      </c>
      <c r="F27" s="40">
        <v>3.1283658905628022</v>
      </c>
      <c r="G27" s="40">
        <v>2.2897846219108561E-2</v>
      </c>
      <c r="H27" s="40">
        <v>0.65905720495715869</v>
      </c>
      <c r="I27" s="40">
        <v>0.86559925378386315</v>
      </c>
      <c r="J27" s="40">
        <v>0.86559925378386315</v>
      </c>
      <c r="K27" s="40">
        <v>0.86559925378386315</v>
      </c>
      <c r="L27" s="40">
        <v>0.57335577040573726</v>
      </c>
      <c r="M27" s="40">
        <v>34.762683206339297</v>
      </c>
      <c r="N27" s="40">
        <v>1.3588649026422684E-3</v>
      </c>
      <c r="O27" s="40">
        <v>1.5487087780034401E-4</v>
      </c>
      <c r="P27" s="40">
        <v>1.0483691941799843E-2</v>
      </c>
      <c r="Q27" s="40">
        <v>2.6228078676039494E-4</v>
      </c>
      <c r="R27" s="40">
        <v>1.3181360857297318E-2</v>
      </c>
      <c r="S27" s="40">
        <v>8.9699227714655945E-3</v>
      </c>
      <c r="T27" s="40">
        <v>1.3313980438057723E-3</v>
      </c>
      <c r="U27" s="40">
        <v>2.1481981792010205E-4</v>
      </c>
      <c r="V27" s="40">
        <v>3.7243738160409594E-2</v>
      </c>
      <c r="W27" s="40">
        <v>1.2343253000000001</v>
      </c>
      <c r="X27" s="40">
        <v>3.9578179784100005E-2</v>
      </c>
      <c r="Y27" s="40">
        <v>4.4776899845800001E-2</v>
      </c>
      <c r="Z27" s="40">
        <v>3.44472496351E-2</v>
      </c>
      <c r="AA27" s="40">
        <v>3.8502710764200004E-2</v>
      </c>
      <c r="AB27" s="40">
        <v>0.15730504002920001</v>
      </c>
      <c r="AC27" s="40">
        <v>1.2343249000000001E-3</v>
      </c>
      <c r="AD27" s="40">
        <v>2.476461E-4</v>
      </c>
      <c r="AE27" s="193"/>
      <c r="AF27" s="40">
        <v>85882.925842009005</v>
      </c>
      <c r="AG27" s="40" t="s">
        <v>423</v>
      </c>
      <c r="AH27" s="40">
        <v>1769.1937330979999</v>
      </c>
      <c r="AI27" s="40">
        <v>4078.2793759492001</v>
      </c>
      <c r="AJ27" s="40" t="s">
        <v>423</v>
      </c>
      <c r="AK27" s="40" t="s">
        <v>423</v>
      </c>
      <c r="AL27" s="41" t="s">
        <v>70</v>
      </c>
    </row>
    <row r="28" spans="1:38" s="143" customFormat="1" ht="26.25" customHeight="1" thickBot="1" x14ac:dyDescent="0.25">
      <c r="A28" s="142" t="s">
        <v>94</v>
      </c>
      <c r="B28" s="142" t="s">
        <v>97</v>
      </c>
      <c r="C28" s="142" t="s">
        <v>98</v>
      </c>
      <c r="D28" s="39"/>
      <c r="E28" s="40">
        <v>7.3674666903956822</v>
      </c>
      <c r="F28" s="40">
        <v>0.36305630476410977</v>
      </c>
      <c r="G28" s="40">
        <v>6.8728990057969125E-3</v>
      </c>
      <c r="H28" s="40">
        <v>3.1673065594302337E-2</v>
      </c>
      <c r="I28" s="40">
        <v>0.26262666076721303</v>
      </c>
      <c r="J28" s="40">
        <v>0.26262666076721303</v>
      </c>
      <c r="K28" s="40">
        <v>0.26262666076721303</v>
      </c>
      <c r="L28" s="40">
        <v>0.18300881487537918</v>
      </c>
      <c r="M28" s="40">
        <v>2.7343147525065716</v>
      </c>
      <c r="N28" s="40">
        <v>3.0100902991796733E-4</v>
      </c>
      <c r="O28" s="40">
        <v>3.1453696400168121E-5</v>
      </c>
      <c r="P28" s="40">
        <v>2.9113438783017614E-3</v>
      </c>
      <c r="Q28" s="40">
        <v>5.9525409279407779E-5</v>
      </c>
      <c r="R28" s="40">
        <v>4.4103189527313937E-3</v>
      </c>
      <c r="S28" s="40">
        <v>2.9668184052892553E-3</v>
      </c>
      <c r="T28" s="40">
        <v>1.7654453841459963E-4</v>
      </c>
      <c r="U28" s="40">
        <v>5.6143425758479302E-5</v>
      </c>
      <c r="V28" s="40">
        <v>1.0004357130898419E-2</v>
      </c>
      <c r="W28" s="40">
        <v>0.20314190000000001</v>
      </c>
      <c r="X28" s="40">
        <v>1.1430155294900001E-2</v>
      </c>
      <c r="Y28" s="40">
        <v>1.2812127851099999E-2</v>
      </c>
      <c r="Z28" s="40">
        <v>1.0040866638900001E-2</v>
      </c>
      <c r="AA28" s="40">
        <v>1.06843327067E-2</v>
      </c>
      <c r="AB28" s="40">
        <v>4.4967482491600007E-2</v>
      </c>
      <c r="AC28" s="40">
        <v>2.0314169999999999E-4</v>
      </c>
      <c r="AD28" s="40">
        <v>4.08763E-5</v>
      </c>
      <c r="AE28" s="193"/>
      <c r="AF28" s="40">
        <v>20760.824166476799</v>
      </c>
      <c r="AG28" s="40" t="s">
        <v>423</v>
      </c>
      <c r="AH28" s="40" t="s">
        <v>442</v>
      </c>
      <c r="AI28" s="40">
        <v>1408.892068271</v>
      </c>
      <c r="AJ28" s="40" t="s">
        <v>423</v>
      </c>
      <c r="AK28" s="40" t="s">
        <v>423</v>
      </c>
      <c r="AL28" s="41" t="s">
        <v>70</v>
      </c>
    </row>
    <row r="29" spans="1:38" s="143" customFormat="1" ht="26.25" customHeight="1" thickBot="1" x14ac:dyDescent="0.25">
      <c r="A29" s="142" t="s">
        <v>94</v>
      </c>
      <c r="B29" s="142" t="s">
        <v>99</v>
      </c>
      <c r="C29" s="142" t="s">
        <v>100</v>
      </c>
      <c r="D29" s="39"/>
      <c r="E29" s="40">
        <v>11.758513953538971</v>
      </c>
      <c r="F29" s="40">
        <v>0.40132986388204439</v>
      </c>
      <c r="G29" s="40">
        <v>8.2905781022038078E-3</v>
      </c>
      <c r="H29" s="40">
        <v>1.8694623337210257E-2</v>
      </c>
      <c r="I29" s="40">
        <v>0.22194400007216433</v>
      </c>
      <c r="J29" s="40">
        <v>0.22194400007216433</v>
      </c>
      <c r="K29" s="40">
        <v>0.22194400007216433</v>
      </c>
      <c r="L29" s="40">
        <v>0.14823693207645072</v>
      </c>
      <c r="M29" s="40">
        <v>3.061452716748152</v>
      </c>
      <c r="N29" s="40">
        <v>3.1551440652602538E-4</v>
      </c>
      <c r="O29" s="40">
        <v>3.1594411695908785E-5</v>
      </c>
      <c r="P29" s="40">
        <v>3.3355791887331341E-3</v>
      </c>
      <c r="Q29" s="40">
        <v>6.3081395783551997E-5</v>
      </c>
      <c r="R29" s="40">
        <v>5.3412925408149303E-3</v>
      </c>
      <c r="S29" s="40">
        <v>3.5821036810210019E-3</v>
      </c>
      <c r="T29" s="40">
        <v>1.2798906090761878E-4</v>
      </c>
      <c r="U29" s="40">
        <v>6.2973968175286411E-5</v>
      </c>
      <c r="V29" s="40">
        <v>1.1332091443303587E-2</v>
      </c>
      <c r="W29" s="40">
        <v>0.112844</v>
      </c>
      <c r="X29" s="40">
        <v>2.5668856355999998E-3</v>
      </c>
      <c r="Y29" s="40">
        <v>1.5543918568100001E-2</v>
      </c>
      <c r="Z29" s="40">
        <v>1.73692594637E-2</v>
      </c>
      <c r="AA29" s="40">
        <v>3.9929332105999998E-3</v>
      </c>
      <c r="AB29" s="40">
        <v>3.9472996878000002E-2</v>
      </c>
      <c r="AC29" s="40">
        <v>9.3994799999999997E-5</v>
      </c>
      <c r="AD29" s="40">
        <v>1.9160800000000001E-5</v>
      </c>
      <c r="AE29" s="193"/>
      <c r="AF29" s="40">
        <v>24656.470173033402</v>
      </c>
      <c r="AG29" s="40" t="s">
        <v>423</v>
      </c>
      <c r="AH29" s="40">
        <v>544.72696690220005</v>
      </c>
      <c r="AI29" s="40">
        <v>1720.4485661968999</v>
      </c>
      <c r="AJ29" s="40" t="s">
        <v>423</v>
      </c>
      <c r="AK29" s="40" t="s">
        <v>423</v>
      </c>
      <c r="AL29" s="41" t="s">
        <v>70</v>
      </c>
    </row>
    <row r="30" spans="1:38" s="143" customFormat="1" ht="26.25" customHeight="1" thickBot="1" x14ac:dyDescent="0.25">
      <c r="A30" s="142" t="s">
        <v>94</v>
      </c>
      <c r="B30" s="142" t="s">
        <v>101</v>
      </c>
      <c r="C30" s="142" t="s">
        <v>102</v>
      </c>
      <c r="D30" s="39"/>
      <c r="E30" s="40">
        <v>9.7691497069051961E-2</v>
      </c>
      <c r="F30" s="40">
        <v>0.66977364637221337</v>
      </c>
      <c r="G30" s="40">
        <v>7.2715284195589086E-4</v>
      </c>
      <c r="H30" s="40">
        <v>8.8671144352979545E-4</v>
      </c>
      <c r="I30" s="40">
        <v>1.2699206309894981E-2</v>
      </c>
      <c r="J30" s="40">
        <v>1.2699206309894981E-2</v>
      </c>
      <c r="K30" s="40">
        <v>1.2699206309894981E-2</v>
      </c>
      <c r="L30" s="40">
        <v>2.2962699789482776E-3</v>
      </c>
      <c r="M30" s="40">
        <v>3.948205698080161</v>
      </c>
      <c r="N30" s="40">
        <v>2.9711816743892001E-5</v>
      </c>
      <c r="O30" s="40">
        <v>6.3935058272405457E-4</v>
      </c>
      <c r="P30" s="40">
        <v>1.3637098065532056E-4</v>
      </c>
      <c r="Q30" s="40">
        <v>4.702447608804157E-6</v>
      </c>
      <c r="R30" s="40">
        <v>2.7775540004228599E-3</v>
      </c>
      <c r="S30" s="40">
        <v>0.10861785042748323</v>
      </c>
      <c r="T30" s="40">
        <v>4.4853757928312987E-3</v>
      </c>
      <c r="U30" s="40">
        <v>6.3656016334838993E-4</v>
      </c>
      <c r="V30" s="40">
        <v>6.3329609383177596E-2</v>
      </c>
      <c r="W30" s="40">
        <v>9.1146999999999999E-3</v>
      </c>
      <c r="X30" s="40">
        <v>1.4556340070000001E-4</v>
      </c>
      <c r="Y30" s="40">
        <v>2.0365165480000001E-4</v>
      </c>
      <c r="Z30" s="40">
        <v>1.077103963E-4</v>
      </c>
      <c r="AA30" s="40">
        <v>2.296180678E-4</v>
      </c>
      <c r="AB30" s="40">
        <v>6.8654351960000003E-4</v>
      </c>
      <c r="AC30" s="40">
        <v>9.1139999999999995E-6</v>
      </c>
      <c r="AD30" s="40">
        <v>4.7797000000000002E-6</v>
      </c>
      <c r="AE30" s="193"/>
      <c r="AF30" s="40">
        <v>646.91005440710001</v>
      </c>
      <c r="AG30" s="40" t="s">
        <v>423</v>
      </c>
      <c r="AH30" s="40" t="s">
        <v>442</v>
      </c>
      <c r="AI30" s="40">
        <v>26.252751406400002</v>
      </c>
      <c r="AJ30" s="40" t="s">
        <v>423</v>
      </c>
      <c r="AK30" s="40" t="s">
        <v>423</v>
      </c>
      <c r="AL30" s="41" t="s">
        <v>70</v>
      </c>
    </row>
    <row r="31" spans="1:38" s="143" customFormat="1" ht="26.25" customHeight="1" thickBot="1" x14ac:dyDescent="0.25">
      <c r="A31" s="142" t="s">
        <v>94</v>
      </c>
      <c r="B31" s="142" t="s">
        <v>103</v>
      </c>
      <c r="C31" s="142" t="s">
        <v>104</v>
      </c>
      <c r="D31" s="39"/>
      <c r="E31" s="40" t="s">
        <v>423</v>
      </c>
      <c r="F31" s="40">
        <v>1.3163211245903497</v>
      </c>
      <c r="G31" s="40" t="s">
        <v>423</v>
      </c>
      <c r="H31" s="40" t="s">
        <v>423</v>
      </c>
      <c r="I31" s="40" t="s">
        <v>423</v>
      </c>
      <c r="J31" s="40" t="s">
        <v>423</v>
      </c>
      <c r="K31" s="40" t="s">
        <v>423</v>
      </c>
      <c r="L31" s="40" t="s">
        <v>423</v>
      </c>
      <c r="M31" s="40" t="s">
        <v>423</v>
      </c>
      <c r="N31" s="40" t="s">
        <v>423</v>
      </c>
      <c r="O31" s="40" t="s">
        <v>423</v>
      </c>
      <c r="P31" s="40" t="s">
        <v>423</v>
      </c>
      <c r="Q31" s="40" t="s">
        <v>423</v>
      </c>
      <c r="R31" s="40" t="s">
        <v>423</v>
      </c>
      <c r="S31" s="40" t="s">
        <v>423</v>
      </c>
      <c r="T31" s="40" t="s">
        <v>423</v>
      </c>
      <c r="U31" s="40" t="s">
        <v>423</v>
      </c>
      <c r="V31" s="40" t="s">
        <v>423</v>
      </c>
      <c r="W31" s="40" t="s">
        <v>423</v>
      </c>
      <c r="X31" s="40" t="s">
        <v>423</v>
      </c>
      <c r="Y31" s="40" t="s">
        <v>423</v>
      </c>
      <c r="Z31" s="40" t="s">
        <v>423</v>
      </c>
      <c r="AA31" s="40" t="s">
        <v>423</v>
      </c>
      <c r="AB31" s="40" t="s">
        <v>423</v>
      </c>
      <c r="AC31" s="40" t="s">
        <v>423</v>
      </c>
      <c r="AD31" s="40" t="s">
        <v>423</v>
      </c>
      <c r="AE31" s="193"/>
      <c r="AF31" s="40">
        <v>58.9989363181</v>
      </c>
      <c r="AG31" s="40" t="s">
        <v>423</v>
      </c>
      <c r="AH31" s="40" t="s">
        <v>423</v>
      </c>
      <c r="AI31" s="40">
        <v>2.3942809327000001</v>
      </c>
      <c r="AJ31" s="40" t="s">
        <v>423</v>
      </c>
      <c r="AK31" s="40" t="s">
        <v>423</v>
      </c>
      <c r="AL31" s="41" t="s">
        <v>70</v>
      </c>
    </row>
    <row r="32" spans="1:38" s="143" customFormat="1" ht="26.25" customHeight="1" thickBot="1" x14ac:dyDescent="0.25">
      <c r="A32" s="142" t="s">
        <v>94</v>
      </c>
      <c r="B32" s="142" t="s">
        <v>105</v>
      </c>
      <c r="C32" s="142" t="s">
        <v>106</v>
      </c>
      <c r="D32" s="39"/>
      <c r="E32" s="40" t="s">
        <v>423</v>
      </c>
      <c r="F32" s="40" t="s">
        <v>423</v>
      </c>
      <c r="G32" s="40" t="s">
        <v>423</v>
      </c>
      <c r="H32" s="40" t="s">
        <v>423</v>
      </c>
      <c r="I32" s="40">
        <v>0.59561487730864038</v>
      </c>
      <c r="J32" s="40">
        <v>1.1581648031445968</v>
      </c>
      <c r="K32" s="40">
        <v>1.4700371479257957</v>
      </c>
      <c r="L32" s="40">
        <v>0.13269861764322721</v>
      </c>
      <c r="M32" s="40" t="s">
        <v>423</v>
      </c>
      <c r="N32" s="40">
        <v>4.5432956560303506</v>
      </c>
      <c r="O32" s="40">
        <v>1.9771602239165537E-2</v>
      </c>
      <c r="P32" s="40" t="s">
        <v>442</v>
      </c>
      <c r="Q32" s="40">
        <v>5.1876346863662645E-2</v>
      </c>
      <c r="R32" s="40">
        <v>1.6970741444122019</v>
      </c>
      <c r="S32" s="40">
        <v>37.271963826773415</v>
      </c>
      <c r="T32" s="40">
        <v>0.25985395552563317</v>
      </c>
      <c r="U32" s="40">
        <v>2.940074295851591E-2</v>
      </c>
      <c r="V32" s="40">
        <v>11.830806165236385</v>
      </c>
      <c r="W32" s="40" t="s">
        <v>442</v>
      </c>
      <c r="X32" s="40" t="s">
        <v>442</v>
      </c>
      <c r="Y32" s="40" t="s">
        <v>442</v>
      </c>
      <c r="Z32" s="40" t="s">
        <v>442</v>
      </c>
      <c r="AA32" s="40" t="s">
        <v>442</v>
      </c>
      <c r="AB32" s="40" t="s">
        <v>442</v>
      </c>
      <c r="AC32" s="40" t="s">
        <v>442</v>
      </c>
      <c r="AD32" s="40" t="s">
        <v>442</v>
      </c>
      <c r="AE32" s="193"/>
      <c r="AF32" s="40" t="s">
        <v>423</v>
      </c>
      <c r="AG32" s="40" t="s">
        <v>423</v>
      </c>
      <c r="AH32" s="40" t="s">
        <v>423</v>
      </c>
      <c r="AI32" s="40" t="s">
        <v>423</v>
      </c>
      <c r="AJ32" s="40" t="s">
        <v>423</v>
      </c>
      <c r="AK32" s="40">
        <v>48820.715853732079</v>
      </c>
      <c r="AL32" s="41" t="s">
        <v>107</v>
      </c>
    </row>
    <row r="33" spans="1:38" s="143" customFormat="1" ht="26.25" customHeight="1" thickBot="1" x14ac:dyDescent="0.25">
      <c r="A33" s="142" t="s">
        <v>94</v>
      </c>
      <c r="B33" s="142" t="s">
        <v>108</v>
      </c>
      <c r="C33" s="142" t="s">
        <v>109</v>
      </c>
      <c r="D33" s="39"/>
      <c r="E33" s="40" t="s">
        <v>423</v>
      </c>
      <c r="F33" s="40" t="s">
        <v>423</v>
      </c>
      <c r="G33" s="40" t="s">
        <v>423</v>
      </c>
      <c r="H33" s="40" t="s">
        <v>423</v>
      </c>
      <c r="I33" s="40">
        <v>0.25020839149713225</v>
      </c>
      <c r="J33" s="40">
        <v>0.46334887314283768</v>
      </c>
      <c r="K33" s="40">
        <v>0.92669774628567536</v>
      </c>
      <c r="L33" s="40">
        <v>9.8229961106281547E-3</v>
      </c>
      <c r="M33" s="40" t="s">
        <v>423</v>
      </c>
      <c r="N33" s="40" t="s">
        <v>442</v>
      </c>
      <c r="O33" s="40" t="s">
        <v>442</v>
      </c>
      <c r="P33" s="40" t="s">
        <v>442</v>
      </c>
      <c r="Q33" s="40" t="s">
        <v>442</v>
      </c>
      <c r="R33" s="40" t="s">
        <v>442</v>
      </c>
      <c r="S33" s="40" t="s">
        <v>442</v>
      </c>
      <c r="T33" s="40" t="s">
        <v>442</v>
      </c>
      <c r="U33" s="40" t="s">
        <v>442</v>
      </c>
      <c r="V33" s="40" t="s">
        <v>442</v>
      </c>
      <c r="W33" s="40" t="s">
        <v>442</v>
      </c>
      <c r="X33" s="40">
        <v>4.2998775427655333E-6</v>
      </c>
      <c r="Y33" s="40">
        <v>3.8921305343998363E-7</v>
      </c>
      <c r="Z33" s="40">
        <v>5.7455260269711869E-7</v>
      </c>
      <c r="AA33" s="40" t="s">
        <v>442</v>
      </c>
      <c r="AB33" s="40" t="s">
        <v>442</v>
      </c>
      <c r="AC33" s="40" t="s">
        <v>442</v>
      </c>
      <c r="AD33" s="40" t="s">
        <v>442</v>
      </c>
      <c r="AE33" s="193"/>
      <c r="AF33" s="40" t="s">
        <v>423</v>
      </c>
      <c r="AG33" s="40" t="s">
        <v>423</v>
      </c>
      <c r="AH33" s="40" t="s">
        <v>423</v>
      </c>
      <c r="AI33" s="40" t="s">
        <v>423</v>
      </c>
      <c r="AJ33" s="40" t="s">
        <v>423</v>
      </c>
      <c r="AK33" s="40">
        <v>48820.715853732079</v>
      </c>
      <c r="AL33" s="41" t="s">
        <v>107</v>
      </c>
    </row>
    <row r="34" spans="1:38" s="5" customFormat="1" ht="26.25" customHeight="1" thickBot="1" x14ac:dyDescent="0.25">
      <c r="A34" s="38" t="s">
        <v>84</v>
      </c>
      <c r="B34" s="38" t="s">
        <v>110</v>
      </c>
      <c r="C34" s="38" t="s">
        <v>111</v>
      </c>
      <c r="D34" s="39"/>
      <c r="E34" s="40">
        <v>0.49863839999999998</v>
      </c>
      <c r="F34" s="40">
        <v>4.4249400000000001E-2</v>
      </c>
      <c r="G34" s="40">
        <v>1.2553507200000001E-4</v>
      </c>
      <c r="H34" s="40">
        <v>6.6611999999999992E-5</v>
      </c>
      <c r="I34" s="40">
        <v>1.3036920000000002E-2</v>
      </c>
      <c r="J34" s="40">
        <v>1.370304E-2</v>
      </c>
      <c r="K34" s="40">
        <v>1.4464319999999999E-2</v>
      </c>
      <c r="L34" s="40" t="s">
        <v>423</v>
      </c>
      <c r="M34" s="40">
        <v>0.1018212</v>
      </c>
      <c r="N34" s="40" t="s">
        <v>423</v>
      </c>
      <c r="O34" s="40">
        <v>9.515999999999999E-5</v>
      </c>
      <c r="P34" s="40" t="s">
        <v>423</v>
      </c>
      <c r="Q34" s="40" t="s">
        <v>423</v>
      </c>
      <c r="R34" s="40">
        <v>4.7580000000000002E-4</v>
      </c>
      <c r="S34" s="40">
        <v>1.6177199999999999E-2</v>
      </c>
      <c r="T34" s="40">
        <v>6.6612000000000008E-4</v>
      </c>
      <c r="U34" s="40">
        <v>9.515999999999999E-5</v>
      </c>
      <c r="V34" s="40">
        <v>9.5160000000000002E-3</v>
      </c>
      <c r="W34" s="40" t="s">
        <v>423</v>
      </c>
      <c r="X34" s="40">
        <v>2.8547999999999996E-4</v>
      </c>
      <c r="Y34" s="40">
        <v>4.7580000000000002E-4</v>
      </c>
      <c r="Z34" s="40" t="s">
        <v>423</v>
      </c>
      <c r="AA34" s="40" t="s">
        <v>423</v>
      </c>
      <c r="AB34" s="40">
        <v>7.6128000000000003E-4</v>
      </c>
      <c r="AC34" s="40" t="s">
        <v>423</v>
      </c>
      <c r="AD34" s="40" t="s">
        <v>423</v>
      </c>
      <c r="AE34" s="193"/>
      <c r="AF34" s="40">
        <v>399.33893999999998</v>
      </c>
      <c r="AG34" s="40" t="s">
        <v>423</v>
      </c>
      <c r="AH34" s="40" t="s">
        <v>423</v>
      </c>
      <c r="AI34" s="40" t="s">
        <v>423</v>
      </c>
      <c r="AJ34" s="40" t="s">
        <v>423</v>
      </c>
      <c r="AK34" s="40" t="s">
        <v>423</v>
      </c>
      <c r="AL34" s="41" t="s">
        <v>70</v>
      </c>
    </row>
    <row r="35" spans="1:38" s="5" customFormat="1" ht="26.25" customHeight="1" thickBot="1" x14ac:dyDescent="0.25">
      <c r="A35" s="38" t="s">
        <v>112</v>
      </c>
      <c r="B35" s="38" t="s">
        <v>113</v>
      </c>
      <c r="C35" s="38" t="s">
        <v>114</v>
      </c>
      <c r="D35" s="39"/>
      <c r="E35" s="40">
        <v>1.1167566450852406</v>
      </c>
      <c r="F35" s="40">
        <v>2.7044531586410736E-2</v>
      </c>
      <c r="G35" s="40">
        <v>7.0303573391509361E-2</v>
      </c>
      <c r="H35" s="40" t="s">
        <v>423</v>
      </c>
      <c r="I35" s="40">
        <v>3.6882091952356658E-2</v>
      </c>
      <c r="J35" s="40">
        <v>3.6882091952356658E-2</v>
      </c>
      <c r="K35" s="40">
        <v>3.6882091952356658E-2</v>
      </c>
      <c r="L35" s="40">
        <v>1.9376126310103982E-3</v>
      </c>
      <c r="M35" s="40">
        <v>5.8360787349531131E-2</v>
      </c>
      <c r="N35" s="40">
        <v>2.2813968591987896E-3</v>
      </c>
      <c r="O35" s="40">
        <v>2.0545390453737751E-4</v>
      </c>
      <c r="P35" s="40">
        <v>4.2160976371857355E-4</v>
      </c>
      <c r="Q35" s="40">
        <v>3.7430948665528952E-3</v>
      </c>
      <c r="R35" s="40">
        <v>4.0459247460370518E-3</v>
      </c>
      <c r="S35" s="40">
        <v>1.559685623814634E-2</v>
      </c>
      <c r="T35" s="40">
        <v>0.16660935287390699</v>
      </c>
      <c r="U35" s="40">
        <v>2.1032270328471643E-3</v>
      </c>
      <c r="V35" s="40">
        <v>1.8811910047678529E-2</v>
      </c>
      <c r="W35" s="40">
        <v>3.6933484959270923E-3</v>
      </c>
      <c r="X35" s="40" t="s">
        <v>423</v>
      </c>
      <c r="Y35" s="40" t="s">
        <v>423</v>
      </c>
      <c r="Z35" s="40" t="s">
        <v>423</v>
      </c>
      <c r="AA35" s="40" t="s">
        <v>423</v>
      </c>
      <c r="AB35" s="40" t="s">
        <v>423</v>
      </c>
      <c r="AC35" s="40">
        <v>1.5462552613522407E-3</v>
      </c>
      <c r="AD35" s="40">
        <v>3.185911418427488E-3</v>
      </c>
      <c r="AE35" s="193"/>
      <c r="AF35" s="40">
        <v>628.30378571773906</v>
      </c>
      <c r="AG35" s="40" t="s">
        <v>423</v>
      </c>
      <c r="AH35" s="40" t="s">
        <v>423</v>
      </c>
      <c r="AI35" s="40" t="s">
        <v>423</v>
      </c>
      <c r="AJ35" s="40" t="s">
        <v>423</v>
      </c>
      <c r="AK35" s="40" t="s">
        <v>423</v>
      </c>
      <c r="AL35" s="41" t="s">
        <v>70</v>
      </c>
    </row>
    <row r="36" spans="1:38" s="5" customFormat="1" ht="26.25" customHeight="1" thickBot="1" x14ac:dyDescent="0.25">
      <c r="A36" s="38" t="s">
        <v>112</v>
      </c>
      <c r="B36" s="38" t="s">
        <v>115</v>
      </c>
      <c r="C36" s="38" t="s">
        <v>116</v>
      </c>
      <c r="D36" s="39"/>
      <c r="E36" s="40">
        <v>0.13508991108000001</v>
      </c>
      <c r="F36" s="40">
        <v>3.2743399499999999E-3</v>
      </c>
      <c r="G36" s="40">
        <v>3.7421028E-3</v>
      </c>
      <c r="H36" s="40" t="s">
        <v>423</v>
      </c>
      <c r="I36" s="40">
        <v>2.0020249980000002E-3</v>
      </c>
      <c r="J36" s="40">
        <v>2.0020249980000002E-3</v>
      </c>
      <c r="K36" s="40">
        <v>2.0020249980000002E-3</v>
      </c>
      <c r="L36" s="40">
        <v>1.6895594142000002E-4</v>
      </c>
      <c r="M36" s="40">
        <v>6.8667586380000006E-3</v>
      </c>
      <c r="N36" s="40">
        <v>2.4323668200000001E-4</v>
      </c>
      <c r="O36" s="40">
        <v>1.8710514000000001E-5</v>
      </c>
      <c r="P36" s="40">
        <v>5.6131542000000004E-5</v>
      </c>
      <c r="Q36" s="40">
        <v>7.4842056000000006E-5</v>
      </c>
      <c r="R36" s="40">
        <v>9.3552570000000001E-5</v>
      </c>
      <c r="S36" s="40">
        <v>1.646525232E-3</v>
      </c>
      <c r="T36" s="40">
        <v>1.8710514E-3</v>
      </c>
      <c r="U36" s="40">
        <v>1.8710514E-4</v>
      </c>
      <c r="V36" s="40">
        <v>2.24526168E-3</v>
      </c>
      <c r="W36" s="40">
        <v>2.4323668200000001E-4</v>
      </c>
      <c r="X36" s="40" t="s">
        <v>423</v>
      </c>
      <c r="Y36" s="40" t="s">
        <v>423</v>
      </c>
      <c r="Z36" s="40" t="s">
        <v>423</v>
      </c>
      <c r="AA36" s="40" t="s">
        <v>423</v>
      </c>
      <c r="AB36" s="40" t="s">
        <v>423</v>
      </c>
      <c r="AC36" s="40">
        <v>1.4968411200000001E-4</v>
      </c>
      <c r="AD36" s="40">
        <v>7.1099953200000002E-5</v>
      </c>
      <c r="AE36" s="193"/>
      <c r="AF36" s="40">
        <v>1871.0514000000001</v>
      </c>
      <c r="AG36" s="40" t="s">
        <v>423</v>
      </c>
      <c r="AH36" s="40" t="s">
        <v>423</v>
      </c>
      <c r="AI36" s="40" t="s">
        <v>423</v>
      </c>
      <c r="AJ36" s="40" t="s">
        <v>423</v>
      </c>
      <c r="AK36" s="40" t="s">
        <v>423</v>
      </c>
      <c r="AL36" s="41" t="s">
        <v>70</v>
      </c>
    </row>
    <row r="37" spans="1:38" s="5" customFormat="1" ht="26.25" customHeight="1" thickBot="1" x14ac:dyDescent="0.25">
      <c r="A37" s="38" t="s">
        <v>84</v>
      </c>
      <c r="B37" s="38" t="s">
        <v>117</v>
      </c>
      <c r="C37" s="38" t="s">
        <v>118</v>
      </c>
      <c r="D37" s="39"/>
      <c r="E37" s="40">
        <v>0.19078664999760001</v>
      </c>
      <c r="F37" s="40">
        <v>1.8185843315519999E-2</v>
      </c>
      <c r="G37" s="40">
        <v>9.1862226862920006E-4</v>
      </c>
      <c r="H37" s="40" t="s">
        <v>442</v>
      </c>
      <c r="I37" s="40">
        <v>1.0146555718200001E-3</v>
      </c>
      <c r="J37" s="40">
        <v>1.0146555718200001E-3</v>
      </c>
      <c r="K37" s="40">
        <v>1.0146555718200001E-3</v>
      </c>
      <c r="L37" s="40">
        <v>8.6259171949200008E-6</v>
      </c>
      <c r="M37" s="40">
        <v>2.6774722064159994E-2</v>
      </c>
      <c r="N37" s="40">
        <v>1.09676864304E-5</v>
      </c>
      <c r="O37" s="40">
        <v>1.3167456623999999E-6</v>
      </c>
      <c r="P37" s="40">
        <v>1.9704506670000001E-4</v>
      </c>
      <c r="Q37" s="40">
        <v>4.3824585823199998E-4</v>
      </c>
      <c r="R37" s="40">
        <v>9.7023452319359999E-6</v>
      </c>
      <c r="S37" s="40">
        <v>1.6673282631936E-6</v>
      </c>
      <c r="T37" s="40">
        <v>8.8038558135360001E-6</v>
      </c>
      <c r="U37" s="40">
        <v>6.8122454311439999E-5</v>
      </c>
      <c r="V37" s="40">
        <v>4.0970530571039993E-4</v>
      </c>
      <c r="W37" s="40">
        <v>1.8423944409600001E-3</v>
      </c>
      <c r="X37" s="40">
        <v>1.6730249759999997E-7</v>
      </c>
      <c r="Y37" s="40">
        <v>1.2547687319999999E-6</v>
      </c>
      <c r="Z37" s="40">
        <v>2.3701187159999998E-7</v>
      </c>
      <c r="AA37" s="40">
        <v>2.5095374640000002E-7</v>
      </c>
      <c r="AB37" s="40">
        <v>1.9100368475999999E-6</v>
      </c>
      <c r="AC37" s="40" t="s">
        <v>423</v>
      </c>
      <c r="AD37" s="40" t="s">
        <v>423</v>
      </c>
      <c r="AE37" s="193"/>
      <c r="AF37" s="40" t="s">
        <v>441</v>
      </c>
      <c r="AG37" s="40" t="s">
        <v>441</v>
      </c>
      <c r="AH37" s="40" t="s">
        <v>457</v>
      </c>
      <c r="AI37" s="40" t="s">
        <v>441</v>
      </c>
      <c r="AJ37" s="40" t="s">
        <v>441</v>
      </c>
      <c r="AK37" s="40" t="s">
        <v>423</v>
      </c>
      <c r="AL37" s="41" t="s">
        <v>70</v>
      </c>
    </row>
    <row r="38" spans="1:38" s="5" customFormat="1" ht="26.25" customHeight="1" thickBot="1" x14ac:dyDescent="0.25">
      <c r="A38" s="38" t="s">
        <v>84</v>
      </c>
      <c r="B38" s="38" t="s">
        <v>119</v>
      </c>
      <c r="C38" s="38" t="s">
        <v>120</v>
      </c>
      <c r="D38" s="44"/>
      <c r="E38" s="40" t="s">
        <v>442</v>
      </c>
      <c r="F38" s="40" t="s">
        <v>442</v>
      </c>
      <c r="G38" s="40" t="s">
        <v>442</v>
      </c>
      <c r="H38" s="40" t="s">
        <v>442</v>
      </c>
      <c r="I38" s="40" t="s">
        <v>442</v>
      </c>
      <c r="J38" s="40" t="s">
        <v>442</v>
      </c>
      <c r="K38" s="40" t="s">
        <v>442</v>
      </c>
      <c r="L38" s="40" t="s">
        <v>442</v>
      </c>
      <c r="M38" s="40" t="s">
        <v>442</v>
      </c>
      <c r="N38" s="40" t="s">
        <v>442</v>
      </c>
      <c r="O38" s="40" t="s">
        <v>442</v>
      </c>
      <c r="P38" s="40" t="s">
        <v>442</v>
      </c>
      <c r="Q38" s="40" t="s">
        <v>442</v>
      </c>
      <c r="R38" s="40" t="s">
        <v>442</v>
      </c>
      <c r="S38" s="40" t="s">
        <v>442</v>
      </c>
      <c r="T38" s="40" t="s">
        <v>442</v>
      </c>
      <c r="U38" s="40" t="s">
        <v>442</v>
      </c>
      <c r="V38" s="40" t="s">
        <v>442</v>
      </c>
      <c r="W38" s="40" t="s">
        <v>442</v>
      </c>
      <c r="X38" s="40" t="s">
        <v>442</v>
      </c>
      <c r="Y38" s="40" t="s">
        <v>442</v>
      </c>
      <c r="Z38" s="40" t="s">
        <v>442</v>
      </c>
      <c r="AA38" s="40" t="s">
        <v>442</v>
      </c>
      <c r="AB38" s="40" t="s">
        <v>442</v>
      </c>
      <c r="AC38" s="40" t="s">
        <v>442</v>
      </c>
      <c r="AD38" s="40" t="s">
        <v>442</v>
      </c>
      <c r="AE38" s="193"/>
      <c r="AF38" s="40" t="s">
        <v>442</v>
      </c>
      <c r="AG38" s="40" t="s">
        <v>442</v>
      </c>
      <c r="AH38" s="40" t="s">
        <v>442</v>
      </c>
      <c r="AI38" s="40" t="s">
        <v>442</v>
      </c>
      <c r="AJ38" s="40" t="s">
        <v>442</v>
      </c>
      <c r="AK38" s="40" t="s">
        <v>442</v>
      </c>
      <c r="AL38" s="41" t="s">
        <v>70</v>
      </c>
    </row>
    <row r="39" spans="1:38" s="5" customFormat="1" ht="26.25" customHeight="1" thickBot="1" x14ac:dyDescent="0.25">
      <c r="A39" s="38" t="s">
        <v>121</v>
      </c>
      <c r="B39" s="38" t="s">
        <v>122</v>
      </c>
      <c r="C39" s="38" t="s">
        <v>123</v>
      </c>
      <c r="D39" s="39"/>
      <c r="E39" s="40">
        <v>1.1599953703183239</v>
      </c>
      <c r="F39" s="40">
        <v>0.10680292442232052</v>
      </c>
      <c r="G39" s="40">
        <v>0.23450283883595607</v>
      </c>
      <c r="H39" s="40">
        <v>8.7333713999999992E-5</v>
      </c>
      <c r="I39" s="40">
        <v>0.15674097323042885</v>
      </c>
      <c r="J39" s="40">
        <v>0.16209635193261859</v>
      </c>
      <c r="K39" s="40">
        <v>0.17090344866210894</v>
      </c>
      <c r="L39" s="40">
        <v>2.2673942358753186E-2</v>
      </c>
      <c r="M39" s="40">
        <v>1.3450213092279595</v>
      </c>
      <c r="N39" s="40">
        <v>0.13318243648972306</v>
      </c>
      <c r="O39" s="40">
        <v>4.8660645428754597E-2</v>
      </c>
      <c r="P39" s="40">
        <v>3.8820317348518311E-3</v>
      </c>
      <c r="Q39" s="40">
        <v>2.8716340781638574E-3</v>
      </c>
      <c r="R39" s="40">
        <v>0.10996354737394744</v>
      </c>
      <c r="S39" s="40">
        <v>3.4797177108787464E-2</v>
      </c>
      <c r="T39" s="40">
        <v>0.3512673551753806</v>
      </c>
      <c r="U39" s="40">
        <v>2.4482013471352287E-3</v>
      </c>
      <c r="V39" s="40">
        <v>1.9210631063935557</v>
      </c>
      <c r="W39" s="40">
        <v>0.3935580601237782</v>
      </c>
      <c r="X39" s="40">
        <v>4.7923755120364453E-2</v>
      </c>
      <c r="Y39" s="40">
        <v>7.1908020884838289E-2</v>
      </c>
      <c r="Z39" s="40">
        <v>9.4286591413647897E-2</v>
      </c>
      <c r="AA39" s="40">
        <v>1.9039296386139326E-2</v>
      </c>
      <c r="AB39" s="40">
        <v>0.23315766380498998</v>
      </c>
      <c r="AC39" s="40">
        <v>1.9858381479429574E-2</v>
      </c>
      <c r="AD39" s="40">
        <v>1.341881163996307E-2</v>
      </c>
      <c r="AE39" s="193"/>
      <c r="AF39" s="40">
        <v>1187.2309214399997</v>
      </c>
      <c r="AG39" s="40">
        <v>78.773950999999954</v>
      </c>
      <c r="AH39" s="40">
        <v>4145.1752402363391</v>
      </c>
      <c r="AI39" s="40">
        <v>3934.212</v>
      </c>
      <c r="AJ39" s="40">
        <v>29.111237999999997</v>
      </c>
      <c r="AK39" s="40" t="s">
        <v>423</v>
      </c>
      <c r="AL39" s="41" t="s">
        <v>70</v>
      </c>
    </row>
    <row r="40" spans="1:38" s="5" customFormat="1" ht="26.25" customHeight="1" thickBot="1" x14ac:dyDescent="0.25">
      <c r="A40" s="38" t="s">
        <v>84</v>
      </c>
      <c r="B40" s="38" t="s">
        <v>124</v>
      </c>
      <c r="C40" s="38" t="s">
        <v>125</v>
      </c>
      <c r="D40" s="39"/>
      <c r="E40" s="40">
        <v>0.28676668423529411</v>
      </c>
      <c r="F40" s="40">
        <v>2.9679459764705884E-2</v>
      </c>
      <c r="G40" s="40">
        <v>1.15940608E-4</v>
      </c>
      <c r="H40" s="40">
        <v>7.0309647058823535E-5</v>
      </c>
      <c r="I40" s="40">
        <v>1.8491437176470588E-2</v>
      </c>
      <c r="J40" s="40">
        <v>1.8491437176470588E-2</v>
      </c>
      <c r="K40" s="40">
        <v>1.8491437176470588E-2</v>
      </c>
      <c r="L40" s="40" t="s">
        <v>423</v>
      </c>
      <c r="M40" s="40">
        <v>9.4689517176470589E-2</v>
      </c>
      <c r="N40" s="40" t="s">
        <v>423</v>
      </c>
      <c r="O40" s="40">
        <v>8.7887058823529415E-5</v>
      </c>
      <c r="P40" s="40" t="s">
        <v>423</v>
      </c>
      <c r="Q40" s="40" t="s">
        <v>423</v>
      </c>
      <c r="R40" s="40">
        <v>4.3943529411764708E-4</v>
      </c>
      <c r="S40" s="40">
        <v>1.4940799999999999E-2</v>
      </c>
      <c r="T40" s="40">
        <v>6.1520941176470591E-4</v>
      </c>
      <c r="U40" s="40">
        <v>8.7887058823529415E-5</v>
      </c>
      <c r="V40" s="40">
        <v>8.7887058823529415E-3</v>
      </c>
      <c r="W40" s="40" t="s">
        <v>423</v>
      </c>
      <c r="X40" s="40">
        <v>2.6366117647058825E-4</v>
      </c>
      <c r="Y40" s="40">
        <v>4.3943529411764708E-4</v>
      </c>
      <c r="Z40" s="40" t="s">
        <v>423</v>
      </c>
      <c r="AA40" s="40" t="s">
        <v>423</v>
      </c>
      <c r="AB40" s="40">
        <v>7.0309647058823532E-4</v>
      </c>
      <c r="AC40" s="40" t="s">
        <v>423</v>
      </c>
      <c r="AD40" s="40" t="s">
        <v>423</v>
      </c>
      <c r="AE40" s="193"/>
      <c r="AF40" s="40">
        <v>368.81804235294118</v>
      </c>
      <c r="AG40" s="40" t="s">
        <v>423</v>
      </c>
      <c r="AH40" s="40" t="s">
        <v>423</v>
      </c>
      <c r="AI40" s="40" t="s">
        <v>423</v>
      </c>
      <c r="AJ40" s="40" t="s">
        <v>423</v>
      </c>
      <c r="AK40" s="40" t="s">
        <v>423</v>
      </c>
      <c r="AL40" s="41" t="s">
        <v>70</v>
      </c>
    </row>
    <row r="41" spans="1:38" s="5" customFormat="1" ht="26.25" customHeight="1" thickBot="1" x14ac:dyDescent="0.25">
      <c r="A41" s="38" t="s">
        <v>121</v>
      </c>
      <c r="B41" s="38" t="s">
        <v>126</v>
      </c>
      <c r="C41" s="38" t="s">
        <v>127</v>
      </c>
      <c r="D41" s="39"/>
      <c r="E41" s="40">
        <v>1.6805115418952348</v>
      </c>
      <c r="F41" s="40">
        <v>12.810360178018373</v>
      </c>
      <c r="G41" s="40">
        <v>0.82889417072865368</v>
      </c>
      <c r="H41" s="40">
        <v>1.5292677749307588</v>
      </c>
      <c r="I41" s="40">
        <v>15.541044978354545</v>
      </c>
      <c r="J41" s="40">
        <v>15.959985750268187</v>
      </c>
      <c r="K41" s="40">
        <v>16.807477836731476</v>
      </c>
      <c r="L41" s="40">
        <v>1.6024533303224917</v>
      </c>
      <c r="M41" s="40">
        <v>89.499389620327392</v>
      </c>
      <c r="N41" s="40">
        <v>0.75480639179432196</v>
      </c>
      <c r="O41" s="40">
        <v>0.31913395198701883</v>
      </c>
      <c r="P41" s="40">
        <v>1.7349068159551922E-2</v>
      </c>
      <c r="Q41" s="40">
        <v>7.2552397533117204E-3</v>
      </c>
      <c r="R41" s="40">
        <v>0.5699934808230116</v>
      </c>
      <c r="S41" s="40">
        <v>0.16185516378394055</v>
      </c>
      <c r="T41" s="40">
        <v>5.8372399947296205E-2</v>
      </c>
      <c r="U41" s="40">
        <v>1.339553017238E-2</v>
      </c>
      <c r="V41" s="40">
        <v>12.668229016837042</v>
      </c>
      <c r="W41" s="40">
        <v>17.074112761683235</v>
      </c>
      <c r="X41" s="40">
        <v>2.7620951316850575</v>
      </c>
      <c r="Y41" s="40">
        <v>2.5647946187093993</v>
      </c>
      <c r="Z41" s="40">
        <v>1.013632646360064</v>
      </c>
      <c r="AA41" s="40">
        <v>1.673467857263423</v>
      </c>
      <c r="AB41" s="40">
        <v>8.0139902540179442</v>
      </c>
      <c r="AC41" s="40">
        <v>0.12258294681176</v>
      </c>
      <c r="AD41" s="40">
        <v>9.7475546747584227E-2</v>
      </c>
      <c r="AE41" s="193"/>
      <c r="AF41" s="40">
        <v>783.73834000000011</v>
      </c>
      <c r="AG41" s="40">
        <v>565.90614800000003</v>
      </c>
      <c r="AH41" s="40">
        <v>3540.1727000000001</v>
      </c>
      <c r="AI41" s="40">
        <v>24446.417000000001</v>
      </c>
      <c r="AJ41" s="40" t="s">
        <v>423</v>
      </c>
      <c r="AK41" s="40" t="s">
        <v>423</v>
      </c>
      <c r="AL41" s="41" t="s">
        <v>70</v>
      </c>
    </row>
    <row r="42" spans="1:38" s="5" customFormat="1" ht="26.25" customHeight="1" thickBot="1" x14ac:dyDescent="0.25">
      <c r="A42" s="38" t="s">
        <v>84</v>
      </c>
      <c r="B42" s="38" t="s">
        <v>128</v>
      </c>
      <c r="C42" s="38" t="s">
        <v>129</v>
      </c>
      <c r="D42" s="39"/>
      <c r="E42" s="40" t="s">
        <v>409</v>
      </c>
      <c r="F42" s="40" t="s">
        <v>409</v>
      </c>
      <c r="G42" s="40" t="s">
        <v>409</v>
      </c>
      <c r="H42" s="40" t="s">
        <v>409</v>
      </c>
      <c r="I42" s="40" t="s">
        <v>409</v>
      </c>
      <c r="J42" s="40" t="s">
        <v>409</v>
      </c>
      <c r="K42" s="40" t="s">
        <v>409</v>
      </c>
      <c r="L42" s="40" t="s">
        <v>409</v>
      </c>
      <c r="M42" s="40" t="s">
        <v>409</v>
      </c>
      <c r="N42" s="40" t="s">
        <v>409</v>
      </c>
      <c r="O42" s="40" t="s">
        <v>409</v>
      </c>
      <c r="P42" s="40" t="s">
        <v>409</v>
      </c>
      <c r="Q42" s="40" t="s">
        <v>409</v>
      </c>
      <c r="R42" s="40" t="s">
        <v>409</v>
      </c>
      <c r="S42" s="40" t="s">
        <v>409</v>
      </c>
      <c r="T42" s="40" t="s">
        <v>409</v>
      </c>
      <c r="U42" s="40" t="s">
        <v>409</v>
      </c>
      <c r="V42" s="40" t="s">
        <v>409</v>
      </c>
      <c r="W42" s="40" t="s">
        <v>409</v>
      </c>
      <c r="X42" s="40" t="s">
        <v>409</v>
      </c>
      <c r="Y42" s="40" t="s">
        <v>409</v>
      </c>
      <c r="Z42" s="40" t="s">
        <v>409</v>
      </c>
      <c r="AA42" s="40" t="s">
        <v>409</v>
      </c>
      <c r="AB42" s="40" t="s">
        <v>409</v>
      </c>
      <c r="AC42" s="40" t="s">
        <v>409</v>
      </c>
      <c r="AD42" s="40" t="s">
        <v>409</v>
      </c>
      <c r="AE42" s="193"/>
      <c r="AF42" s="40" t="s">
        <v>409</v>
      </c>
      <c r="AG42" s="40" t="s">
        <v>409</v>
      </c>
      <c r="AH42" s="40" t="s">
        <v>409</v>
      </c>
      <c r="AI42" s="40" t="s">
        <v>409</v>
      </c>
      <c r="AJ42" s="40" t="s">
        <v>409</v>
      </c>
      <c r="AK42" s="40" t="s">
        <v>409</v>
      </c>
      <c r="AL42" s="41" t="s">
        <v>70</v>
      </c>
    </row>
    <row r="43" spans="1:38" s="5" customFormat="1" ht="26.25" customHeight="1" thickBot="1" x14ac:dyDescent="0.25">
      <c r="A43" s="38" t="s">
        <v>121</v>
      </c>
      <c r="B43" s="38" t="s">
        <v>130</v>
      </c>
      <c r="C43" s="38" t="s">
        <v>131</v>
      </c>
      <c r="D43" s="39"/>
      <c r="E43" s="40">
        <v>0.16380348742759931</v>
      </c>
      <c r="F43" s="40">
        <v>3.3216115045955986E-2</v>
      </c>
      <c r="G43" s="40">
        <v>0.42322366036270243</v>
      </c>
      <c r="H43" s="40" t="s">
        <v>442</v>
      </c>
      <c r="I43" s="40">
        <v>4.1684408893145078E-2</v>
      </c>
      <c r="J43" s="40">
        <v>4.4014901529545056E-2</v>
      </c>
      <c r="K43" s="40">
        <v>4.6292787091545065E-2</v>
      </c>
      <c r="L43" s="40">
        <v>4.0669209911571545E-3</v>
      </c>
      <c r="M43" s="40">
        <v>0.26111446832529944</v>
      </c>
      <c r="N43" s="40">
        <v>4.6201625766990356E-5</v>
      </c>
      <c r="O43" s="40">
        <v>4.5848241038008438E-6</v>
      </c>
      <c r="P43" s="40">
        <v>3.1331370359870004E-6</v>
      </c>
      <c r="Q43" s="40">
        <v>1.5040744270309586E-6</v>
      </c>
      <c r="R43" s="40">
        <v>1.2674707449663371E-5</v>
      </c>
      <c r="S43" s="40">
        <v>6.243541105353056E-6</v>
      </c>
      <c r="T43" s="40">
        <v>9.7329176663953153E-6</v>
      </c>
      <c r="U43" s="40">
        <v>8.4856597477609885E-7</v>
      </c>
      <c r="V43" s="40">
        <v>2.20398955879539E-4</v>
      </c>
      <c r="W43" s="40">
        <v>7.7678659127704025E-11</v>
      </c>
      <c r="X43" s="40">
        <v>1.1286402500831457E-5</v>
      </c>
      <c r="Y43" s="40">
        <v>1.563558518301239E-5</v>
      </c>
      <c r="Z43" s="40">
        <v>7.4990845458037462E-6</v>
      </c>
      <c r="AA43" s="40">
        <v>4.7402062137536378E-6</v>
      </c>
      <c r="AB43" s="40">
        <v>3.916127844340123E-5</v>
      </c>
      <c r="AC43" s="40">
        <v>1.8065666065000004E-9</v>
      </c>
      <c r="AD43" s="40">
        <v>5.6146382488731216E-8</v>
      </c>
      <c r="AE43" s="193"/>
      <c r="AF43" s="40">
        <v>20.378334679999998</v>
      </c>
      <c r="AG43" s="40">
        <v>330.25643500000007</v>
      </c>
      <c r="AH43" s="40">
        <v>473.00770451798792</v>
      </c>
      <c r="AI43" s="40">
        <v>461.8369999999997</v>
      </c>
      <c r="AJ43" s="40" t="s">
        <v>441</v>
      </c>
      <c r="AK43" s="40" t="s">
        <v>423</v>
      </c>
      <c r="AL43" s="41" t="s">
        <v>70</v>
      </c>
    </row>
    <row r="44" spans="1:38" s="5" customFormat="1" ht="26.25" customHeight="1" thickBot="1" x14ac:dyDescent="0.25">
      <c r="A44" s="38" t="s">
        <v>84</v>
      </c>
      <c r="B44" s="38" t="s">
        <v>132</v>
      </c>
      <c r="C44" s="38" t="s">
        <v>133</v>
      </c>
      <c r="D44" s="39"/>
      <c r="E44" s="40">
        <v>1.1252485462067032</v>
      </c>
      <c r="F44" s="40">
        <v>0.87110770932164561</v>
      </c>
      <c r="G44" s="40">
        <v>1.665677785252174E-3</v>
      </c>
      <c r="H44" s="40">
        <v>9.350642041205076E-4</v>
      </c>
      <c r="I44" s="40">
        <v>6.3327467257198247E-2</v>
      </c>
      <c r="J44" s="40">
        <v>6.3327467257198247E-2</v>
      </c>
      <c r="K44" s="40">
        <v>6.3327467257198247E-2</v>
      </c>
      <c r="L44" s="40">
        <v>2.5700384059458885E-2</v>
      </c>
      <c r="M44" s="40">
        <v>9.6687387097157504</v>
      </c>
      <c r="N44" s="40" t="s">
        <v>423</v>
      </c>
      <c r="O44" s="40">
        <v>1.2626423478260872E-3</v>
      </c>
      <c r="P44" s="40" t="s">
        <v>423</v>
      </c>
      <c r="Q44" s="40" t="s">
        <v>423</v>
      </c>
      <c r="R44" s="40">
        <v>6.3132117391304348E-3</v>
      </c>
      <c r="S44" s="40">
        <v>0.21464919913043476</v>
      </c>
      <c r="T44" s="40">
        <v>8.8384964347826087E-3</v>
      </c>
      <c r="U44" s="40">
        <v>1.2626423478260872E-3</v>
      </c>
      <c r="V44" s="40">
        <v>0.1262642347826087</v>
      </c>
      <c r="W44" s="40" t="s">
        <v>423</v>
      </c>
      <c r="X44" s="40">
        <v>3.7879270434782613E-3</v>
      </c>
      <c r="Y44" s="40">
        <v>6.3132117391304348E-3</v>
      </c>
      <c r="Z44" s="40" t="s">
        <v>423</v>
      </c>
      <c r="AA44" s="40" t="s">
        <v>423</v>
      </c>
      <c r="AB44" s="40">
        <v>1.0101138782608696E-2</v>
      </c>
      <c r="AC44" s="40" t="s">
        <v>423</v>
      </c>
      <c r="AD44" s="40" t="s">
        <v>423</v>
      </c>
      <c r="AE44" s="193"/>
      <c r="AF44" s="40">
        <v>5298.6786126521738</v>
      </c>
      <c r="AG44" s="40" t="s">
        <v>423</v>
      </c>
      <c r="AH44" s="40" t="s">
        <v>423</v>
      </c>
      <c r="AI44" s="40" t="s">
        <v>423</v>
      </c>
      <c r="AJ44" s="40" t="s">
        <v>423</v>
      </c>
      <c r="AK44" s="40" t="s">
        <v>423</v>
      </c>
      <c r="AL44" s="41" t="s">
        <v>70</v>
      </c>
    </row>
    <row r="45" spans="1:38" s="5" customFormat="1" ht="26.25" customHeight="1" thickBot="1" x14ac:dyDescent="0.25">
      <c r="A45" s="38" t="s">
        <v>84</v>
      </c>
      <c r="B45" s="38" t="s">
        <v>134</v>
      </c>
      <c r="C45" s="38" t="s">
        <v>135</v>
      </c>
      <c r="D45" s="39"/>
      <c r="E45" s="40" t="s">
        <v>409</v>
      </c>
      <c r="F45" s="40" t="s">
        <v>409</v>
      </c>
      <c r="G45" s="40" t="s">
        <v>409</v>
      </c>
      <c r="H45" s="40" t="s">
        <v>409</v>
      </c>
      <c r="I45" s="40" t="s">
        <v>409</v>
      </c>
      <c r="J45" s="40" t="s">
        <v>409</v>
      </c>
      <c r="K45" s="40" t="s">
        <v>409</v>
      </c>
      <c r="L45" s="40" t="s">
        <v>409</v>
      </c>
      <c r="M45" s="40" t="s">
        <v>409</v>
      </c>
      <c r="N45" s="40" t="s">
        <v>409</v>
      </c>
      <c r="O45" s="40" t="s">
        <v>409</v>
      </c>
      <c r="P45" s="40" t="s">
        <v>409</v>
      </c>
      <c r="Q45" s="40" t="s">
        <v>409</v>
      </c>
      <c r="R45" s="40" t="s">
        <v>409</v>
      </c>
      <c r="S45" s="40" t="s">
        <v>409</v>
      </c>
      <c r="T45" s="40" t="s">
        <v>409</v>
      </c>
      <c r="U45" s="40" t="s">
        <v>409</v>
      </c>
      <c r="V45" s="40" t="s">
        <v>409</v>
      </c>
      <c r="W45" s="40" t="s">
        <v>409</v>
      </c>
      <c r="X45" s="40" t="s">
        <v>409</v>
      </c>
      <c r="Y45" s="40" t="s">
        <v>409</v>
      </c>
      <c r="Z45" s="40" t="s">
        <v>409</v>
      </c>
      <c r="AA45" s="40" t="s">
        <v>409</v>
      </c>
      <c r="AB45" s="40" t="s">
        <v>409</v>
      </c>
      <c r="AC45" s="40" t="s">
        <v>409</v>
      </c>
      <c r="AD45" s="40" t="s">
        <v>409</v>
      </c>
      <c r="AE45" s="193"/>
      <c r="AF45" s="40" t="s">
        <v>409</v>
      </c>
      <c r="AG45" s="40" t="s">
        <v>409</v>
      </c>
      <c r="AH45" s="40" t="s">
        <v>409</v>
      </c>
      <c r="AI45" s="40" t="s">
        <v>409</v>
      </c>
      <c r="AJ45" s="40" t="s">
        <v>409</v>
      </c>
      <c r="AK45" s="40" t="s">
        <v>409</v>
      </c>
      <c r="AL45" s="41" t="s">
        <v>70</v>
      </c>
    </row>
    <row r="46" spans="1:38" s="5" customFormat="1" ht="26.25" customHeight="1" thickBot="1" x14ac:dyDescent="0.25">
      <c r="A46" s="38" t="s">
        <v>121</v>
      </c>
      <c r="B46" s="38" t="s">
        <v>136</v>
      </c>
      <c r="C46" s="38" t="s">
        <v>137</v>
      </c>
      <c r="D46" s="39"/>
      <c r="E46" s="40" t="s">
        <v>409</v>
      </c>
      <c r="F46" s="40" t="s">
        <v>409</v>
      </c>
      <c r="G46" s="40" t="s">
        <v>409</v>
      </c>
      <c r="H46" s="40" t="s">
        <v>409</v>
      </c>
      <c r="I46" s="40" t="s">
        <v>409</v>
      </c>
      <c r="J46" s="40" t="s">
        <v>409</v>
      </c>
      <c r="K46" s="40" t="s">
        <v>409</v>
      </c>
      <c r="L46" s="40" t="s">
        <v>409</v>
      </c>
      <c r="M46" s="40" t="s">
        <v>409</v>
      </c>
      <c r="N46" s="40" t="s">
        <v>409</v>
      </c>
      <c r="O46" s="40" t="s">
        <v>409</v>
      </c>
      <c r="P46" s="40" t="s">
        <v>409</v>
      </c>
      <c r="Q46" s="40" t="s">
        <v>409</v>
      </c>
      <c r="R46" s="40" t="s">
        <v>409</v>
      </c>
      <c r="S46" s="40" t="s">
        <v>409</v>
      </c>
      <c r="T46" s="40" t="s">
        <v>409</v>
      </c>
      <c r="U46" s="40" t="s">
        <v>409</v>
      </c>
      <c r="V46" s="40" t="s">
        <v>409</v>
      </c>
      <c r="W46" s="40" t="s">
        <v>409</v>
      </c>
      <c r="X46" s="40" t="s">
        <v>409</v>
      </c>
      <c r="Y46" s="40" t="s">
        <v>409</v>
      </c>
      <c r="Z46" s="40" t="s">
        <v>409</v>
      </c>
      <c r="AA46" s="40" t="s">
        <v>409</v>
      </c>
      <c r="AB46" s="40" t="s">
        <v>409</v>
      </c>
      <c r="AC46" s="40" t="s">
        <v>409</v>
      </c>
      <c r="AD46" s="40" t="s">
        <v>409</v>
      </c>
      <c r="AE46" s="193"/>
      <c r="AF46" s="40" t="s">
        <v>409</v>
      </c>
      <c r="AG46" s="40" t="s">
        <v>409</v>
      </c>
      <c r="AH46" s="40" t="s">
        <v>409</v>
      </c>
      <c r="AI46" s="40" t="s">
        <v>409</v>
      </c>
      <c r="AJ46" s="40" t="s">
        <v>409</v>
      </c>
      <c r="AK46" s="40" t="s">
        <v>409</v>
      </c>
      <c r="AL46" s="41" t="s">
        <v>70</v>
      </c>
    </row>
    <row r="47" spans="1:38" s="5" customFormat="1" ht="26.25" customHeight="1" thickBot="1" x14ac:dyDescent="0.25">
      <c r="A47" s="38" t="s">
        <v>84</v>
      </c>
      <c r="B47" s="38" t="s">
        <v>138</v>
      </c>
      <c r="C47" s="38" t="s">
        <v>139</v>
      </c>
      <c r="D47" s="39"/>
      <c r="E47" s="40" t="s">
        <v>442</v>
      </c>
      <c r="F47" s="40" t="s">
        <v>442</v>
      </c>
      <c r="G47" s="40" t="s">
        <v>442</v>
      </c>
      <c r="H47" s="40" t="s">
        <v>442</v>
      </c>
      <c r="I47" s="40" t="s">
        <v>442</v>
      </c>
      <c r="J47" s="40" t="s">
        <v>442</v>
      </c>
      <c r="K47" s="40" t="s">
        <v>442</v>
      </c>
      <c r="L47" s="40" t="s">
        <v>442</v>
      </c>
      <c r="M47" s="40" t="s">
        <v>442</v>
      </c>
      <c r="N47" s="40" t="s">
        <v>442</v>
      </c>
      <c r="O47" s="40" t="s">
        <v>442</v>
      </c>
      <c r="P47" s="40" t="s">
        <v>442</v>
      </c>
      <c r="Q47" s="40" t="s">
        <v>442</v>
      </c>
      <c r="R47" s="40" t="s">
        <v>442</v>
      </c>
      <c r="S47" s="40" t="s">
        <v>442</v>
      </c>
      <c r="T47" s="40" t="s">
        <v>442</v>
      </c>
      <c r="U47" s="40" t="s">
        <v>442</v>
      </c>
      <c r="V47" s="40" t="s">
        <v>442</v>
      </c>
      <c r="W47" s="40" t="s">
        <v>442</v>
      </c>
      <c r="X47" s="40" t="s">
        <v>442</v>
      </c>
      <c r="Y47" s="40" t="s">
        <v>442</v>
      </c>
      <c r="Z47" s="40" t="s">
        <v>442</v>
      </c>
      <c r="AA47" s="40" t="s">
        <v>442</v>
      </c>
      <c r="AB47" s="40" t="s">
        <v>442</v>
      </c>
      <c r="AC47" s="40" t="s">
        <v>442</v>
      </c>
      <c r="AD47" s="40" t="s">
        <v>442</v>
      </c>
      <c r="AE47" s="193"/>
      <c r="AF47" s="40" t="s">
        <v>442</v>
      </c>
      <c r="AG47" s="40" t="s">
        <v>442</v>
      </c>
      <c r="AH47" s="40" t="s">
        <v>442</v>
      </c>
      <c r="AI47" s="40" t="s">
        <v>442</v>
      </c>
      <c r="AJ47" s="40" t="s">
        <v>442</v>
      </c>
      <c r="AK47" s="40" t="s">
        <v>442</v>
      </c>
      <c r="AL47" s="41" t="s">
        <v>70</v>
      </c>
    </row>
    <row r="48" spans="1:38" s="5" customFormat="1" ht="26.25" customHeight="1" thickBot="1" x14ac:dyDescent="0.25">
      <c r="A48" s="38" t="s">
        <v>140</v>
      </c>
      <c r="B48" s="38" t="s">
        <v>11</v>
      </c>
      <c r="C48" s="38" t="s">
        <v>141</v>
      </c>
      <c r="D48" s="39"/>
      <c r="E48" s="40" t="s">
        <v>423</v>
      </c>
      <c r="F48" s="40">
        <v>4.1940644000000002</v>
      </c>
      <c r="G48" s="40" t="s">
        <v>423</v>
      </c>
      <c r="H48" s="40" t="s">
        <v>423</v>
      </c>
      <c r="I48" s="40">
        <v>0.125821932</v>
      </c>
      <c r="J48" s="40">
        <v>0.81784255800000005</v>
      </c>
      <c r="K48" s="40">
        <v>1.719566404</v>
      </c>
      <c r="L48" s="40" t="s">
        <v>423</v>
      </c>
      <c r="M48" s="40" t="s">
        <v>423</v>
      </c>
      <c r="N48" s="40" t="s">
        <v>423</v>
      </c>
      <c r="O48" s="40" t="s">
        <v>423</v>
      </c>
      <c r="P48" s="40" t="s">
        <v>423</v>
      </c>
      <c r="Q48" s="40" t="s">
        <v>423</v>
      </c>
      <c r="R48" s="40" t="s">
        <v>423</v>
      </c>
      <c r="S48" s="40" t="s">
        <v>423</v>
      </c>
      <c r="T48" s="40" t="s">
        <v>423</v>
      </c>
      <c r="U48" s="40" t="s">
        <v>423</v>
      </c>
      <c r="V48" s="40" t="s">
        <v>423</v>
      </c>
      <c r="W48" s="40" t="s">
        <v>423</v>
      </c>
      <c r="X48" s="40" t="s">
        <v>423</v>
      </c>
      <c r="Y48" s="40" t="s">
        <v>423</v>
      </c>
      <c r="Z48" s="40" t="s">
        <v>423</v>
      </c>
      <c r="AA48" s="40" t="s">
        <v>423</v>
      </c>
      <c r="AB48" s="40" t="s">
        <v>423</v>
      </c>
      <c r="AC48" s="40" t="s">
        <v>423</v>
      </c>
      <c r="AD48" s="40" t="s">
        <v>423</v>
      </c>
      <c r="AE48" s="193"/>
      <c r="AF48" s="40" t="s">
        <v>423</v>
      </c>
      <c r="AG48" s="40" t="s">
        <v>423</v>
      </c>
      <c r="AH48" s="40" t="s">
        <v>423</v>
      </c>
      <c r="AI48" s="40" t="s">
        <v>423</v>
      </c>
      <c r="AJ48" s="40" t="s">
        <v>423</v>
      </c>
      <c r="AK48" s="40">
        <v>20.970321999999999</v>
      </c>
      <c r="AL48" s="41" t="s">
        <v>142</v>
      </c>
    </row>
    <row r="49" spans="1:38" s="5" customFormat="1" ht="26.25" customHeight="1" thickBot="1" x14ac:dyDescent="0.25">
      <c r="A49" s="38" t="s">
        <v>140</v>
      </c>
      <c r="B49" s="38" t="s">
        <v>18</v>
      </c>
      <c r="C49" s="38" t="s">
        <v>143</v>
      </c>
      <c r="D49" s="39"/>
      <c r="E49" s="40" t="s">
        <v>441</v>
      </c>
      <c r="F49" s="40" t="s">
        <v>441</v>
      </c>
      <c r="G49" s="40" t="s">
        <v>441</v>
      </c>
      <c r="H49" s="40" t="s">
        <v>441</v>
      </c>
      <c r="I49" s="40" t="s">
        <v>441</v>
      </c>
      <c r="J49" s="40" t="s">
        <v>441</v>
      </c>
      <c r="K49" s="40" t="s">
        <v>441</v>
      </c>
      <c r="L49" s="40" t="s">
        <v>441</v>
      </c>
      <c r="M49" s="40" t="s">
        <v>441</v>
      </c>
      <c r="N49" s="40" t="s">
        <v>441</v>
      </c>
      <c r="O49" s="40" t="s">
        <v>441</v>
      </c>
      <c r="P49" s="40" t="s">
        <v>441</v>
      </c>
      <c r="Q49" s="40" t="s">
        <v>441</v>
      </c>
      <c r="R49" s="40" t="s">
        <v>441</v>
      </c>
      <c r="S49" s="40" t="s">
        <v>441</v>
      </c>
      <c r="T49" s="40" t="s">
        <v>441</v>
      </c>
      <c r="U49" s="40" t="s">
        <v>441</v>
      </c>
      <c r="V49" s="40" t="s">
        <v>441</v>
      </c>
      <c r="W49" s="40" t="s">
        <v>441</v>
      </c>
      <c r="X49" s="40" t="s">
        <v>441</v>
      </c>
      <c r="Y49" s="40" t="s">
        <v>441</v>
      </c>
      <c r="Z49" s="40" t="s">
        <v>441</v>
      </c>
      <c r="AA49" s="40" t="s">
        <v>441</v>
      </c>
      <c r="AB49" s="40" t="s">
        <v>441</v>
      </c>
      <c r="AC49" s="40" t="s">
        <v>441</v>
      </c>
      <c r="AD49" s="40" t="s">
        <v>441</v>
      </c>
      <c r="AE49" s="193"/>
      <c r="AF49" s="40" t="s">
        <v>423</v>
      </c>
      <c r="AG49" s="40" t="s">
        <v>423</v>
      </c>
      <c r="AH49" s="40" t="s">
        <v>423</v>
      </c>
      <c r="AI49" s="40" t="s">
        <v>423</v>
      </c>
      <c r="AJ49" s="40" t="s">
        <v>423</v>
      </c>
      <c r="AK49" s="40" t="s">
        <v>441</v>
      </c>
      <c r="AL49" s="41" t="s">
        <v>144</v>
      </c>
    </row>
    <row r="50" spans="1:38" s="5" customFormat="1" ht="26.25" customHeight="1" thickBot="1" x14ac:dyDescent="0.25">
      <c r="A50" s="38" t="s">
        <v>140</v>
      </c>
      <c r="B50" s="38" t="s">
        <v>145</v>
      </c>
      <c r="C50" s="38" t="s">
        <v>146</v>
      </c>
      <c r="D50" s="39"/>
      <c r="E50" s="40" t="s">
        <v>441</v>
      </c>
      <c r="F50" s="40" t="s">
        <v>441</v>
      </c>
      <c r="G50" s="40" t="s">
        <v>441</v>
      </c>
      <c r="H50" s="40" t="s">
        <v>441</v>
      </c>
      <c r="I50" s="40" t="s">
        <v>441</v>
      </c>
      <c r="J50" s="40" t="s">
        <v>441</v>
      </c>
      <c r="K50" s="40" t="s">
        <v>441</v>
      </c>
      <c r="L50" s="40" t="s">
        <v>441</v>
      </c>
      <c r="M50" s="40" t="s">
        <v>441</v>
      </c>
      <c r="N50" s="40" t="s">
        <v>441</v>
      </c>
      <c r="O50" s="40" t="s">
        <v>441</v>
      </c>
      <c r="P50" s="40" t="s">
        <v>441</v>
      </c>
      <c r="Q50" s="40" t="s">
        <v>441</v>
      </c>
      <c r="R50" s="40" t="s">
        <v>441</v>
      </c>
      <c r="S50" s="40" t="s">
        <v>441</v>
      </c>
      <c r="T50" s="40" t="s">
        <v>441</v>
      </c>
      <c r="U50" s="40" t="s">
        <v>441</v>
      </c>
      <c r="V50" s="40" t="s">
        <v>441</v>
      </c>
      <c r="W50" s="40" t="s">
        <v>441</v>
      </c>
      <c r="X50" s="40" t="s">
        <v>441</v>
      </c>
      <c r="Y50" s="40" t="s">
        <v>441</v>
      </c>
      <c r="Z50" s="40" t="s">
        <v>441</v>
      </c>
      <c r="AA50" s="40" t="s">
        <v>441</v>
      </c>
      <c r="AB50" s="40" t="s">
        <v>441</v>
      </c>
      <c r="AC50" s="40" t="s">
        <v>441</v>
      </c>
      <c r="AD50" s="40" t="s">
        <v>441</v>
      </c>
      <c r="AE50" s="193"/>
      <c r="AF50" s="40" t="s">
        <v>441</v>
      </c>
      <c r="AG50" s="40" t="s">
        <v>441</v>
      </c>
      <c r="AH50" s="40" t="s">
        <v>441</v>
      </c>
      <c r="AI50" s="40" t="s">
        <v>441</v>
      </c>
      <c r="AJ50" s="40" t="s">
        <v>441</v>
      </c>
      <c r="AK50" s="40" t="s">
        <v>441</v>
      </c>
      <c r="AL50" s="41" t="s">
        <v>147</v>
      </c>
    </row>
    <row r="51" spans="1:38" s="5" customFormat="1" ht="26.25" customHeight="1" thickBot="1" x14ac:dyDescent="0.25">
      <c r="A51" s="38" t="s">
        <v>140</v>
      </c>
      <c r="B51" s="38" t="s">
        <v>148</v>
      </c>
      <c r="C51" s="38" t="s">
        <v>149</v>
      </c>
      <c r="D51" s="39"/>
      <c r="E51" s="40" t="s">
        <v>423</v>
      </c>
      <c r="F51" s="40">
        <v>2.1021999999999998E-3</v>
      </c>
      <c r="G51" s="40" t="s">
        <v>442</v>
      </c>
      <c r="H51" s="40" t="s">
        <v>423</v>
      </c>
      <c r="I51" s="40" t="s">
        <v>423</v>
      </c>
      <c r="J51" s="40" t="s">
        <v>423</v>
      </c>
      <c r="K51" s="40" t="s">
        <v>423</v>
      </c>
      <c r="L51" s="40" t="s">
        <v>423</v>
      </c>
      <c r="M51" s="40" t="s">
        <v>423</v>
      </c>
      <c r="N51" s="40" t="s">
        <v>423</v>
      </c>
      <c r="O51" s="40" t="s">
        <v>423</v>
      </c>
      <c r="P51" s="40" t="s">
        <v>423</v>
      </c>
      <c r="Q51" s="40" t="s">
        <v>423</v>
      </c>
      <c r="R51" s="40" t="s">
        <v>423</v>
      </c>
      <c r="S51" s="40" t="s">
        <v>423</v>
      </c>
      <c r="T51" s="40" t="s">
        <v>423</v>
      </c>
      <c r="U51" s="40" t="s">
        <v>423</v>
      </c>
      <c r="V51" s="40" t="s">
        <v>423</v>
      </c>
      <c r="W51" s="40" t="s">
        <v>442</v>
      </c>
      <c r="X51" s="40" t="s">
        <v>423</v>
      </c>
      <c r="Y51" s="40" t="s">
        <v>423</v>
      </c>
      <c r="Z51" s="40" t="s">
        <v>423</v>
      </c>
      <c r="AA51" s="40" t="s">
        <v>423</v>
      </c>
      <c r="AB51" s="40" t="s">
        <v>423</v>
      </c>
      <c r="AC51" s="40" t="s">
        <v>423</v>
      </c>
      <c r="AD51" s="40" t="s">
        <v>423</v>
      </c>
      <c r="AE51" s="193"/>
      <c r="AF51" s="40" t="s">
        <v>423</v>
      </c>
      <c r="AG51" s="40" t="s">
        <v>423</v>
      </c>
      <c r="AH51" s="40" t="s">
        <v>423</v>
      </c>
      <c r="AI51" s="40" t="s">
        <v>423</v>
      </c>
      <c r="AJ51" s="40" t="s">
        <v>423</v>
      </c>
      <c r="AK51" s="40" t="s">
        <v>457</v>
      </c>
      <c r="AL51" s="41" t="s">
        <v>150</v>
      </c>
    </row>
    <row r="52" spans="1:38" s="5" customFormat="1" ht="26.25" customHeight="1" thickBot="1" x14ac:dyDescent="0.25">
      <c r="A52" s="38" t="s">
        <v>140</v>
      </c>
      <c r="B52" s="38" t="s">
        <v>151</v>
      </c>
      <c r="C52" s="38" t="s">
        <v>152</v>
      </c>
      <c r="D52" s="198"/>
      <c r="E52" s="40">
        <v>0.21958258</v>
      </c>
      <c r="F52" s="40">
        <v>0.69011667999999993</v>
      </c>
      <c r="G52" s="40">
        <v>1.5370780599999998</v>
      </c>
      <c r="H52" s="40" t="s">
        <v>409</v>
      </c>
      <c r="I52" s="40">
        <v>1.2547575999999998E-2</v>
      </c>
      <c r="J52" s="40">
        <v>3.1368939999999998E-2</v>
      </c>
      <c r="K52" s="40">
        <v>3.7642728E-2</v>
      </c>
      <c r="L52" s="40" t="s">
        <v>423</v>
      </c>
      <c r="M52" s="40">
        <v>0.25722530799999999</v>
      </c>
      <c r="N52" s="40">
        <v>1.8821363999999997E-2</v>
      </c>
      <c r="O52" s="40">
        <v>3.1368939999999999E-3</v>
      </c>
      <c r="P52" s="40">
        <v>3.7642727999999998E-3</v>
      </c>
      <c r="Q52" s="40">
        <v>6.273788E-4</v>
      </c>
      <c r="R52" s="40">
        <v>6.273788E-4</v>
      </c>
      <c r="S52" s="40">
        <v>7.5285455999999995E-3</v>
      </c>
      <c r="T52" s="40">
        <v>3.3251076399999996E-2</v>
      </c>
      <c r="U52" s="40">
        <v>6.273788E-4</v>
      </c>
      <c r="V52" s="40">
        <v>6.2737879999999998E-3</v>
      </c>
      <c r="W52" s="40">
        <v>7.5285455999999995E-3</v>
      </c>
      <c r="X52" s="40" t="s">
        <v>423</v>
      </c>
      <c r="Y52" s="40" t="s">
        <v>423</v>
      </c>
      <c r="Z52" s="40" t="s">
        <v>423</v>
      </c>
      <c r="AA52" s="40" t="s">
        <v>423</v>
      </c>
      <c r="AB52" s="40" t="s">
        <v>423</v>
      </c>
      <c r="AC52" s="40" t="s">
        <v>423</v>
      </c>
      <c r="AD52" s="40" t="s">
        <v>423</v>
      </c>
      <c r="AE52" s="193"/>
      <c r="AF52" s="40" t="s">
        <v>423</v>
      </c>
      <c r="AG52" s="40" t="s">
        <v>423</v>
      </c>
      <c r="AH52" s="40" t="s">
        <v>423</v>
      </c>
      <c r="AI52" s="40" t="s">
        <v>423</v>
      </c>
      <c r="AJ52" s="40" t="s">
        <v>423</v>
      </c>
      <c r="AK52" s="40" t="s">
        <v>457</v>
      </c>
      <c r="AL52" s="41" t="s">
        <v>153</v>
      </c>
    </row>
    <row r="53" spans="1:38" s="5" customFormat="1" ht="26.25" customHeight="1" thickBot="1" x14ac:dyDescent="0.25">
      <c r="A53" s="38" t="s">
        <v>140</v>
      </c>
      <c r="B53" s="38" t="s">
        <v>154</v>
      </c>
      <c r="C53" s="38" t="s">
        <v>155</v>
      </c>
      <c r="D53" s="39"/>
      <c r="E53" s="40" t="s">
        <v>423</v>
      </c>
      <c r="F53" s="40">
        <v>1.6240881722927503</v>
      </c>
      <c r="G53" s="40" t="s">
        <v>423</v>
      </c>
      <c r="H53" s="40" t="s">
        <v>423</v>
      </c>
      <c r="I53" s="40" t="s">
        <v>423</v>
      </c>
      <c r="J53" s="40" t="s">
        <v>423</v>
      </c>
      <c r="K53" s="40" t="s">
        <v>423</v>
      </c>
      <c r="L53" s="40" t="s">
        <v>423</v>
      </c>
      <c r="M53" s="40" t="s">
        <v>423</v>
      </c>
      <c r="N53" s="40" t="s">
        <v>423</v>
      </c>
      <c r="O53" s="40" t="s">
        <v>423</v>
      </c>
      <c r="P53" s="40" t="s">
        <v>423</v>
      </c>
      <c r="Q53" s="40" t="s">
        <v>423</v>
      </c>
      <c r="R53" s="40" t="s">
        <v>423</v>
      </c>
      <c r="S53" s="40" t="s">
        <v>423</v>
      </c>
      <c r="T53" s="40" t="s">
        <v>423</v>
      </c>
      <c r="U53" s="40" t="s">
        <v>423</v>
      </c>
      <c r="V53" s="40" t="s">
        <v>423</v>
      </c>
      <c r="W53" s="40" t="s">
        <v>423</v>
      </c>
      <c r="X53" s="40" t="s">
        <v>423</v>
      </c>
      <c r="Y53" s="40" t="s">
        <v>423</v>
      </c>
      <c r="Z53" s="40" t="s">
        <v>423</v>
      </c>
      <c r="AA53" s="40" t="s">
        <v>423</v>
      </c>
      <c r="AB53" s="40" t="s">
        <v>423</v>
      </c>
      <c r="AC53" s="40" t="s">
        <v>423</v>
      </c>
      <c r="AD53" s="40" t="s">
        <v>423</v>
      </c>
      <c r="AE53" s="193"/>
      <c r="AF53" s="40" t="s">
        <v>423</v>
      </c>
      <c r="AG53" s="40" t="s">
        <v>423</v>
      </c>
      <c r="AH53" s="40" t="s">
        <v>423</v>
      </c>
      <c r="AI53" s="40" t="s">
        <v>423</v>
      </c>
      <c r="AJ53" s="40" t="s">
        <v>423</v>
      </c>
      <c r="AK53" s="40">
        <v>754.16839658950005</v>
      </c>
      <c r="AL53" s="41" t="s">
        <v>156</v>
      </c>
    </row>
    <row r="54" spans="1:38" s="5" customFormat="1" ht="26.25" customHeight="1" thickBot="1" x14ac:dyDescent="0.25">
      <c r="A54" s="38" t="s">
        <v>140</v>
      </c>
      <c r="B54" s="38" t="s">
        <v>12</v>
      </c>
      <c r="C54" s="38" t="s">
        <v>157</v>
      </c>
      <c r="D54" s="39"/>
      <c r="E54" s="40" t="s">
        <v>423</v>
      </c>
      <c r="F54" s="40">
        <v>0.22993596999999996</v>
      </c>
      <c r="G54" s="40" t="s">
        <v>423</v>
      </c>
      <c r="H54" s="40" t="s">
        <v>423</v>
      </c>
      <c r="I54" s="40" t="s">
        <v>423</v>
      </c>
      <c r="J54" s="40" t="s">
        <v>423</v>
      </c>
      <c r="K54" s="40" t="s">
        <v>423</v>
      </c>
      <c r="L54" s="40" t="s">
        <v>423</v>
      </c>
      <c r="M54" s="40" t="s">
        <v>423</v>
      </c>
      <c r="N54" s="40" t="s">
        <v>423</v>
      </c>
      <c r="O54" s="40" t="s">
        <v>423</v>
      </c>
      <c r="P54" s="40" t="s">
        <v>423</v>
      </c>
      <c r="Q54" s="40" t="s">
        <v>423</v>
      </c>
      <c r="R54" s="40" t="s">
        <v>423</v>
      </c>
      <c r="S54" s="40" t="s">
        <v>423</v>
      </c>
      <c r="T54" s="40" t="s">
        <v>423</v>
      </c>
      <c r="U54" s="40" t="s">
        <v>423</v>
      </c>
      <c r="V54" s="40" t="s">
        <v>423</v>
      </c>
      <c r="W54" s="40" t="s">
        <v>423</v>
      </c>
      <c r="X54" s="40" t="s">
        <v>423</v>
      </c>
      <c r="Y54" s="40" t="s">
        <v>423</v>
      </c>
      <c r="Z54" s="40" t="s">
        <v>423</v>
      </c>
      <c r="AA54" s="40" t="s">
        <v>423</v>
      </c>
      <c r="AB54" s="40" t="s">
        <v>423</v>
      </c>
      <c r="AC54" s="40" t="s">
        <v>423</v>
      </c>
      <c r="AD54" s="40" t="s">
        <v>423</v>
      </c>
      <c r="AE54" s="193"/>
      <c r="AF54" s="40" t="s">
        <v>423</v>
      </c>
      <c r="AG54" s="40" t="s">
        <v>423</v>
      </c>
      <c r="AH54" s="40" t="s">
        <v>423</v>
      </c>
      <c r="AI54" s="40" t="s">
        <v>423</v>
      </c>
      <c r="AJ54" s="40" t="s">
        <v>423</v>
      </c>
      <c r="AK54" s="40" t="s">
        <v>457</v>
      </c>
      <c r="AL54" s="41" t="s">
        <v>158</v>
      </c>
    </row>
    <row r="55" spans="1:38" s="5" customFormat="1" ht="26.25" customHeight="1" thickBot="1" x14ac:dyDescent="0.25">
      <c r="A55" s="38" t="s">
        <v>140</v>
      </c>
      <c r="B55" s="38" t="s">
        <v>13</v>
      </c>
      <c r="C55" s="38" t="s">
        <v>159</v>
      </c>
      <c r="D55" s="39"/>
      <c r="E55" s="40">
        <v>0.33765940799999999</v>
      </c>
      <c r="F55" s="40">
        <v>1.2505904E-2</v>
      </c>
      <c r="G55" s="40">
        <v>0.48147730399999999</v>
      </c>
      <c r="H55" s="40" t="s">
        <v>423</v>
      </c>
      <c r="I55" s="40" t="s">
        <v>423</v>
      </c>
      <c r="J55" s="40" t="s">
        <v>423</v>
      </c>
      <c r="K55" s="40" t="s">
        <v>423</v>
      </c>
      <c r="L55" s="40" t="s">
        <v>423</v>
      </c>
      <c r="M55" s="40">
        <v>7.5035424000000003E-2</v>
      </c>
      <c r="N55" s="40" t="s">
        <v>423</v>
      </c>
      <c r="O55" s="40" t="s">
        <v>423</v>
      </c>
      <c r="P55" s="40" t="s">
        <v>423</v>
      </c>
      <c r="Q55" s="40" t="s">
        <v>423</v>
      </c>
      <c r="R55" s="40" t="s">
        <v>423</v>
      </c>
      <c r="S55" s="40" t="s">
        <v>423</v>
      </c>
      <c r="T55" s="40" t="s">
        <v>423</v>
      </c>
      <c r="U55" s="40" t="s">
        <v>423</v>
      </c>
      <c r="V55" s="40" t="s">
        <v>423</v>
      </c>
      <c r="W55" s="40" t="s">
        <v>423</v>
      </c>
      <c r="X55" s="40" t="s">
        <v>423</v>
      </c>
      <c r="Y55" s="40" t="s">
        <v>423</v>
      </c>
      <c r="Z55" s="40" t="s">
        <v>423</v>
      </c>
      <c r="AA55" s="40" t="s">
        <v>423</v>
      </c>
      <c r="AB55" s="40" t="s">
        <v>423</v>
      </c>
      <c r="AC55" s="40" t="s">
        <v>423</v>
      </c>
      <c r="AD55" s="40" t="s">
        <v>423</v>
      </c>
      <c r="AE55" s="193"/>
      <c r="AF55" s="40" t="s">
        <v>423</v>
      </c>
      <c r="AG55" s="40" t="s">
        <v>423</v>
      </c>
      <c r="AH55" s="40" t="s">
        <v>423</v>
      </c>
      <c r="AI55" s="40" t="s">
        <v>423</v>
      </c>
      <c r="AJ55" s="40" t="s">
        <v>423</v>
      </c>
      <c r="AK55" s="40">
        <v>6252.9520000000002</v>
      </c>
      <c r="AL55" s="41" t="s">
        <v>160</v>
      </c>
    </row>
    <row r="56" spans="1:38" s="5" customFormat="1" ht="26.25" customHeight="1" thickBot="1" x14ac:dyDescent="0.25">
      <c r="A56" s="38" t="s">
        <v>140</v>
      </c>
      <c r="B56" s="38" t="s">
        <v>161</v>
      </c>
      <c r="C56" s="38" t="s">
        <v>162</v>
      </c>
      <c r="D56" s="39"/>
      <c r="E56" s="40" t="s">
        <v>441</v>
      </c>
      <c r="F56" s="40" t="s">
        <v>441</v>
      </c>
      <c r="G56" s="40" t="s">
        <v>441</v>
      </c>
      <c r="H56" s="40" t="s">
        <v>441</v>
      </c>
      <c r="I56" s="40" t="s">
        <v>441</v>
      </c>
      <c r="J56" s="40" t="s">
        <v>441</v>
      </c>
      <c r="K56" s="40" t="s">
        <v>441</v>
      </c>
      <c r="L56" s="40" t="s">
        <v>441</v>
      </c>
      <c r="M56" s="40" t="s">
        <v>441</v>
      </c>
      <c r="N56" s="40" t="s">
        <v>441</v>
      </c>
      <c r="O56" s="40" t="s">
        <v>441</v>
      </c>
      <c r="P56" s="40" t="s">
        <v>441</v>
      </c>
      <c r="Q56" s="40" t="s">
        <v>441</v>
      </c>
      <c r="R56" s="40" t="s">
        <v>441</v>
      </c>
      <c r="S56" s="40" t="s">
        <v>441</v>
      </c>
      <c r="T56" s="40" t="s">
        <v>441</v>
      </c>
      <c r="U56" s="40" t="s">
        <v>441</v>
      </c>
      <c r="V56" s="40" t="s">
        <v>441</v>
      </c>
      <c r="W56" s="40" t="s">
        <v>441</v>
      </c>
      <c r="X56" s="40" t="s">
        <v>441</v>
      </c>
      <c r="Y56" s="40" t="s">
        <v>441</v>
      </c>
      <c r="Z56" s="40" t="s">
        <v>441</v>
      </c>
      <c r="AA56" s="40" t="s">
        <v>441</v>
      </c>
      <c r="AB56" s="40" t="s">
        <v>441</v>
      </c>
      <c r="AC56" s="40" t="s">
        <v>441</v>
      </c>
      <c r="AD56" s="40" t="s">
        <v>441</v>
      </c>
      <c r="AE56" s="193"/>
      <c r="AF56" s="40" t="s">
        <v>441</v>
      </c>
      <c r="AG56" s="40" t="s">
        <v>441</v>
      </c>
      <c r="AH56" s="40" t="s">
        <v>441</v>
      </c>
      <c r="AI56" s="40" t="s">
        <v>441</v>
      </c>
      <c r="AJ56" s="40" t="s">
        <v>441</v>
      </c>
      <c r="AK56" s="40" t="s">
        <v>441</v>
      </c>
      <c r="AL56" s="41" t="s">
        <v>147</v>
      </c>
    </row>
    <row r="57" spans="1:38" s="5" customFormat="1" ht="26.25" customHeight="1" thickBot="1" x14ac:dyDescent="0.25">
      <c r="A57" s="38" t="s">
        <v>73</v>
      </c>
      <c r="B57" s="38" t="s">
        <v>19</v>
      </c>
      <c r="C57" s="38" t="s">
        <v>163</v>
      </c>
      <c r="D57" s="39"/>
      <c r="E57" s="40">
        <v>2.4652185564029998</v>
      </c>
      <c r="F57" s="40">
        <v>3.5756594693999999E-2</v>
      </c>
      <c r="G57" s="40">
        <v>0.74294257864199997</v>
      </c>
      <c r="H57" s="40" t="s">
        <v>442</v>
      </c>
      <c r="I57" s="40">
        <v>0.25824207279</v>
      </c>
      <c r="J57" s="40">
        <v>0.46483573102199999</v>
      </c>
      <c r="K57" s="40">
        <v>0.51648414558</v>
      </c>
      <c r="L57" s="40">
        <v>7.7472621837000001E-3</v>
      </c>
      <c r="M57" s="40">
        <v>2.8903247377649999</v>
      </c>
      <c r="N57" s="40">
        <v>0.19467479333400001</v>
      </c>
      <c r="O57" s="40">
        <v>1.5891819863999998E-2</v>
      </c>
      <c r="P57" s="40">
        <v>9.7337396667000003E-2</v>
      </c>
      <c r="Q57" s="40">
        <v>5.2641653299499998E-2</v>
      </c>
      <c r="R57" s="40">
        <v>8.1445576803000005E-2</v>
      </c>
      <c r="S57" s="40">
        <v>0.12852509315009997</v>
      </c>
      <c r="T57" s="40">
        <v>9.7337396667000003E-2</v>
      </c>
      <c r="U57" s="40">
        <v>5.02578803199E-2</v>
      </c>
      <c r="V57" s="40">
        <v>0.84226645279199996</v>
      </c>
      <c r="W57" s="40">
        <v>8.1445576802999988E-3</v>
      </c>
      <c r="X57" s="40">
        <v>1.29121036395E-4</v>
      </c>
      <c r="Y57" s="40">
        <v>5.5621369523999997E-4</v>
      </c>
      <c r="Z57" s="40">
        <v>1.5295876619099999E-4</v>
      </c>
      <c r="AA57" s="40">
        <v>8.5418531768999997E-5</v>
      </c>
      <c r="AB57" s="40">
        <v>9.2371202959499999E-4</v>
      </c>
      <c r="AC57" s="40">
        <v>9.1377964217999996E-3</v>
      </c>
      <c r="AD57" s="40">
        <v>0.204607180749</v>
      </c>
      <c r="AE57" s="193"/>
      <c r="AF57" s="40" t="s">
        <v>409</v>
      </c>
      <c r="AG57" s="40" t="s">
        <v>409</v>
      </c>
      <c r="AH57" s="40" t="s">
        <v>409</v>
      </c>
      <c r="AI57" s="40" t="s">
        <v>409</v>
      </c>
      <c r="AJ57" s="40" t="s">
        <v>409</v>
      </c>
      <c r="AK57" s="40" t="s">
        <v>457</v>
      </c>
      <c r="AL57" s="41" t="s">
        <v>164</v>
      </c>
    </row>
    <row r="58" spans="1:38" s="5" customFormat="1" ht="26.25" customHeight="1" thickBot="1" x14ac:dyDescent="0.25">
      <c r="A58" s="38" t="s">
        <v>73</v>
      </c>
      <c r="B58" s="38" t="s">
        <v>20</v>
      </c>
      <c r="C58" s="38" t="s">
        <v>165</v>
      </c>
      <c r="D58" s="39"/>
      <c r="E58" s="40">
        <v>0.40831508837299996</v>
      </c>
      <c r="F58" s="40" t="s">
        <v>442</v>
      </c>
      <c r="G58" s="40">
        <v>9.4249501772000005E-2</v>
      </c>
      <c r="H58" s="40" t="s">
        <v>423</v>
      </c>
      <c r="I58" s="40">
        <v>1.871714151E-2</v>
      </c>
      <c r="J58" s="40">
        <v>0.10776954339999999</v>
      </c>
      <c r="K58" s="40">
        <v>0.24470148680000001</v>
      </c>
      <c r="L58" s="40">
        <v>8.6098850945999972E-5</v>
      </c>
      <c r="M58" s="40">
        <v>0.57862035897999997</v>
      </c>
      <c r="N58" s="40" t="s">
        <v>442</v>
      </c>
      <c r="O58" s="40" t="s">
        <v>442</v>
      </c>
      <c r="P58" s="40" t="s">
        <v>442</v>
      </c>
      <c r="Q58" s="40" t="s">
        <v>423</v>
      </c>
      <c r="R58" s="40" t="s">
        <v>423</v>
      </c>
      <c r="S58" s="40" t="s">
        <v>423</v>
      </c>
      <c r="T58" s="40" t="s">
        <v>423</v>
      </c>
      <c r="U58" s="40" t="s">
        <v>423</v>
      </c>
      <c r="V58" s="40" t="s">
        <v>423</v>
      </c>
      <c r="W58" s="40" t="s">
        <v>423</v>
      </c>
      <c r="X58" s="40" t="s">
        <v>423</v>
      </c>
      <c r="Y58" s="40" t="s">
        <v>423</v>
      </c>
      <c r="Z58" s="40" t="s">
        <v>423</v>
      </c>
      <c r="AA58" s="40" t="s">
        <v>423</v>
      </c>
      <c r="AB58" s="40" t="s">
        <v>423</v>
      </c>
      <c r="AC58" s="40" t="s">
        <v>423</v>
      </c>
      <c r="AD58" s="40" t="s">
        <v>423</v>
      </c>
      <c r="AE58" s="193"/>
      <c r="AF58" s="40" t="s">
        <v>409</v>
      </c>
      <c r="AG58" s="40" t="s">
        <v>409</v>
      </c>
      <c r="AH58" s="40" t="s">
        <v>409</v>
      </c>
      <c r="AI58" s="40" t="s">
        <v>409</v>
      </c>
      <c r="AJ58" s="40" t="s">
        <v>409</v>
      </c>
      <c r="AK58" s="40">
        <v>298.25791700000002</v>
      </c>
      <c r="AL58" s="41" t="s">
        <v>166</v>
      </c>
    </row>
    <row r="59" spans="1:38" s="5" customFormat="1" ht="26.25" customHeight="1" thickBot="1" x14ac:dyDescent="0.25">
      <c r="A59" s="38" t="s">
        <v>73</v>
      </c>
      <c r="B59" s="162" t="s">
        <v>22</v>
      </c>
      <c r="C59" s="38" t="s">
        <v>167</v>
      </c>
      <c r="D59" s="39"/>
      <c r="E59" s="40" t="s">
        <v>409</v>
      </c>
      <c r="F59" s="40" t="s">
        <v>442</v>
      </c>
      <c r="G59" s="40" t="s">
        <v>409</v>
      </c>
      <c r="H59" s="40" t="s">
        <v>442</v>
      </c>
      <c r="I59" s="40">
        <v>0.21213013334000003</v>
      </c>
      <c r="J59" s="40">
        <v>0.24322599744999998</v>
      </c>
      <c r="K59" s="40">
        <v>0.27047957876000001</v>
      </c>
      <c r="L59" s="40">
        <v>1.3152068267079998E-4</v>
      </c>
      <c r="M59" s="40" t="s">
        <v>409</v>
      </c>
      <c r="N59" s="40">
        <v>2.1232383093</v>
      </c>
      <c r="O59" s="40">
        <v>0.10762601948</v>
      </c>
      <c r="P59" s="40">
        <v>1.1526848400000001E-3</v>
      </c>
      <c r="Q59" s="40">
        <v>0.19695469972999996</v>
      </c>
      <c r="R59" s="40">
        <v>0.28202529309000002</v>
      </c>
      <c r="S59" s="40">
        <v>2.6895979600000002E-3</v>
      </c>
      <c r="T59" s="40">
        <v>0.44732592008000005</v>
      </c>
      <c r="U59" s="40">
        <v>1.0244946296999999</v>
      </c>
      <c r="V59" s="40">
        <v>0.14216446360000001</v>
      </c>
      <c r="W59" s="40" t="s">
        <v>442</v>
      </c>
      <c r="X59" s="40" t="s">
        <v>442</v>
      </c>
      <c r="Y59" s="40" t="s">
        <v>442</v>
      </c>
      <c r="Z59" s="40" t="s">
        <v>442</v>
      </c>
      <c r="AA59" s="40" t="s">
        <v>442</v>
      </c>
      <c r="AB59" s="40" t="s">
        <v>442</v>
      </c>
      <c r="AC59" s="40" t="s">
        <v>423</v>
      </c>
      <c r="AD59" s="40" t="s">
        <v>423</v>
      </c>
      <c r="AE59" s="193"/>
      <c r="AF59" s="40" t="s">
        <v>441</v>
      </c>
      <c r="AG59" s="40" t="s">
        <v>441</v>
      </c>
      <c r="AH59" s="40" t="s">
        <v>409</v>
      </c>
      <c r="AI59" s="40" t="s">
        <v>441</v>
      </c>
      <c r="AJ59" s="40" t="s">
        <v>441</v>
      </c>
      <c r="AK59" s="40">
        <v>1228.9308379999998</v>
      </c>
      <c r="AL59" s="41" t="s">
        <v>168</v>
      </c>
    </row>
    <row r="60" spans="1:38" s="5" customFormat="1" ht="26.25" customHeight="1" thickBot="1" x14ac:dyDescent="0.25">
      <c r="A60" s="38" t="s">
        <v>73</v>
      </c>
      <c r="B60" s="162" t="s">
        <v>169</v>
      </c>
      <c r="C60" s="38" t="s">
        <v>170</v>
      </c>
      <c r="D60" s="42"/>
      <c r="E60" s="40" t="s">
        <v>442</v>
      </c>
      <c r="F60" s="40" t="s">
        <v>442</v>
      </c>
      <c r="G60" s="40" t="s">
        <v>442</v>
      </c>
      <c r="H60" s="40" t="s">
        <v>442</v>
      </c>
      <c r="I60" s="40" t="s">
        <v>442</v>
      </c>
      <c r="J60" s="40" t="s">
        <v>442</v>
      </c>
      <c r="K60" s="40" t="s">
        <v>442</v>
      </c>
      <c r="L60" s="40" t="s">
        <v>442</v>
      </c>
      <c r="M60" s="40" t="s">
        <v>442</v>
      </c>
      <c r="N60" s="40" t="s">
        <v>442</v>
      </c>
      <c r="O60" s="40" t="s">
        <v>442</v>
      </c>
      <c r="P60" s="40" t="s">
        <v>442</v>
      </c>
      <c r="Q60" s="40" t="s">
        <v>442</v>
      </c>
      <c r="R60" s="40" t="s">
        <v>442</v>
      </c>
      <c r="S60" s="40" t="s">
        <v>442</v>
      </c>
      <c r="T60" s="40" t="s">
        <v>442</v>
      </c>
      <c r="U60" s="40" t="s">
        <v>442</v>
      </c>
      <c r="V60" s="40" t="s">
        <v>442</v>
      </c>
      <c r="W60" s="40" t="s">
        <v>442</v>
      </c>
      <c r="X60" s="40" t="s">
        <v>442</v>
      </c>
      <c r="Y60" s="40" t="s">
        <v>442</v>
      </c>
      <c r="Z60" s="40" t="s">
        <v>442</v>
      </c>
      <c r="AA60" s="40" t="s">
        <v>442</v>
      </c>
      <c r="AB60" s="40" t="s">
        <v>442</v>
      </c>
      <c r="AC60" s="40" t="s">
        <v>442</v>
      </c>
      <c r="AD60" s="40" t="s">
        <v>442</v>
      </c>
      <c r="AE60" s="193"/>
      <c r="AF60" s="40" t="s">
        <v>442</v>
      </c>
      <c r="AG60" s="40" t="s">
        <v>442</v>
      </c>
      <c r="AH60" s="40" t="s">
        <v>442</v>
      </c>
      <c r="AI60" s="40" t="s">
        <v>442</v>
      </c>
      <c r="AJ60" s="40" t="s">
        <v>442</v>
      </c>
      <c r="AK60" s="40" t="s">
        <v>442</v>
      </c>
      <c r="AL60" s="41" t="s">
        <v>171</v>
      </c>
    </row>
    <row r="61" spans="1:38" s="5" customFormat="1" ht="26.25" customHeight="1" thickBot="1" x14ac:dyDescent="0.25">
      <c r="A61" s="38" t="s">
        <v>73</v>
      </c>
      <c r="B61" s="162" t="s">
        <v>172</v>
      </c>
      <c r="C61" s="38" t="s">
        <v>173</v>
      </c>
      <c r="D61" s="39"/>
      <c r="E61" s="40" t="s">
        <v>442</v>
      </c>
      <c r="F61" s="40" t="s">
        <v>442</v>
      </c>
      <c r="G61" s="40" t="s">
        <v>442</v>
      </c>
      <c r="H61" s="40" t="s">
        <v>442</v>
      </c>
      <c r="I61" s="40" t="s">
        <v>442</v>
      </c>
      <c r="J61" s="40" t="s">
        <v>442</v>
      </c>
      <c r="K61" s="40" t="s">
        <v>442</v>
      </c>
      <c r="L61" s="40" t="s">
        <v>442</v>
      </c>
      <c r="M61" s="40" t="s">
        <v>442</v>
      </c>
      <c r="N61" s="40" t="s">
        <v>442</v>
      </c>
      <c r="O61" s="40" t="s">
        <v>442</v>
      </c>
      <c r="P61" s="40" t="s">
        <v>442</v>
      </c>
      <c r="Q61" s="40" t="s">
        <v>442</v>
      </c>
      <c r="R61" s="40" t="s">
        <v>442</v>
      </c>
      <c r="S61" s="40" t="s">
        <v>442</v>
      </c>
      <c r="T61" s="40" t="s">
        <v>442</v>
      </c>
      <c r="U61" s="40" t="s">
        <v>442</v>
      </c>
      <c r="V61" s="40" t="s">
        <v>442</v>
      </c>
      <c r="W61" s="40" t="s">
        <v>442</v>
      </c>
      <c r="X61" s="40" t="s">
        <v>442</v>
      </c>
      <c r="Y61" s="40" t="s">
        <v>442</v>
      </c>
      <c r="Z61" s="40" t="s">
        <v>442</v>
      </c>
      <c r="AA61" s="40" t="s">
        <v>442</v>
      </c>
      <c r="AB61" s="40" t="s">
        <v>442</v>
      </c>
      <c r="AC61" s="40" t="s">
        <v>442</v>
      </c>
      <c r="AD61" s="40" t="s">
        <v>442</v>
      </c>
      <c r="AE61" s="193"/>
      <c r="AF61" s="40" t="s">
        <v>442</v>
      </c>
      <c r="AG61" s="40" t="s">
        <v>442</v>
      </c>
      <c r="AH61" s="40" t="s">
        <v>442</v>
      </c>
      <c r="AI61" s="40" t="s">
        <v>442</v>
      </c>
      <c r="AJ61" s="40" t="s">
        <v>442</v>
      </c>
      <c r="AK61" s="40" t="s">
        <v>442</v>
      </c>
      <c r="AL61" s="41" t="s">
        <v>174</v>
      </c>
    </row>
    <row r="62" spans="1:38" s="5" customFormat="1" ht="26.25" customHeight="1" thickBot="1" x14ac:dyDescent="0.25">
      <c r="A62" s="38" t="s">
        <v>73</v>
      </c>
      <c r="B62" s="162" t="s">
        <v>175</v>
      </c>
      <c r="C62" s="38" t="s">
        <v>176</v>
      </c>
      <c r="D62" s="39"/>
      <c r="E62" s="40" t="s">
        <v>423</v>
      </c>
      <c r="F62" s="40" t="s">
        <v>423</v>
      </c>
      <c r="G62" s="40" t="s">
        <v>423</v>
      </c>
      <c r="H62" s="40" t="s">
        <v>423</v>
      </c>
      <c r="I62" s="40" t="s">
        <v>423</v>
      </c>
      <c r="J62" s="40" t="s">
        <v>423</v>
      </c>
      <c r="K62" s="40" t="s">
        <v>423</v>
      </c>
      <c r="L62" s="40" t="s">
        <v>423</v>
      </c>
      <c r="M62" s="40" t="s">
        <v>423</v>
      </c>
      <c r="N62" s="40" t="s">
        <v>423</v>
      </c>
      <c r="O62" s="40" t="s">
        <v>423</v>
      </c>
      <c r="P62" s="40" t="s">
        <v>423</v>
      </c>
      <c r="Q62" s="40" t="s">
        <v>423</v>
      </c>
      <c r="R62" s="40" t="s">
        <v>423</v>
      </c>
      <c r="S62" s="40" t="s">
        <v>423</v>
      </c>
      <c r="T62" s="40" t="s">
        <v>423</v>
      </c>
      <c r="U62" s="40" t="s">
        <v>423</v>
      </c>
      <c r="V62" s="40" t="s">
        <v>423</v>
      </c>
      <c r="W62" s="40" t="s">
        <v>423</v>
      </c>
      <c r="X62" s="40" t="s">
        <v>423</v>
      </c>
      <c r="Y62" s="40" t="s">
        <v>423</v>
      </c>
      <c r="Z62" s="40" t="s">
        <v>423</v>
      </c>
      <c r="AA62" s="40" t="s">
        <v>423</v>
      </c>
      <c r="AB62" s="40" t="s">
        <v>423</v>
      </c>
      <c r="AC62" s="40" t="s">
        <v>423</v>
      </c>
      <c r="AD62" s="40" t="s">
        <v>423</v>
      </c>
      <c r="AE62" s="193"/>
      <c r="AF62" s="40" t="s">
        <v>423</v>
      </c>
      <c r="AG62" s="40" t="s">
        <v>423</v>
      </c>
      <c r="AH62" s="40" t="s">
        <v>423</v>
      </c>
      <c r="AI62" s="40" t="s">
        <v>423</v>
      </c>
      <c r="AJ62" s="40" t="s">
        <v>423</v>
      </c>
      <c r="AK62" s="40" t="s">
        <v>423</v>
      </c>
      <c r="AL62" s="41" t="s">
        <v>177</v>
      </c>
    </row>
    <row r="63" spans="1:38" s="5" customFormat="1" ht="26.25" customHeight="1" thickBot="1" x14ac:dyDescent="0.25">
      <c r="A63" s="38" t="s">
        <v>73</v>
      </c>
      <c r="B63" s="162" t="s">
        <v>15</v>
      </c>
      <c r="C63" s="38" t="s">
        <v>178</v>
      </c>
      <c r="D63" s="45"/>
      <c r="E63" s="40" t="s">
        <v>423</v>
      </c>
      <c r="F63" s="40" t="s">
        <v>423</v>
      </c>
      <c r="G63" s="40" t="s">
        <v>423</v>
      </c>
      <c r="H63" s="40" t="s">
        <v>423</v>
      </c>
      <c r="I63" s="40" t="s">
        <v>423</v>
      </c>
      <c r="J63" s="40" t="s">
        <v>423</v>
      </c>
      <c r="K63" s="40" t="s">
        <v>423</v>
      </c>
      <c r="L63" s="40" t="s">
        <v>423</v>
      </c>
      <c r="M63" s="40" t="s">
        <v>423</v>
      </c>
      <c r="N63" s="40" t="s">
        <v>423</v>
      </c>
      <c r="O63" s="40" t="s">
        <v>423</v>
      </c>
      <c r="P63" s="40" t="s">
        <v>423</v>
      </c>
      <c r="Q63" s="40" t="s">
        <v>423</v>
      </c>
      <c r="R63" s="40" t="s">
        <v>423</v>
      </c>
      <c r="S63" s="40" t="s">
        <v>423</v>
      </c>
      <c r="T63" s="40" t="s">
        <v>423</v>
      </c>
      <c r="U63" s="40" t="s">
        <v>423</v>
      </c>
      <c r="V63" s="40" t="s">
        <v>423</v>
      </c>
      <c r="W63" s="40" t="s">
        <v>423</v>
      </c>
      <c r="X63" s="40" t="s">
        <v>423</v>
      </c>
      <c r="Y63" s="40" t="s">
        <v>423</v>
      </c>
      <c r="Z63" s="40" t="s">
        <v>423</v>
      </c>
      <c r="AA63" s="40" t="s">
        <v>423</v>
      </c>
      <c r="AB63" s="40" t="s">
        <v>423</v>
      </c>
      <c r="AC63" s="40" t="s">
        <v>423</v>
      </c>
      <c r="AD63" s="40" t="s">
        <v>423</v>
      </c>
      <c r="AE63" s="193"/>
      <c r="AF63" s="40" t="s">
        <v>423</v>
      </c>
      <c r="AG63" s="40" t="s">
        <v>423</v>
      </c>
      <c r="AH63" s="40" t="s">
        <v>423</v>
      </c>
      <c r="AI63" s="40" t="s">
        <v>423</v>
      </c>
      <c r="AJ63" s="40" t="s">
        <v>423</v>
      </c>
      <c r="AK63" s="40" t="s">
        <v>423</v>
      </c>
      <c r="AL63" s="41" t="s">
        <v>147</v>
      </c>
    </row>
    <row r="64" spans="1:38" s="5" customFormat="1" ht="26.25" customHeight="1" thickBot="1" x14ac:dyDescent="0.25">
      <c r="A64" s="38" t="s">
        <v>73</v>
      </c>
      <c r="B64" s="162" t="s">
        <v>10</v>
      </c>
      <c r="C64" s="38" t="s">
        <v>179</v>
      </c>
      <c r="D64" s="39"/>
      <c r="E64" s="40">
        <v>0.22159200000000001</v>
      </c>
      <c r="F64" s="40">
        <v>1.9943280000000001E-2</v>
      </c>
      <c r="G64" s="40" t="s">
        <v>423</v>
      </c>
      <c r="H64" s="40">
        <v>1.1079600000000002E-2</v>
      </c>
      <c r="I64" s="40" t="s">
        <v>423</v>
      </c>
      <c r="J64" s="40" t="s">
        <v>423</v>
      </c>
      <c r="K64" s="40" t="s">
        <v>423</v>
      </c>
      <c r="L64" s="40" t="s">
        <v>423</v>
      </c>
      <c r="M64" s="40">
        <v>1.3295520000000001E-3</v>
      </c>
      <c r="N64" s="40" t="s">
        <v>423</v>
      </c>
      <c r="O64" s="40" t="s">
        <v>423</v>
      </c>
      <c r="P64" s="40" t="s">
        <v>423</v>
      </c>
      <c r="Q64" s="40" t="s">
        <v>423</v>
      </c>
      <c r="R64" s="40" t="s">
        <v>423</v>
      </c>
      <c r="S64" s="40" t="s">
        <v>423</v>
      </c>
      <c r="T64" s="40" t="s">
        <v>423</v>
      </c>
      <c r="U64" s="40" t="s">
        <v>423</v>
      </c>
      <c r="V64" s="40" t="s">
        <v>423</v>
      </c>
      <c r="W64" s="40" t="s">
        <v>423</v>
      </c>
      <c r="X64" s="40" t="s">
        <v>423</v>
      </c>
      <c r="Y64" s="40" t="s">
        <v>423</v>
      </c>
      <c r="Z64" s="40" t="s">
        <v>423</v>
      </c>
      <c r="AA64" s="40" t="s">
        <v>423</v>
      </c>
      <c r="AB64" s="40" t="s">
        <v>423</v>
      </c>
      <c r="AC64" s="40" t="s">
        <v>423</v>
      </c>
      <c r="AD64" s="40" t="s">
        <v>423</v>
      </c>
      <c r="AE64" s="193"/>
      <c r="AF64" s="40" t="s">
        <v>423</v>
      </c>
      <c r="AG64" s="40" t="s">
        <v>423</v>
      </c>
      <c r="AH64" s="40" t="s">
        <v>423</v>
      </c>
      <c r="AI64" s="40" t="s">
        <v>423</v>
      </c>
      <c r="AJ64" s="40" t="s">
        <v>423</v>
      </c>
      <c r="AK64" s="40" t="s">
        <v>457</v>
      </c>
      <c r="AL64" s="41" t="s">
        <v>180</v>
      </c>
    </row>
    <row r="65" spans="1:38" s="5" customFormat="1" ht="26.25" customHeight="1" thickBot="1" x14ac:dyDescent="0.25">
      <c r="A65" s="38" t="s">
        <v>73</v>
      </c>
      <c r="B65" s="38" t="s">
        <v>9</v>
      </c>
      <c r="C65" s="38" t="s">
        <v>181</v>
      </c>
      <c r="D65" s="39"/>
      <c r="E65" s="40">
        <v>0.45229390000000003</v>
      </c>
      <c r="F65" s="40" t="s">
        <v>423</v>
      </c>
      <c r="G65" s="40" t="s">
        <v>423</v>
      </c>
      <c r="H65" s="40" t="s">
        <v>423</v>
      </c>
      <c r="I65" s="40" t="s">
        <v>423</v>
      </c>
      <c r="J65" s="40" t="s">
        <v>423</v>
      </c>
      <c r="K65" s="40" t="s">
        <v>423</v>
      </c>
      <c r="L65" s="40" t="s">
        <v>423</v>
      </c>
      <c r="M65" s="40" t="s">
        <v>423</v>
      </c>
      <c r="N65" s="40" t="s">
        <v>423</v>
      </c>
      <c r="O65" s="40" t="s">
        <v>423</v>
      </c>
      <c r="P65" s="40" t="s">
        <v>423</v>
      </c>
      <c r="Q65" s="40" t="s">
        <v>423</v>
      </c>
      <c r="R65" s="40" t="s">
        <v>423</v>
      </c>
      <c r="S65" s="40" t="s">
        <v>423</v>
      </c>
      <c r="T65" s="40" t="s">
        <v>423</v>
      </c>
      <c r="U65" s="40" t="s">
        <v>423</v>
      </c>
      <c r="V65" s="40" t="s">
        <v>423</v>
      </c>
      <c r="W65" s="40" t="s">
        <v>423</v>
      </c>
      <c r="X65" s="40" t="s">
        <v>423</v>
      </c>
      <c r="Y65" s="40" t="s">
        <v>423</v>
      </c>
      <c r="Z65" s="40" t="s">
        <v>423</v>
      </c>
      <c r="AA65" s="40" t="s">
        <v>423</v>
      </c>
      <c r="AB65" s="40" t="s">
        <v>423</v>
      </c>
      <c r="AC65" s="40" t="s">
        <v>423</v>
      </c>
      <c r="AD65" s="40" t="s">
        <v>423</v>
      </c>
      <c r="AE65" s="193"/>
      <c r="AF65" s="40" t="s">
        <v>423</v>
      </c>
      <c r="AG65" s="40" t="s">
        <v>423</v>
      </c>
      <c r="AH65" s="40" t="s">
        <v>423</v>
      </c>
      <c r="AI65" s="40" t="s">
        <v>423</v>
      </c>
      <c r="AJ65" s="40" t="s">
        <v>423</v>
      </c>
      <c r="AK65" s="40">
        <v>655.41600000000005</v>
      </c>
      <c r="AL65" s="41" t="s">
        <v>182</v>
      </c>
    </row>
    <row r="66" spans="1:38" s="5" customFormat="1" ht="26.25" customHeight="1" thickBot="1" x14ac:dyDescent="0.25">
      <c r="A66" s="38" t="s">
        <v>73</v>
      </c>
      <c r="B66" s="38" t="s">
        <v>16</v>
      </c>
      <c r="C66" s="38" t="s">
        <v>183</v>
      </c>
      <c r="D66" s="39"/>
      <c r="E66" s="40" t="s">
        <v>441</v>
      </c>
      <c r="F66" s="40" t="s">
        <v>441</v>
      </c>
      <c r="G66" s="40" t="s">
        <v>441</v>
      </c>
      <c r="H66" s="40" t="s">
        <v>441</v>
      </c>
      <c r="I66" s="40" t="s">
        <v>441</v>
      </c>
      <c r="J66" s="40" t="s">
        <v>441</v>
      </c>
      <c r="K66" s="40" t="s">
        <v>441</v>
      </c>
      <c r="L66" s="40" t="s">
        <v>441</v>
      </c>
      <c r="M66" s="40" t="s">
        <v>441</v>
      </c>
      <c r="N66" s="40" t="s">
        <v>441</v>
      </c>
      <c r="O66" s="40" t="s">
        <v>441</v>
      </c>
      <c r="P66" s="40" t="s">
        <v>441</v>
      </c>
      <c r="Q66" s="40" t="s">
        <v>441</v>
      </c>
      <c r="R66" s="40" t="s">
        <v>441</v>
      </c>
      <c r="S66" s="40" t="s">
        <v>441</v>
      </c>
      <c r="T66" s="40" t="s">
        <v>441</v>
      </c>
      <c r="U66" s="40" t="s">
        <v>441</v>
      </c>
      <c r="V66" s="40" t="s">
        <v>441</v>
      </c>
      <c r="W66" s="40" t="s">
        <v>441</v>
      </c>
      <c r="X66" s="40" t="s">
        <v>441</v>
      </c>
      <c r="Y66" s="40" t="s">
        <v>441</v>
      </c>
      <c r="Z66" s="40" t="s">
        <v>441</v>
      </c>
      <c r="AA66" s="40" t="s">
        <v>441</v>
      </c>
      <c r="AB66" s="40" t="s">
        <v>441</v>
      </c>
      <c r="AC66" s="40" t="s">
        <v>441</v>
      </c>
      <c r="AD66" s="40" t="s">
        <v>441</v>
      </c>
      <c r="AE66" s="193"/>
      <c r="AF66" s="40" t="s">
        <v>441</v>
      </c>
      <c r="AG66" s="40" t="s">
        <v>441</v>
      </c>
      <c r="AH66" s="40" t="s">
        <v>441</v>
      </c>
      <c r="AI66" s="40" t="s">
        <v>441</v>
      </c>
      <c r="AJ66" s="40" t="s">
        <v>441</v>
      </c>
      <c r="AK66" s="40" t="s">
        <v>441</v>
      </c>
      <c r="AL66" s="41" t="s">
        <v>184</v>
      </c>
    </row>
    <row r="67" spans="1:38" s="5" customFormat="1" ht="26.25" customHeight="1" thickBot="1" x14ac:dyDescent="0.25">
      <c r="A67" s="38" t="s">
        <v>73</v>
      </c>
      <c r="B67" s="38" t="s">
        <v>8</v>
      </c>
      <c r="C67" s="38" t="s">
        <v>185</v>
      </c>
      <c r="D67" s="39"/>
      <c r="E67" s="40" t="s">
        <v>442</v>
      </c>
      <c r="F67" s="40" t="s">
        <v>442</v>
      </c>
      <c r="G67" s="40" t="s">
        <v>442</v>
      </c>
      <c r="H67" s="40" t="s">
        <v>442</v>
      </c>
      <c r="I67" s="40" t="s">
        <v>442</v>
      </c>
      <c r="J67" s="40" t="s">
        <v>442</v>
      </c>
      <c r="K67" s="40">
        <v>1.2043161199999999E-4</v>
      </c>
      <c r="L67" s="40" t="s">
        <v>442</v>
      </c>
      <c r="M67" s="40" t="s">
        <v>442</v>
      </c>
      <c r="N67" s="40" t="s">
        <v>442</v>
      </c>
      <c r="O67" s="40" t="s">
        <v>442</v>
      </c>
      <c r="P67" s="40" t="s">
        <v>442</v>
      </c>
      <c r="Q67" s="40" t="s">
        <v>442</v>
      </c>
      <c r="R67" s="40" t="s">
        <v>442</v>
      </c>
      <c r="S67" s="40" t="s">
        <v>442</v>
      </c>
      <c r="T67" s="40" t="s">
        <v>442</v>
      </c>
      <c r="U67" s="40" t="s">
        <v>442</v>
      </c>
      <c r="V67" s="40" t="s">
        <v>442</v>
      </c>
      <c r="W67" s="40" t="s">
        <v>442</v>
      </c>
      <c r="X67" s="40" t="s">
        <v>442</v>
      </c>
      <c r="Y67" s="40" t="s">
        <v>442</v>
      </c>
      <c r="Z67" s="40" t="s">
        <v>442</v>
      </c>
      <c r="AA67" s="40" t="s">
        <v>442</v>
      </c>
      <c r="AB67" s="40" t="s">
        <v>442</v>
      </c>
      <c r="AC67" s="40" t="s">
        <v>423</v>
      </c>
      <c r="AD67" s="40" t="s">
        <v>423</v>
      </c>
      <c r="AE67" s="193"/>
      <c r="AF67" s="40" t="s">
        <v>423</v>
      </c>
      <c r="AG67" s="40" t="s">
        <v>409</v>
      </c>
      <c r="AH67" s="40" t="s">
        <v>423</v>
      </c>
      <c r="AI67" s="40" t="s">
        <v>423</v>
      </c>
      <c r="AJ67" s="40" t="s">
        <v>423</v>
      </c>
      <c r="AK67" s="40" t="s">
        <v>457</v>
      </c>
      <c r="AL67" s="41" t="s">
        <v>186</v>
      </c>
    </row>
    <row r="68" spans="1:38" s="5" customFormat="1" ht="26.25" customHeight="1" thickBot="1" x14ac:dyDescent="0.25">
      <c r="A68" s="38" t="s">
        <v>73</v>
      </c>
      <c r="B68" s="38" t="s">
        <v>187</v>
      </c>
      <c r="C68" s="38" t="s">
        <v>188</v>
      </c>
      <c r="D68" s="39"/>
      <c r="E68" s="40" t="s">
        <v>441</v>
      </c>
      <c r="F68" s="40" t="s">
        <v>441</v>
      </c>
      <c r="G68" s="40" t="s">
        <v>441</v>
      </c>
      <c r="H68" s="40" t="s">
        <v>441</v>
      </c>
      <c r="I68" s="40" t="s">
        <v>441</v>
      </c>
      <c r="J68" s="40" t="s">
        <v>441</v>
      </c>
      <c r="K68" s="40" t="s">
        <v>441</v>
      </c>
      <c r="L68" s="40" t="s">
        <v>441</v>
      </c>
      <c r="M68" s="40" t="s">
        <v>441</v>
      </c>
      <c r="N68" s="40" t="s">
        <v>441</v>
      </c>
      <c r="O68" s="40" t="s">
        <v>441</v>
      </c>
      <c r="P68" s="40" t="s">
        <v>441</v>
      </c>
      <c r="Q68" s="40" t="s">
        <v>441</v>
      </c>
      <c r="R68" s="40" t="s">
        <v>441</v>
      </c>
      <c r="S68" s="40" t="s">
        <v>441</v>
      </c>
      <c r="T68" s="40" t="s">
        <v>441</v>
      </c>
      <c r="U68" s="40" t="s">
        <v>441</v>
      </c>
      <c r="V68" s="40" t="s">
        <v>441</v>
      </c>
      <c r="W68" s="40" t="s">
        <v>441</v>
      </c>
      <c r="X68" s="40" t="s">
        <v>441</v>
      </c>
      <c r="Y68" s="40" t="s">
        <v>441</v>
      </c>
      <c r="Z68" s="40" t="s">
        <v>441</v>
      </c>
      <c r="AA68" s="40" t="s">
        <v>441</v>
      </c>
      <c r="AB68" s="40" t="s">
        <v>441</v>
      </c>
      <c r="AC68" s="40" t="s">
        <v>441</v>
      </c>
      <c r="AD68" s="40" t="s">
        <v>441</v>
      </c>
      <c r="AE68" s="193"/>
      <c r="AF68" s="40" t="s">
        <v>441</v>
      </c>
      <c r="AG68" s="40" t="s">
        <v>441</v>
      </c>
      <c r="AH68" s="40" t="s">
        <v>441</v>
      </c>
      <c r="AI68" s="40" t="s">
        <v>441</v>
      </c>
      <c r="AJ68" s="40" t="s">
        <v>441</v>
      </c>
      <c r="AK68" s="40" t="s">
        <v>441</v>
      </c>
      <c r="AL68" s="41" t="s">
        <v>189</v>
      </c>
    </row>
    <row r="69" spans="1:38" s="5" customFormat="1" ht="26.25" customHeight="1" thickBot="1" x14ac:dyDescent="0.25">
      <c r="A69" s="38" t="s">
        <v>73</v>
      </c>
      <c r="B69" s="38" t="s">
        <v>190</v>
      </c>
      <c r="C69" s="38" t="s">
        <v>191</v>
      </c>
      <c r="D69" s="44"/>
      <c r="E69" s="40" t="s">
        <v>423</v>
      </c>
      <c r="F69" s="40" t="s">
        <v>423</v>
      </c>
      <c r="G69" s="40" t="s">
        <v>423</v>
      </c>
      <c r="H69" s="40">
        <v>1.0965464999999999</v>
      </c>
      <c r="I69" s="40" t="s">
        <v>442</v>
      </c>
      <c r="J69" s="40" t="s">
        <v>442</v>
      </c>
      <c r="K69" s="40">
        <v>0.1218385</v>
      </c>
      <c r="L69" s="40" t="s">
        <v>442</v>
      </c>
      <c r="M69" s="40">
        <v>10.965465</v>
      </c>
      <c r="N69" s="40" t="s">
        <v>423</v>
      </c>
      <c r="O69" s="40" t="s">
        <v>423</v>
      </c>
      <c r="P69" s="40" t="s">
        <v>423</v>
      </c>
      <c r="Q69" s="40" t="s">
        <v>423</v>
      </c>
      <c r="R69" s="40" t="s">
        <v>423</v>
      </c>
      <c r="S69" s="40" t="s">
        <v>423</v>
      </c>
      <c r="T69" s="40" t="s">
        <v>423</v>
      </c>
      <c r="U69" s="40" t="s">
        <v>423</v>
      </c>
      <c r="V69" s="40" t="s">
        <v>423</v>
      </c>
      <c r="W69" s="40" t="s">
        <v>423</v>
      </c>
      <c r="X69" s="40" t="s">
        <v>423</v>
      </c>
      <c r="Y69" s="40" t="s">
        <v>423</v>
      </c>
      <c r="Z69" s="40" t="s">
        <v>423</v>
      </c>
      <c r="AA69" s="40" t="s">
        <v>423</v>
      </c>
      <c r="AB69" s="40" t="s">
        <v>423</v>
      </c>
      <c r="AC69" s="40" t="s">
        <v>423</v>
      </c>
      <c r="AD69" s="40" t="s">
        <v>423</v>
      </c>
      <c r="AE69" s="193"/>
      <c r="AF69" s="40" t="s">
        <v>423</v>
      </c>
      <c r="AG69" s="40" t="s">
        <v>409</v>
      </c>
      <c r="AH69" s="40" t="s">
        <v>423</v>
      </c>
      <c r="AI69" s="40" t="s">
        <v>423</v>
      </c>
      <c r="AJ69" s="40" t="s">
        <v>423</v>
      </c>
      <c r="AK69" s="40" t="s">
        <v>457</v>
      </c>
      <c r="AL69" s="41" t="s">
        <v>192</v>
      </c>
    </row>
    <row r="70" spans="1:38" s="5" customFormat="1" ht="26.25" customHeight="1" thickBot="1" x14ac:dyDescent="0.25">
      <c r="A70" s="38" t="s">
        <v>73</v>
      </c>
      <c r="B70" s="38" t="s">
        <v>193</v>
      </c>
      <c r="C70" s="38" t="s">
        <v>194</v>
      </c>
      <c r="D70" s="44"/>
      <c r="E70" s="40" t="s">
        <v>423</v>
      </c>
      <c r="F70" s="40">
        <v>0.28339170560000004</v>
      </c>
      <c r="G70" s="40">
        <v>4.7278399999999998E-2</v>
      </c>
      <c r="H70" s="40">
        <v>2.6467546800000002E-2</v>
      </c>
      <c r="I70" s="40">
        <v>4.9706046000000004E-2</v>
      </c>
      <c r="J70" s="40">
        <v>6.6274728000000005E-2</v>
      </c>
      <c r="K70" s="40">
        <v>0.36416351713999995</v>
      </c>
      <c r="L70" s="40" t="s">
        <v>423</v>
      </c>
      <c r="M70" s="40" t="s">
        <v>423</v>
      </c>
      <c r="N70" s="40" t="s">
        <v>423</v>
      </c>
      <c r="O70" s="40" t="s">
        <v>423</v>
      </c>
      <c r="P70" s="40" t="s">
        <v>423</v>
      </c>
      <c r="Q70" s="40" t="s">
        <v>423</v>
      </c>
      <c r="R70" s="40" t="s">
        <v>423</v>
      </c>
      <c r="S70" s="40" t="s">
        <v>423</v>
      </c>
      <c r="T70" s="40" t="s">
        <v>423</v>
      </c>
      <c r="U70" s="40" t="s">
        <v>423</v>
      </c>
      <c r="V70" s="40" t="s">
        <v>423</v>
      </c>
      <c r="W70" s="40" t="s">
        <v>423</v>
      </c>
      <c r="X70" s="40" t="s">
        <v>423</v>
      </c>
      <c r="Y70" s="40" t="s">
        <v>423</v>
      </c>
      <c r="Z70" s="40" t="s">
        <v>423</v>
      </c>
      <c r="AA70" s="40" t="s">
        <v>423</v>
      </c>
      <c r="AB70" s="40" t="s">
        <v>423</v>
      </c>
      <c r="AC70" s="40" t="s">
        <v>423</v>
      </c>
      <c r="AD70" s="40" t="s">
        <v>423</v>
      </c>
      <c r="AE70" s="193"/>
      <c r="AF70" s="40" t="s">
        <v>423</v>
      </c>
      <c r="AG70" s="40" t="s">
        <v>423</v>
      </c>
      <c r="AH70" s="40" t="s">
        <v>423</v>
      </c>
      <c r="AI70" s="40" t="s">
        <v>423</v>
      </c>
      <c r="AJ70" s="40" t="s">
        <v>423</v>
      </c>
      <c r="AK70" s="40">
        <v>1398.7869839999998</v>
      </c>
      <c r="AL70" s="41" t="s">
        <v>147</v>
      </c>
    </row>
    <row r="71" spans="1:38" s="5" customFormat="1" ht="26.25" customHeight="1" thickBot="1" x14ac:dyDescent="0.25">
      <c r="A71" s="38" t="s">
        <v>73</v>
      </c>
      <c r="B71" s="38" t="s">
        <v>195</v>
      </c>
      <c r="C71" s="38" t="s">
        <v>196</v>
      </c>
      <c r="D71" s="44"/>
      <c r="E71" s="40" t="s">
        <v>423</v>
      </c>
      <c r="F71" s="40" t="s">
        <v>423</v>
      </c>
      <c r="G71" s="40" t="s">
        <v>423</v>
      </c>
      <c r="H71" s="40" t="s">
        <v>423</v>
      </c>
      <c r="I71" s="40" t="s">
        <v>423</v>
      </c>
      <c r="J71" s="40" t="s">
        <v>423</v>
      </c>
      <c r="K71" s="40" t="s">
        <v>423</v>
      </c>
      <c r="L71" s="40" t="s">
        <v>423</v>
      </c>
      <c r="M71" s="40" t="s">
        <v>423</v>
      </c>
      <c r="N71" s="40" t="s">
        <v>423</v>
      </c>
      <c r="O71" s="40" t="s">
        <v>423</v>
      </c>
      <c r="P71" s="40" t="s">
        <v>423</v>
      </c>
      <c r="Q71" s="40" t="s">
        <v>423</v>
      </c>
      <c r="R71" s="40" t="s">
        <v>423</v>
      </c>
      <c r="S71" s="40" t="s">
        <v>423</v>
      </c>
      <c r="T71" s="40" t="s">
        <v>423</v>
      </c>
      <c r="U71" s="40" t="s">
        <v>423</v>
      </c>
      <c r="V71" s="40" t="s">
        <v>423</v>
      </c>
      <c r="W71" s="40" t="s">
        <v>423</v>
      </c>
      <c r="X71" s="40" t="s">
        <v>423</v>
      </c>
      <c r="Y71" s="40" t="s">
        <v>423</v>
      </c>
      <c r="Z71" s="40" t="s">
        <v>423</v>
      </c>
      <c r="AA71" s="40" t="s">
        <v>423</v>
      </c>
      <c r="AB71" s="40" t="s">
        <v>423</v>
      </c>
      <c r="AC71" s="40" t="s">
        <v>423</v>
      </c>
      <c r="AD71" s="40" t="s">
        <v>423</v>
      </c>
      <c r="AE71" s="193"/>
      <c r="AF71" s="40" t="s">
        <v>423</v>
      </c>
      <c r="AG71" s="40" t="s">
        <v>423</v>
      </c>
      <c r="AH71" s="40" t="s">
        <v>423</v>
      </c>
      <c r="AI71" s="40" t="s">
        <v>423</v>
      </c>
      <c r="AJ71" s="40" t="s">
        <v>423</v>
      </c>
      <c r="AK71" s="40" t="s">
        <v>423</v>
      </c>
      <c r="AL71" s="41" t="s">
        <v>147</v>
      </c>
    </row>
    <row r="72" spans="1:38" s="5" customFormat="1" ht="26.25" customHeight="1" thickBot="1" x14ac:dyDescent="0.25">
      <c r="A72" s="38" t="s">
        <v>73</v>
      </c>
      <c r="B72" s="38" t="s">
        <v>6</v>
      </c>
      <c r="C72" s="38" t="s">
        <v>197</v>
      </c>
      <c r="D72" s="39"/>
      <c r="E72" s="40">
        <v>6.3583000000000001E-2</v>
      </c>
      <c r="F72" s="40">
        <v>2.9243100000000001E-2</v>
      </c>
      <c r="G72" s="40">
        <v>2.9346000000000001E-2</v>
      </c>
      <c r="H72" s="40" t="s">
        <v>423</v>
      </c>
      <c r="I72" s="40">
        <v>1.02711E-2</v>
      </c>
      <c r="J72" s="40">
        <v>1.1738400000000001E-2</v>
      </c>
      <c r="K72" s="40">
        <v>2.3344500000000001E-2</v>
      </c>
      <c r="L72" s="40">
        <v>3.6975960000000004E-5</v>
      </c>
      <c r="M72" s="40">
        <v>0.83147000000000004</v>
      </c>
      <c r="N72" s="40">
        <v>1.27166</v>
      </c>
      <c r="O72" s="40">
        <v>9.7820000000000004E-2</v>
      </c>
      <c r="P72" s="40">
        <v>2.4455000000000001E-2</v>
      </c>
      <c r="Q72" s="40">
        <v>7.3365000000000001E-3</v>
      </c>
      <c r="R72" s="40">
        <v>4.8910000000000002E-2</v>
      </c>
      <c r="S72" s="40">
        <v>9.7820000000000008E-3</v>
      </c>
      <c r="T72" s="40">
        <v>0.34237000000000001</v>
      </c>
      <c r="U72" s="40" t="s">
        <v>423</v>
      </c>
      <c r="V72" s="40">
        <v>1.7607600000000003</v>
      </c>
      <c r="W72" s="40">
        <v>1.4673000000000003</v>
      </c>
      <c r="X72" s="40" t="s">
        <v>423</v>
      </c>
      <c r="Y72" s="40" t="s">
        <v>423</v>
      </c>
      <c r="Z72" s="40" t="s">
        <v>423</v>
      </c>
      <c r="AA72" s="40" t="s">
        <v>423</v>
      </c>
      <c r="AB72" s="40">
        <v>0.234768</v>
      </c>
      <c r="AC72" s="40" t="s">
        <v>441</v>
      </c>
      <c r="AD72" s="40">
        <v>1.22275</v>
      </c>
      <c r="AE72" s="193"/>
      <c r="AF72" s="40" t="s">
        <v>423</v>
      </c>
      <c r="AG72" s="40" t="s">
        <v>423</v>
      </c>
      <c r="AH72" s="40" t="s">
        <v>423</v>
      </c>
      <c r="AI72" s="40" t="s">
        <v>423</v>
      </c>
      <c r="AJ72" s="40" t="s">
        <v>423</v>
      </c>
      <c r="AK72" s="40">
        <v>1452.6</v>
      </c>
      <c r="AL72" s="41" t="s">
        <v>198</v>
      </c>
    </row>
    <row r="73" spans="1:38" s="5" customFormat="1" ht="26.25" customHeight="1" thickBot="1" x14ac:dyDescent="0.25">
      <c r="A73" s="38" t="s">
        <v>73</v>
      </c>
      <c r="B73" s="38" t="s">
        <v>7</v>
      </c>
      <c r="C73" s="38" t="s">
        <v>199</v>
      </c>
      <c r="D73" s="39"/>
      <c r="E73" s="40" t="s">
        <v>441</v>
      </c>
      <c r="F73" s="40" t="s">
        <v>441</v>
      </c>
      <c r="G73" s="40" t="s">
        <v>441</v>
      </c>
      <c r="H73" s="40" t="s">
        <v>441</v>
      </c>
      <c r="I73" s="40" t="s">
        <v>441</v>
      </c>
      <c r="J73" s="40" t="s">
        <v>441</v>
      </c>
      <c r="K73" s="40" t="s">
        <v>441</v>
      </c>
      <c r="L73" s="40" t="s">
        <v>441</v>
      </c>
      <c r="M73" s="40" t="s">
        <v>441</v>
      </c>
      <c r="N73" s="40" t="s">
        <v>441</v>
      </c>
      <c r="O73" s="40" t="s">
        <v>441</v>
      </c>
      <c r="P73" s="40" t="s">
        <v>441</v>
      </c>
      <c r="Q73" s="40" t="s">
        <v>441</v>
      </c>
      <c r="R73" s="40" t="s">
        <v>441</v>
      </c>
      <c r="S73" s="40" t="s">
        <v>441</v>
      </c>
      <c r="T73" s="40" t="s">
        <v>441</v>
      </c>
      <c r="U73" s="40" t="s">
        <v>441</v>
      </c>
      <c r="V73" s="40" t="s">
        <v>441</v>
      </c>
      <c r="W73" s="40" t="s">
        <v>441</v>
      </c>
      <c r="X73" s="40" t="s">
        <v>441</v>
      </c>
      <c r="Y73" s="40" t="s">
        <v>441</v>
      </c>
      <c r="Z73" s="40" t="s">
        <v>441</v>
      </c>
      <c r="AA73" s="40" t="s">
        <v>441</v>
      </c>
      <c r="AB73" s="40" t="s">
        <v>441</v>
      </c>
      <c r="AC73" s="40" t="s">
        <v>441</v>
      </c>
      <c r="AD73" s="40" t="s">
        <v>441</v>
      </c>
      <c r="AE73" s="193"/>
      <c r="AF73" s="40" t="s">
        <v>441</v>
      </c>
      <c r="AG73" s="40" t="s">
        <v>441</v>
      </c>
      <c r="AH73" s="40" t="s">
        <v>441</v>
      </c>
      <c r="AI73" s="40" t="s">
        <v>441</v>
      </c>
      <c r="AJ73" s="40" t="s">
        <v>441</v>
      </c>
      <c r="AK73" s="40" t="s">
        <v>441</v>
      </c>
      <c r="AL73" s="41" t="s">
        <v>200</v>
      </c>
    </row>
    <row r="74" spans="1:38" s="5" customFormat="1" ht="26.25" customHeight="1" thickBot="1" x14ac:dyDescent="0.25">
      <c r="A74" s="38" t="s">
        <v>73</v>
      </c>
      <c r="B74" s="38" t="s">
        <v>14</v>
      </c>
      <c r="C74" s="38" t="s">
        <v>201</v>
      </c>
      <c r="D74" s="39"/>
      <c r="E74" s="40" t="s">
        <v>409</v>
      </c>
      <c r="F74" s="40" t="s">
        <v>442</v>
      </c>
      <c r="G74" s="40" t="s">
        <v>409</v>
      </c>
      <c r="H74" s="40" t="s">
        <v>442</v>
      </c>
      <c r="I74" s="40">
        <v>6.3284213300000003E-2</v>
      </c>
      <c r="J74" s="40">
        <v>0.16108708839999999</v>
      </c>
      <c r="K74" s="40">
        <v>0.230124412</v>
      </c>
      <c r="L74" s="40">
        <v>1.4555369058999994E-3</v>
      </c>
      <c r="M74" s="40" t="s">
        <v>442</v>
      </c>
      <c r="N74" s="40" t="s">
        <v>442</v>
      </c>
      <c r="O74" s="40" t="s">
        <v>442</v>
      </c>
      <c r="P74" s="40" t="s">
        <v>442</v>
      </c>
      <c r="Q74" s="40" t="s">
        <v>442</v>
      </c>
      <c r="R74" s="40" t="s">
        <v>442</v>
      </c>
      <c r="S74" s="40" t="s">
        <v>442</v>
      </c>
      <c r="T74" s="40" t="s">
        <v>442</v>
      </c>
      <c r="U74" s="40" t="s">
        <v>442</v>
      </c>
      <c r="V74" s="40" t="s">
        <v>442</v>
      </c>
      <c r="W74" s="40">
        <v>4.0271772099999996</v>
      </c>
      <c r="X74" s="40" t="s">
        <v>442</v>
      </c>
      <c r="Y74" s="40" t="s">
        <v>442</v>
      </c>
      <c r="Z74" s="40" t="s">
        <v>442</v>
      </c>
      <c r="AA74" s="40" t="s">
        <v>442</v>
      </c>
      <c r="AB74" s="40" t="s">
        <v>442</v>
      </c>
      <c r="AC74" s="40">
        <v>0.57531103000000006</v>
      </c>
      <c r="AD74" s="40" t="s">
        <v>442</v>
      </c>
      <c r="AE74" s="193"/>
      <c r="AF74" s="40" t="s">
        <v>409</v>
      </c>
      <c r="AG74" s="40" t="s">
        <v>441</v>
      </c>
      <c r="AH74" s="40" t="s">
        <v>409</v>
      </c>
      <c r="AI74" s="40" t="s">
        <v>441</v>
      </c>
      <c r="AJ74" s="40" t="s">
        <v>441</v>
      </c>
      <c r="AK74" s="40">
        <v>115.062206</v>
      </c>
      <c r="AL74" s="41" t="s">
        <v>202</v>
      </c>
    </row>
    <row r="75" spans="1:38" s="5" customFormat="1" ht="26.25" customHeight="1" thickBot="1" x14ac:dyDescent="0.25">
      <c r="A75" s="38" t="s">
        <v>73</v>
      </c>
      <c r="B75" s="38" t="s">
        <v>203</v>
      </c>
      <c r="C75" s="38" t="s">
        <v>204</v>
      </c>
      <c r="D75" s="44"/>
      <c r="E75" s="40" t="s">
        <v>441</v>
      </c>
      <c r="F75" s="40" t="s">
        <v>441</v>
      </c>
      <c r="G75" s="40" t="s">
        <v>441</v>
      </c>
      <c r="H75" s="40" t="s">
        <v>441</v>
      </c>
      <c r="I75" s="40" t="s">
        <v>441</v>
      </c>
      <c r="J75" s="40" t="s">
        <v>441</v>
      </c>
      <c r="K75" s="40" t="s">
        <v>441</v>
      </c>
      <c r="L75" s="40" t="s">
        <v>441</v>
      </c>
      <c r="M75" s="40" t="s">
        <v>441</v>
      </c>
      <c r="N75" s="40" t="s">
        <v>441</v>
      </c>
      <c r="O75" s="40" t="s">
        <v>441</v>
      </c>
      <c r="P75" s="40" t="s">
        <v>441</v>
      </c>
      <c r="Q75" s="40" t="s">
        <v>441</v>
      </c>
      <c r="R75" s="40" t="s">
        <v>441</v>
      </c>
      <c r="S75" s="40" t="s">
        <v>441</v>
      </c>
      <c r="T75" s="40" t="s">
        <v>441</v>
      </c>
      <c r="U75" s="40" t="s">
        <v>441</v>
      </c>
      <c r="V75" s="40" t="s">
        <v>441</v>
      </c>
      <c r="W75" s="40" t="s">
        <v>441</v>
      </c>
      <c r="X75" s="40" t="s">
        <v>441</v>
      </c>
      <c r="Y75" s="40" t="s">
        <v>441</v>
      </c>
      <c r="Z75" s="40" t="s">
        <v>441</v>
      </c>
      <c r="AA75" s="40" t="s">
        <v>441</v>
      </c>
      <c r="AB75" s="40" t="s">
        <v>441</v>
      </c>
      <c r="AC75" s="40" t="s">
        <v>441</v>
      </c>
      <c r="AD75" s="40" t="s">
        <v>441</v>
      </c>
      <c r="AE75" s="193"/>
      <c r="AF75" s="40" t="s">
        <v>441</v>
      </c>
      <c r="AG75" s="40" t="s">
        <v>441</v>
      </c>
      <c r="AH75" s="40" t="s">
        <v>441</v>
      </c>
      <c r="AI75" s="40" t="s">
        <v>441</v>
      </c>
      <c r="AJ75" s="40" t="s">
        <v>441</v>
      </c>
      <c r="AK75" s="40" t="s">
        <v>441</v>
      </c>
      <c r="AL75" s="41" t="s">
        <v>205</v>
      </c>
    </row>
    <row r="76" spans="1:38" s="5" customFormat="1" ht="26.25" customHeight="1" thickBot="1" x14ac:dyDescent="0.25">
      <c r="A76" s="38" t="s">
        <v>73</v>
      </c>
      <c r="B76" s="38" t="s">
        <v>17</v>
      </c>
      <c r="C76" s="38" t="s">
        <v>206</v>
      </c>
      <c r="D76" s="39"/>
      <c r="E76" s="40" t="s">
        <v>409</v>
      </c>
      <c r="F76" s="40" t="s">
        <v>442</v>
      </c>
      <c r="G76" s="40">
        <v>9.3619609999999992E-2</v>
      </c>
      <c r="H76" s="40" t="s">
        <v>442</v>
      </c>
      <c r="I76" s="40">
        <v>1.14152E-3</v>
      </c>
      <c r="J76" s="40">
        <v>3.021566064E-3</v>
      </c>
      <c r="K76" s="40">
        <v>3.9647075799999999E-3</v>
      </c>
      <c r="L76" s="40" t="s">
        <v>442</v>
      </c>
      <c r="M76" s="40" t="s">
        <v>442</v>
      </c>
      <c r="N76" s="40">
        <v>0.32664891689999997</v>
      </c>
      <c r="O76" s="40">
        <v>4.06176895E-3</v>
      </c>
      <c r="P76" s="40">
        <v>1.8193081199999999E-2</v>
      </c>
      <c r="Q76" s="40">
        <v>1.8958883999999999E-2</v>
      </c>
      <c r="R76" s="40" t="s">
        <v>442</v>
      </c>
      <c r="S76" s="40" t="s">
        <v>442</v>
      </c>
      <c r="T76" s="40" t="s">
        <v>442</v>
      </c>
      <c r="U76" s="40" t="s">
        <v>442</v>
      </c>
      <c r="V76" s="40">
        <v>5.6981012549999995E-5</v>
      </c>
      <c r="W76" s="40">
        <v>0.38112672779999995</v>
      </c>
      <c r="X76" s="40" t="s">
        <v>442</v>
      </c>
      <c r="Y76" s="40" t="s">
        <v>442</v>
      </c>
      <c r="Z76" s="40" t="s">
        <v>442</v>
      </c>
      <c r="AA76" s="40" t="s">
        <v>442</v>
      </c>
      <c r="AB76" s="40" t="s">
        <v>442</v>
      </c>
      <c r="AC76" s="40" t="s">
        <v>442</v>
      </c>
      <c r="AD76" s="40">
        <v>2.1130912109999995E-4</v>
      </c>
      <c r="AE76" s="193"/>
      <c r="AF76" s="40" t="s">
        <v>409</v>
      </c>
      <c r="AG76" s="40" t="s">
        <v>409</v>
      </c>
      <c r="AH76" s="40" t="s">
        <v>409</v>
      </c>
      <c r="AI76" s="40" t="s">
        <v>441</v>
      </c>
      <c r="AJ76" s="40" t="s">
        <v>441</v>
      </c>
      <c r="AK76" s="40" t="s">
        <v>457</v>
      </c>
      <c r="AL76" s="41" t="s">
        <v>207</v>
      </c>
    </row>
    <row r="77" spans="1:38" s="5" customFormat="1" ht="26.25" customHeight="1" thickBot="1" x14ac:dyDescent="0.25">
      <c r="A77" s="38" t="s">
        <v>73</v>
      </c>
      <c r="B77" s="38" t="s">
        <v>208</v>
      </c>
      <c r="C77" s="38" t="s">
        <v>209</v>
      </c>
      <c r="D77" s="39"/>
      <c r="E77" s="40" t="s">
        <v>409</v>
      </c>
      <c r="F77" s="40" t="s">
        <v>442</v>
      </c>
      <c r="G77" s="40">
        <v>0.37805099999999997</v>
      </c>
      <c r="H77" s="40" t="s">
        <v>442</v>
      </c>
      <c r="I77" s="40">
        <v>4.8373469223561647E-3</v>
      </c>
      <c r="J77" s="40">
        <v>5.5039870572328765E-3</v>
      </c>
      <c r="K77" s="40">
        <v>6.0876682879999998E-3</v>
      </c>
      <c r="L77" s="40" t="s">
        <v>442</v>
      </c>
      <c r="M77" s="40" t="s">
        <v>442</v>
      </c>
      <c r="N77" s="40">
        <v>0.23630496929999997</v>
      </c>
      <c r="O77" s="40">
        <v>3.3178690199999993E-2</v>
      </c>
      <c r="P77" s="40">
        <v>0.11768389295099999</v>
      </c>
      <c r="Q77" s="40">
        <v>7.8751829199999995E-3</v>
      </c>
      <c r="R77" s="40" t="s">
        <v>442</v>
      </c>
      <c r="S77" s="40" t="s">
        <v>442</v>
      </c>
      <c r="T77" s="40" t="s">
        <v>442</v>
      </c>
      <c r="U77" s="40" t="s">
        <v>442</v>
      </c>
      <c r="V77" s="40">
        <v>1.6564604250000001</v>
      </c>
      <c r="W77" s="40">
        <v>0.39722286499999993</v>
      </c>
      <c r="X77" s="40" t="s">
        <v>442</v>
      </c>
      <c r="Y77" s="40" t="s">
        <v>442</v>
      </c>
      <c r="Z77" s="40" t="s">
        <v>442</v>
      </c>
      <c r="AA77" s="40" t="s">
        <v>442</v>
      </c>
      <c r="AB77" s="40" t="s">
        <v>442</v>
      </c>
      <c r="AC77" s="40" t="s">
        <v>442</v>
      </c>
      <c r="AD77" s="40">
        <v>7.0612512965400009E-5</v>
      </c>
      <c r="AE77" s="193"/>
      <c r="AF77" s="40" t="s">
        <v>409</v>
      </c>
      <c r="AG77" s="40" t="s">
        <v>409</v>
      </c>
      <c r="AH77" s="40" t="s">
        <v>409</v>
      </c>
      <c r="AI77" s="40" t="s">
        <v>441</v>
      </c>
      <c r="AJ77" s="40" t="s">
        <v>441</v>
      </c>
      <c r="AK77" s="40" t="s">
        <v>457</v>
      </c>
      <c r="AL77" s="41" t="s">
        <v>210</v>
      </c>
    </row>
    <row r="78" spans="1:38" s="5" customFormat="1" ht="26.25" customHeight="1" thickBot="1" x14ac:dyDescent="0.25">
      <c r="A78" s="38" t="s">
        <v>73</v>
      </c>
      <c r="B78" s="38" t="s">
        <v>211</v>
      </c>
      <c r="C78" s="38" t="s">
        <v>212</v>
      </c>
      <c r="D78" s="39"/>
      <c r="E78" s="40" t="s">
        <v>409</v>
      </c>
      <c r="F78" s="40" t="s">
        <v>442</v>
      </c>
      <c r="G78" s="40">
        <v>1.942793</v>
      </c>
      <c r="H78" s="40" t="s">
        <v>442</v>
      </c>
      <c r="I78" s="40">
        <v>1.2813041252307691E-2</v>
      </c>
      <c r="J78" s="40">
        <v>1.6539131926153843E-2</v>
      </c>
      <c r="K78" s="40">
        <v>2.0265222599999997E-2</v>
      </c>
      <c r="L78" s="40">
        <v>6.4065206261538462E-6</v>
      </c>
      <c r="M78" s="40" t="s">
        <v>409</v>
      </c>
      <c r="N78" s="40">
        <v>1.4543530292307691</v>
      </c>
      <c r="O78" s="40">
        <v>1.0868929870615385</v>
      </c>
      <c r="P78" s="40">
        <v>1.7165076923076924E-3</v>
      </c>
      <c r="Q78" s="40">
        <v>0.21167303607692306</v>
      </c>
      <c r="R78" s="40">
        <v>1.2260769230769231</v>
      </c>
      <c r="S78" s="40">
        <v>2.8145993464615389</v>
      </c>
      <c r="T78" s="40">
        <v>0.9863558953435384</v>
      </c>
      <c r="U78" s="40" t="s">
        <v>442</v>
      </c>
      <c r="V78" s="40" t="s">
        <v>442</v>
      </c>
      <c r="W78" s="40">
        <v>3.8179450619999999E-3</v>
      </c>
      <c r="X78" s="40" t="s">
        <v>442</v>
      </c>
      <c r="Y78" s="40" t="s">
        <v>442</v>
      </c>
      <c r="Z78" s="40" t="s">
        <v>442</v>
      </c>
      <c r="AA78" s="40" t="s">
        <v>442</v>
      </c>
      <c r="AB78" s="40" t="s">
        <v>442</v>
      </c>
      <c r="AC78" s="40" t="s">
        <v>442</v>
      </c>
      <c r="AD78" s="40">
        <v>2.3134134239999999E-4</v>
      </c>
      <c r="AE78" s="193"/>
      <c r="AF78" s="40" t="s">
        <v>409</v>
      </c>
      <c r="AG78" s="40" t="s">
        <v>409</v>
      </c>
      <c r="AH78" s="40" t="s">
        <v>409</v>
      </c>
      <c r="AI78" s="40" t="s">
        <v>441</v>
      </c>
      <c r="AJ78" s="40" t="s">
        <v>441</v>
      </c>
      <c r="AK78" s="40" t="s">
        <v>457</v>
      </c>
      <c r="AL78" s="41" t="s">
        <v>213</v>
      </c>
    </row>
    <row r="79" spans="1:38" s="5" customFormat="1" ht="26.25" customHeight="1" thickBot="1" x14ac:dyDescent="0.25">
      <c r="A79" s="38" t="s">
        <v>73</v>
      </c>
      <c r="B79" s="38" t="s">
        <v>214</v>
      </c>
      <c r="C79" s="38" t="s">
        <v>215</v>
      </c>
      <c r="D79" s="39"/>
      <c r="E79" s="40" t="s">
        <v>441</v>
      </c>
      <c r="F79" s="40" t="s">
        <v>441</v>
      </c>
      <c r="G79" s="40" t="s">
        <v>441</v>
      </c>
      <c r="H79" s="40" t="s">
        <v>441</v>
      </c>
      <c r="I79" s="40" t="s">
        <v>441</v>
      </c>
      <c r="J79" s="40" t="s">
        <v>441</v>
      </c>
      <c r="K79" s="40" t="s">
        <v>441</v>
      </c>
      <c r="L79" s="40" t="s">
        <v>441</v>
      </c>
      <c r="M79" s="40" t="s">
        <v>441</v>
      </c>
      <c r="N79" s="40" t="s">
        <v>441</v>
      </c>
      <c r="O79" s="40" t="s">
        <v>441</v>
      </c>
      <c r="P79" s="40" t="s">
        <v>441</v>
      </c>
      <c r="Q79" s="40" t="s">
        <v>441</v>
      </c>
      <c r="R79" s="40" t="s">
        <v>441</v>
      </c>
      <c r="S79" s="40" t="s">
        <v>441</v>
      </c>
      <c r="T79" s="40" t="s">
        <v>441</v>
      </c>
      <c r="U79" s="40" t="s">
        <v>441</v>
      </c>
      <c r="V79" s="40" t="s">
        <v>441</v>
      </c>
      <c r="W79" s="40" t="s">
        <v>441</v>
      </c>
      <c r="X79" s="40" t="s">
        <v>441</v>
      </c>
      <c r="Y79" s="40" t="s">
        <v>441</v>
      </c>
      <c r="Z79" s="40" t="s">
        <v>441</v>
      </c>
      <c r="AA79" s="40" t="s">
        <v>441</v>
      </c>
      <c r="AB79" s="40" t="s">
        <v>441</v>
      </c>
      <c r="AC79" s="40" t="s">
        <v>441</v>
      </c>
      <c r="AD79" s="40" t="s">
        <v>441</v>
      </c>
      <c r="AE79" s="193"/>
      <c r="AF79" s="40" t="s">
        <v>441</v>
      </c>
      <c r="AG79" s="40" t="s">
        <v>441</v>
      </c>
      <c r="AH79" s="40" t="s">
        <v>441</v>
      </c>
      <c r="AI79" s="40" t="s">
        <v>441</v>
      </c>
      <c r="AJ79" s="40" t="s">
        <v>441</v>
      </c>
      <c r="AK79" s="40" t="s">
        <v>441</v>
      </c>
      <c r="AL79" s="41" t="s">
        <v>216</v>
      </c>
    </row>
    <row r="80" spans="1:38" s="5" customFormat="1" ht="26.25" customHeight="1" thickBot="1" x14ac:dyDescent="0.25">
      <c r="A80" s="38" t="s">
        <v>73</v>
      </c>
      <c r="B80" s="38" t="s">
        <v>217</v>
      </c>
      <c r="C80" s="38" t="s">
        <v>218</v>
      </c>
      <c r="D80" s="39"/>
      <c r="E80" s="40" t="s">
        <v>441</v>
      </c>
      <c r="F80" s="40" t="s">
        <v>441</v>
      </c>
      <c r="G80" s="40" t="s">
        <v>441</v>
      </c>
      <c r="H80" s="40" t="s">
        <v>441</v>
      </c>
      <c r="I80" s="40" t="s">
        <v>441</v>
      </c>
      <c r="J80" s="40" t="s">
        <v>441</v>
      </c>
      <c r="K80" s="40" t="s">
        <v>441</v>
      </c>
      <c r="L80" s="40" t="s">
        <v>441</v>
      </c>
      <c r="M80" s="40" t="s">
        <v>441</v>
      </c>
      <c r="N80" s="40" t="s">
        <v>441</v>
      </c>
      <c r="O80" s="40" t="s">
        <v>441</v>
      </c>
      <c r="P80" s="40" t="s">
        <v>441</v>
      </c>
      <c r="Q80" s="40" t="s">
        <v>441</v>
      </c>
      <c r="R80" s="40" t="s">
        <v>441</v>
      </c>
      <c r="S80" s="40" t="s">
        <v>441</v>
      </c>
      <c r="T80" s="40" t="s">
        <v>441</v>
      </c>
      <c r="U80" s="40" t="s">
        <v>441</v>
      </c>
      <c r="V80" s="40" t="s">
        <v>441</v>
      </c>
      <c r="W80" s="40" t="s">
        <v>441</v>
      </c>
      <c r="X80" s="40" t="s">
        <v>441</v>
      </c>
      <c r="Y80" s="40" t="s">
        <v>441</v>
      </c>
      <c r="Z80" s="40" t="s">
        <v>441</v>
      </c>
      <c r="AA80" s="40" t="s">
        <v>441</v>
      </c>
      <c r="AB80" s="40" t="s">
        <v>441</v>
      </c>
      <c r="AC80" s="40" t="s">
        <v>441</v>
      </c>
      <c r="AD80" s="40" t="s">
        <v>441</v>
      </c>
      <c r="AE80" s="193"/>
      <c r="AF80" s="40" t="s">
        <v>441</v>
      </c>
      <c r="AG80" s="40" t="s">
        <v>441</v>
      </c>
      <c r="AH80" s="40" t="s">
        <v>441</v>
      </c>
      <c r="AI80" s="40" t="s">
        <v>441</v>
      </c>
      <c r="AJ80" s="40" t="s">
        <v>441</v>
      </c>
      <c r="AK80" s="40" t="s">
        <v>441</v>
      </c>
      <c r="AL80" s="41" t="s">
        <v>147</v>
      </c>
    </row>
    <row r="81" spans="1:38" s="5" customFormat="1" ht="26.25" customHeight="1" thickBot="1" x14ac:dyDescent="0.25">
      <c r="A81" s="38" t="s">
        <v>73</v>
      </c>
      <c r="B81" s="38" t="s">
        <v>219</v>
      </c>
      <c r="C81" s="38" t="s">
        <v>220</v>
      </c>
      <c r="D81" s="39"/>
      <c r="E81" s="40" t="s">
        <v>423</v>
      </c>
      <c r="F81" s="40" t="s">
        <v>423</v>
      </c>
      <c r="G81" s="40" t="s">
        <v>423</v>
      </c>
      <c r="H81" s="40" t="s">
        <v>423</v>
      </c>
      <c r="I81" s="40" t="s">
        <v>423</v>
      </c>
      <c r="J81" s="40" t="s">
        <v>423</v>
      </c>
      <c r="K81" s="40" t="s">
        <v>423</v>
      </c>
      <c r="L81" s="40" t="s">
        <v>423</v>
      </c>
      <c r="M81" s="40" t="s">
        <v>423</v>
      </c>
      <c r="N81" s="40" t="s">
        <v>423</v>
      </c>
      <c r="O81" s="40" t="s">
        <v>423</v>
      </c>
      <c r="P81" s="40" t="s">
        <v>423</v>
      </c>
      <c r="Q81" s="40" t="s">
        <v>423</v>
      </c>
      <c r="R81" s="40" t="s">
        <v>423</v>
      </c>
      <c r="S81" s="40" t="s">
        <v>423</v>
      </c>
      <c r="T81" s="40" t="s">
        <v>423</v>
      </c>
      <c r="U81" s="40" t="s">
        <v>423</v>
      </c>
      <c r="V81" s="40" t="s">
        <v>423</v>
      </c>
      <c r="W81" s="40" t="s">
        <v>423</v>
      </c>
      <c r="X81" s="40" t="s">
        <v>423</v>
      </c>
      <c r="Y81" s="40" t="s">
        <v>423</v>
      </c>
      <c r="Z81" s="40" t="s">
        <v>423</v>
      </c>
      <c r="AA81" s="40" t="s">
        <v>423</v>
      </c>
      <c r="AB81" s="40" t="s">
        <v>423</v>
      </c>
      <c r="AC81" s="40" t="s">
        <v>423</v>
      </c>
      <c r="AD81" s="40" t="s">
        <v>423</v>
      </c>
      <c r="AE81" s="193"/>
      <c r="AF81" s="40" t="s">
        <v>423</v>
      </c>
      <c r="AG81" s="40" t="s">
        <v>423</v>
      </c>
      <c r="AH81" s="40" t="s">
        <v>423</v>
      </c>
      <c r="AI81" s="40" t="s">
        <v>423</v>
      </c>
      <c r="AJ81" s="40" t="s">
        <v>423</v>
      </c>
      <c r="AK81" s="40" t="s">
        <v>423</v>
      </c>
      <c r="AL81" s="41" t="s">
        <v>221</v>
      </c>
    </row>
    <row r="82" spans="1:38" s="5" customFormat="1" ht="26.25" customHeight="1" thickBot="1" x14ac:dyDescent="0.25">
      <c r="A82" s="38" t="s">
        <v>222</v>
      </c>
      <c r="B82" s="38" t="s">
        <v>223</v>
      </c>
      <c r="C82" s="43" t="s">
        <v>224</v>
      </c>
      <c r="D82" s="39"/>
      <c r="E82" s="40" t="s">
        <v>423</v>
      </c>
      <c r="F82" s="40">
        <v>14.146060148479998</v>
      </c>
      <c r="G82" s="40" t="s">
        <v>423</v>
      </c>
      <c r="H82" s="40" t="s">
        <v>423</v>
      </c>
      <c r="I82" s="40" t="s">
        <v>442</v>
      </c>
      <c r="J82" s="40" t="s">
        <v>423</v>
      </c>
      <c r="K82" s="40" t="s">
        <v>423</v>
      </c>
      <c r="L82" s="40" t="s">
        <v>423</v>
      </c>
      <c r="M82" s="40" t="s">
        <v>423</v>
      </c>
      <c r="N82" s="40" t="s">
        <v>423</v>
      </c>
      <c r="O82" s="40" t="s">
        <v>423</v>
      </c>
      <c r="P82" s="40">
        <v>2.457937046488E-10</v>
      </c>
      <c r="Q82" s="40" t="s">
        <v>423</v>
      </c>
      <c r="R82" s="40" t="s">
        <v>423</v>
      </c>
      <c r="S82" s="40" t="s">
        <v>423</v>
      </c>
      <c r="T82" s="40" t="s">
        <v>423</v>
      </c>
      <c r="U82" s="40" t="s">
        <v>423</v>
      </c>
      <c r="V82" s="40" t="s">
        <v>423</v>
      </c>
      <c r="W82" s="40" t="s">
        <v>423</v>
      </c>
      <c r="X82" s="40" t="s">
        <v>423</v>
      </c>
      <c r="Y82" s="40" t="s">
        <v>423</v>
      </c>
      <c r="Z82" s="40" t="s">
        <v>423</v>
      </c>
      <c r="AA82" s="40" t="s">
        <v>423</v>
      </c>
      <c r="AB82" s="40" t="s">
        <v>423</v>
      </c>
      <c r="AC82" s="40" t="s">
        <v>423</v>
      </c>
      <c r="AD82" s="40" t="s">
        <v>423</v>
      </c>
      <c r="AE82" s="193"/>
      <c r="AF82" s="40" t="s">
        <v>423</v>
      </c>
      <c r="AG82" s="40" t="s">
        <v>423</v>
      </c>
      <c r="AH82" s="40" t="s">
        <v>423</v>
      </c>
      <c r="AI82" s="40" t="s">
        <v>423</v>
      </c>
      <c r="AJ82" s="40" t="s">
        <v>423</v>
      </c>
      <c r="AK82" s="40">
        <v>4.3891732973000003E-2</v>
      </c>
      <c r="AL82" s="41" t="s">
        <v>456</v>
      </c>
    </row>
    <row r="83" spans="1:38" s="5" customFormat="1" ht="26.25" customHeight="1" thickBot="1" x14ac:dyDescent="0.25">
      <c r="A83" s="38" t="s">
        <v>73</v>
      </c>
      <c r="B83" s="162" t="s">
        <v>226</v>
      </c>
      <c r="C83" s="43" t="s">
        <v>227</v>
      </c>
      <c r="D83" s="39"/>
      <c r="E83" s="40">
        <v>0.10182389009920004</v>
      </c>
      <c r="F83" s="40">
        <v>4.2903324479999984E-2</v>
      </c>
      <c r="G83" s="40">
        <v>5.0625922886399992E-2</v>
      </c>
      <c r="H83" s="40" t="s">
        <v>423</v>
      </c>
      <c r="I83" s="40">
        <v>5.9512699907999983E-2</v>
      </c>
      <c r="J83" s="40">
        <v>1.1902539981600002</v>
      </c>
      <c r="K83" s="40">
        <v>8.3721879332399975</v>
      </c>
      <c r="L83" s="40">
        <v>3.3922238947560008E-3</v>
      </c>
      <c r="M83" s="40">
        <v>0.57204432640000014</v>
      </c>
      <c r="N83" s="40" t="s">
        <v>423</v>
      </c>
      <c r="O83" s="40" t="s">
        <v>423</v>
      </c>
      <c r="P83" s="40" t="s">
        <v>423</v>
      </c>
      <c r="Q83" s="40" t="s">
        <v>423</v>
      </c>
      <c r="R83" s="40" t="s">
        <v>423</v>
      </c>
      <c r="S83" s="40" t="s">
        <v>423</v>
      </c>
      <c r="T83" s="40" t="s">
        <v>423</v>
      </c>
      <c r="U83" s="40" t="s">
        <v>423</v>
      </c>
      <c r="V83" s="40" t="s">
        <v>423</v>
      </c>
      <c r="W83" s="40" t="s">
        <v>442</v>
      </c>
      <c r="X83" s="40" t="s">
        <v>442</v>
      </c>
      <c r="Y83" s="40" t="s">
        <v>442</v>
      </c>
      <c r="Z83" s="40" t="s">
        <v>442</v>
      </c>
      <c r="AA83" s="40" t="s">
        <v>442</v>
      </c>
      <c r="AB83" s="40" t="s">
        <v>442</v>
      </c>
      <c r="AC83" s="40" t="s">
        <v>442</v>
      </c>
      <c r="AD83" s="40" t="s">
        <v>423</v>
      </c>
      <c r="AE83" s="193"/>
      <c r="AF83" s="40" t="s">
        <v>409</v>
      </c>
      <c r="AG83" s="40" t="s">
        <v>441</v>
      </c>
      <c r="AH83" s="40" t="s">
        <v>409</v>
      </c>
      <c r="AI83" s="40" t="s">
        <v>441</v>
      </c>
      <c r="AJ83" s="40" t="s">
        <v>441</v>
      </c>
      <c r="AK83" s="40">
        <v>2860.2216320000016</v>
      </c>
      <c r="AL83" s="41" t="s">
        <v>147</v>
      </c>
    </row>
    <row r="84" spans="1:38" s="5" customFormat="1" ht="26.25" customHeight="1" thickBot="1" x14ac:dyDescent="0.25">
      <c r="A84" s="38" t="s">
        <v>73</v>
      </c>
      <c r="B84" s="162" t="s">
        <v>228</v>
      </c>
      <c r="C84" s="43" t="s">
        <v>229</v>
      </c>
      <c r="D84" s="39"/>
      <c r="E84" s="40" t="s">
        <v>423</v>
      </c>
      <c r="F84" s="40">
        <v>1.27365602E-2</v>
      </c>
      <c r="G84" s="40" t="s">
        <v>423</v>
      </c>
      <c r="H84" s="40" t="s">
        <v>423</v>
      </c>
      <c r="I84" s="40">
        <v>7.8378831999999996E-3</v>
      </c>
      <c r="J84" s="40">
        <v>3.9189416000000005E-2</v>
      </c>
      <c r="K84" s="40">
        <v>0.15675766399999999</v>
      </c>
      <c r="L84" s="40">
        <v>1.0189248159999999E-6</v>
      </c>
      <c r="M84" s="40">
        <v>9.3074862999999999E-4</v>
      </c>
      <c r="N84" s="40" t="s">
        <v>423</v>
      </c>
      <c r="O84" s="40" t="s">
        <v>423</v>
      </c>
      <c r="P84" s="40" t="s">
        <v>442</v>
      </c>
      <c r="Q84" s="40" t="s">
        <v>423</v>
      </c>
      <c r="R84" s="40" t="s">
        <v>423</v>
      </c>
      <c r="S84" s="40" t="s">
        <v>423</v>
      </c>
      <c r="T84" s="40" t="s">
        <v>423</v>
      </c>
      <c r="U84" s="40" t="s">
        <v>423</v>
      </c>
      <c r="V84" s="40" t="s">
        <v>423</v>
      </c>
      <c r="W84" s="40" t="s">
        <v>423</v>
      </c>
      <c r="X84" s="40" t="s">
        <v>423</v>
      </c>
      <c r="Y84" s="40" t="s">
        <v>423</v>
      </c>
      <c r="Z84" s="40" t="s">
        <v>423</v>
      </c>
      <c r="AA84" s="40" t="s">
        <v>423</v>
      </c>
      <c r="AB84" s="40" t="s">
        <v>423</v>
      </c>
      <c r="AC84" s="40" t="s">
        <v>423</v>
      </c>
      <c r="AD84" s="40" t="s">
        <v>423</v>
      </c>
      <c r="AE84" s="193"/>
      <c r="AF84" s="40" t="s">
        <v>423</v>
      </c>
      <c r="AG84" s="40" t="s">
        <v>423</v>
      </c>
      <c r="AH84" s="40" t="s">
        <v>423</v>
      </c>
      <c r="AI84" s="40" t="s">
        <v>423</v>
      </c>
      <c r="AJ84" s="40" t="s">
        <v>423</v>
      </c>
      <c r="AK84" s="40">
        <v>13.996219999999999</v>
      </c>
      <c r="AL84" s="41" t="s">
        <v>147</v>
      </c>
    </row>
    <row r="85" spans="1:38" s="5" customFormat="1" ht="26.25" customHeight="1" thickBot="1" x14ac:dyDescent="0.25">
      <c r="A85" s="38" t="s">
        <v>222</v>
      </c>
      <c r="B85" s="38" t="s">
        <v>230</v>
      </c>
      <c r="C85" s="43" t="s">
        <v>231</v>
      </c>
      <c r="D85" s="39"/>
      <c r="E85" s="40" t="s">
        <v>423</v>
      </c>
      <c r="F85" s="40">
        <v>2.0844656928000003</v>
      </c>
      <c r="G85" s="40" t="s">
        <v>423</v>
      </c>
      <c r="H85" s="40" t="s">
        <v>423</v>
      </c>
      <c r="I85" s="40" t="s">
        <v>442</v>
      </c>
      <c r="J85" s="40" t="s">
        <v>423</v>
      </c>
      <c r="K85" s="40" t="s">
        <v>423</v>
      </c>
      <c r="L85" s="40" t="s">
        <v>423</v>
      </c>
      <c r="M85" s="40" t="s">
        <v>423</v>
      </c>
      <c r="N85" s="40" t="s">
        <v>423</v>
      </c>
      <c r="O85" s="40" t="s">
        <v>423</v>
      </c>
      <c r="P85" s="40" t="s">
        <v>442</v>
      </c>
      <c r="Q85" s="40" t="s">
        <v>423</v>
      </c>
      <c r="R85" s="40" t="s">
        <v>423</v>
      </c>
      <c r="S85" s="40" t="s">
        <v>423</v>
      </c>
      <c r="T85" s="40" t="s">
        <v>423</v>
      </c>
      <c r="U85" s="40" t="s">
        <v>423</v>
      </c>
      <c r="V85" s="40" t="s">
        <v>423</v>
      </c>
      <c r="W85" s="40" t="s">
        <v>423</v>
      </c>
      <c r="X85" s="40" t="s">
        <v>423</v>
      </c>
      <c r="Y85" s="40" t="s">
        <v>423</v>
      </c>
      <c r="Z85" s="40" t="s">
        <v>423</v>
      </c>
      <c r="AA85" s="40" t="s">
        <v>423</v>
      </c>
      <c r="AB85" s="40" t="s">
        <v>423</v>
      </c>
      <c r="AC85" s="40" t="s">
        <v>423</v>
      </c>
      <c r="AD85" s="40" t="s">
        <v>423</v>
      </c>
      <c r="AE85" s="193"/>
      <c r="AF85" s="40" t="s">
        <v>423</v>
      </c>
      <c r="AG85" s="40" t="s">
        <v>423</v>
      </c>
      <c r="AH85" s="40" t="s">
        <v>423</v>
      </c>
      <c r="AI85" s="40" t="s">
        <v>423</v>
      </c>
      <c r="AJ85" s="40" t="s">
        <v>423</v>
      </c>
      <c r="AK85" s="40">
        <v>6.4888810000000019</v>
      </c>
      <c r="AL85" s="41" t="s">
        <v>232</v>
      </c>
    </row>
    <row r="86" spans="1:38" s="5" customFormat="1" ht="26.25" customHeight="1" thickBot="1" x14ac:dyDescent="0.25">
      <c r="A86" s="38" t="s">
        <v>222</v>
      </c>
      <c r="B86" s="38" t="s">
        <v>233</v>
      </c>
      <c r="C86" s="43" t="s">
        <v>234</v>
      </c>
      <c r="D86" s="39"/>
      <c r="E86" s="40" t="s">
        <v>423</v>
      </c>
      <c r="F86" s="40">
        <v>0.23257753999999997</v>
      </c>
      <c r="G86" s="40" t="s">
        <v>423</v>
      </c>
      <c r="H86" s="40" t="s">
        <v>423</v>
      </c>
      <c r="I86" s="40" t="s">
        <v>442</v>
      </c>
      <c r="J86" s="40" t="s">
        <v>423</v>
      </c>
      <c r="K86" s="40" t="s">
        <v>423</v>
      </c>
      <c r="L86" s="40" t="s">
        <v>423</v>
      </c>
      <c r="M86" s="40" t="s">
        <v>423</v>
      </c>
      <c r="N86" s="40" t="s">
        <v>423</v>
      </c>
      <c r="O86" s="40" t="s">
        <v>423</v>
      </c>
      <c r="P86" s="40" t="s">
        <v>442</v>
      </c>
      <c r="Q86" s="40" t="s">
        <v>423</v>
      </c>
      <c r="R86" s="40" t="s">
        <v>423</v>
      </c>
      <c r="S86" s="40" t="s">
        <v>423</v>
      </c>
      <c r="T86" s="40" t="s">
        <v>423</v>
      </c>
      <c r="U86" s="40" t="s">
        <v>423</v>
      </c>
      <c r="V86" s="40" t="s">
        <v>423</v>
      </c>
      <c r="W86" s="40" t="s">
        <v>423</v>
      </c>
      <c r="X86" s="40" t="s">
        <v>423</v>
      </c>
      <c r="Y86" s="40" t="s">
        <v>423</v>
      </c>
      <c r="Z86" s="40" t="s">
        <v>423</v>
      </c>
      <c r="AA86" s="40" t="s">
        <v>423</v>
      </c>
      <c r="AB86" s="40" t="s">
        <v>423</v>
      </c>
      <c r="AC86" s="40" t="s">
        <v>423</v>
      </c>
      <c r="AD86" s="40" t="s">
        <v>423</v>
      </c>
      <c r="AE86" s="193"/>
      <c r="AF86" s="40" t="s">
        <v>423</v>
      </c>
      <c r="AG86" s="40" t="s">
        <v>423</v>
      </c>
      <c r="AH86" s="40" t="s">
        <v>423</v>
      </c>
      <c r="AI86" s="40" t="s">
        <v>423</v>
      </c>
      <c r="AJ86" s="40" t="s">
        <v>423</v>
      </c>
      <c r="AK86" s="40">
        <v>0.32757399999999998</v>
      </c>
      <c r="AL86" s="41" t="s">
        <v>225</v>
      </c>
    </row>
    <row r="87" spans="1:38" s="5" customFormat="1" ht="26.25" customHeight="1" thickBot="1" x14ac:dyDescent="0.25">
      <c r="A87" s="38" t="s">
        <v>222</v>
      </c>
      <c r="B87" s="38" t="s">
        <v>235</v>
      </c>
      <c r="C87" s="43" t="s">
        <v>236</v>
      </c>
      <c r="D87" s="39"/>
      <c r="E87" s="40" t="s">
        <v>423</v>
      </c>
      <c r="F87" s="40">
        <v>2.1949932839999999E-3</v>
      </c>
      <c r="G87" s="40" t="s">
        <v>423</v>
      </c>
      <c r="H87" s="40" t="s">
        <v>423</v>
      </c>
      <c r="I87" s="40" t="s">
        <v>442</v>
      </c>
      <c r="J87" s="40" t="s">
        <v>423</v>
      </c>
      <c r="K87" s="40" t="s">
        <v>423</v>
      </c>
      <c r="L87" s="40" t="s">
        <v>423</v>
      </c>
      <c r="M87" s="40" t="s">
        <v>423</v>
      </c>
      <c r="N87" s="40" t="s">
        <v>423</v>
      </c>
      <c r="O87" s="40" t="s">
        <v>423</v>
      </c>
      <c r="P87" s="40" t="s">
        <v>442</v>
      </c>
      <c r="Q87" s="40" t="s">
        <v>423</v>
      </c>
      <c r="R87" s="40" t="s">
        <v>423</v>
      </c>
      <c r="S87" s="40" t="s">
        <v>423</v>
      </c>
      <c r="T87" s="40" t="s">
        <v>423</v>
      </c>
      <c r="U87" s="40" t="s">
        <v>423</v>
      </c>
      <c r="V87" s="40" t="s">
        <v>423</v>
      </c>
      <c r="W87" s="40" t="s">
        <v>423</v>
      </c>
      <c r="X87" s="40" t="s">
        <v>423</v>
      </c>
      <c r="Y87" s="40" t="s">
        <v>423</v>
      </c>
      <c r="Z87" s="40" t="s">
        <v>423</v>
      </c>
      <c r="AA87" s="40" t="s">
        <v>423</v>
      </c>
      <c r="AB87" s="40" t="s">
        <v>423</v>
      </c>
      <c r="AC87" s="40" t="s">
        <v>423</v>
      </c>
      <c r="AD87" s="40" t="s">
        <v>423</v>
      </c>
      <c r="AE87" s="193"/>
      <c r="AF87" s="40" t="s">
        <v>423</v>
      </c>
      <c r="AG87" s="40" t="s">
        <v>423</v>
      </c>
      <c r="AH87" s="40" t="s">
        <v>423</v>
      </c>
      <c r="AI87" s="40" t="s">
        <v>423</v>
      </c>
      <c r="AJ87" s="40" t="s">
        <v>423</v>
      </c>
      <c r="AK87" s="40">
        <v>5.9337199999999993E-2</v>
      </c>
      <c r="AL87" s="41" t="s">
        <v>225</v>
      </c>
    </row>
    <row r="88" spans="1:38" s="5" customFormat="1" ht="26.25" customHeight="1" thickBot="1" x14ac:dyDescent="0.25">
      <c r="A88" s="38" t="s">
        <v>222</v>
      </c>
      <c r="B88" s="38" t="s">
        <v>237</v>
      </c>
      <c r="C88" s="43" t="s">
        <v>238</v>
      </c>
      <c r="D88" s="39"/>
      <c r="E88" s="40" t="s">
        <v>423</v>
      </c>
      <c r="F88" s="40">
        <v>6.5219520000000003E-2</v>
      </c>
      <c r="G88" s="40" t="s">
        <v>423</v>
      </c>
      <c r="H88" s="40" t="s">
        <v>423</v>
      </c>
      <c r="I88" s="40" t="s">
        <v>442</v>
      </c>
      <c r="J88" s="40" t="s">
        <v>423</v>
      </c>
      <c r="K88" s="40" t="s">
        <v>423</v>
      </c>
      <c r="L88" s="40" t="s">
        <v>423</v>
      </c>
      <c r="M88" s="40" t="s">
        <v>423</v>
      </c>
      <c r="N88" s="40" t="s">
        <v>423</v>
      </c>
      <c r="O88" s="40" t="s">
        <v>423</v>
      </c>
      <c r="P88" s="40" t="s">
        <v>442</v>
      </c>
      <c r="Q88" s="40" t="s">
        <v>423</v>
      </c>
      <c r="R88" s="40" t="s">
        <v>423</v>
      </c>
      <c r="S88" s="40" t="s">
        <v>423</v>
      </c>
      <c r="T88" s="40" t="s">
        <v>423</v>
      </c>
      <c r="U88" s="40" t="s">
        <v>423</v>
      </c>
      <c r="V88" s="40" t="s">
        <v>423</v>
      </c>
      <c r="W88" s="40" t="s">
        <v>423</v>
      </c>
      <c r="X88" s="40" t="s">
        <v>423</v>
      </c>
      <c r="Y88" s="40" t="s">
        <v>423</v>
      </c>
      <c r="Z88" s="40" t="s">
        <v>423</v>
      </c>
      <c r="AA88" s="40" t="s">
        <v>423</v>
      </c>
      <c r="AB88" s="40" t="s">
        <v>423</v>
      </c>
      <c r="AC88" s="40" t="s">
        <v>423</v>
      </c>
      <c r="AD88" s="40" t="s">
        <v>423</v>
      </c>
      <c r="AE88" s="193"/>
      <c r="AF88" s="40" t="s">
        <v>423</v>
      </c>
      <c r="AG88" s="40" t="s">
        <v>423</v>
      </c>
      <c r="AH88" s="40" t="s">
        <v>423</v>
      </c>
      <c r="AI88" s="40" t="s">
        <v>423</v>
      </c>
      <c r="AJ88" s="40" t="s">
        <v>423</v>
      </c>
      <c r="AK88" s="40">
        <v>24.853848999999997</v>
      </c>
      <c r="AL88" s="41" t="s">
        <v>147</v>
      </c>
    </row>
    <row r="89" spans="1:38" s="5" customFormat="1" ht="26.25" customHeight="1" thickBot="1" x14ac:dyDescent="0.25">
      <c r="A89" s="38" t="s">
        <v>222</v>
      </c>
      <c r="B89" s="38" t="s">
        <v>239</v>
      </c>
      <c r="C89" s="43" t="s">
        <v>240</v>
      </c>
      <c r="D89" s="39"/>
      <c r="E89" s="40" t="s">
        <v>423</v>
      </c>
      <c r="F89" s="40">
        <v>1.3398054999999995</v>
      </c>
      <c r="G89" s="40" t="s">
        <v>423</v>
      </c>
      <c r="H89" s="40" t="s">
        <v>423</v>
      </c>
      <c r="I89" s="40" t="s">
        <v>442</v>
      </c>
      <c r="J89" s="40" t="s">
        <v>423</v>
      </c>
      <c r="K89" s="40" t="s">
        <v>423</v>
      </c>
      <c r="L89" s="40" t="s">
        <v>423</v>
      </c>
      <c r="M89" s="40" t="s">
        <v>423</v>
      </c>
      <c r="N89" s="40" t="s">
        <v>423</v>
      </c>
      <c r="O89" s="40" t="s">
        <v>423</v>
      </c>
      <c r="P89" s="40" t="s">
        <v>442</v>
      </c>
      <c r="Q89" s="40" t="s">
        <v>423</v>
      </c>
      <c r="R89" s="40" t="s">
        <v>423</v>
      </c>
      <c r="S89" s="40" t="s">
        <v>423</v>
      </c>
      <c r="T89" s="40" t="s">
        <v>423</v>
      </c>
      <c r="U89" s="40" t="s">
        <v>423</v>
      </c>
      <c r="V89" s="40" t="s">
        <v>423</v>
      </c>
      <c r="W89" s="40" t="s">
        <v>423</v>
      </c>
      <c r="X89" s="40" t="s">
        <v>423</v>
      </c>
      <c r="Y89" s="40" t="s">
        <v>423</v>
      </c>
      <c r="Z89" s="40" t="s">
        <v>423</v>
      </c>
      <c r="AA89" s="40" t="s">
        <v>423</v>
      </c>
      <c r="AB89" s="40" t="s">
        <v>423</v>
      </c>
      <c r="AC89" s="40" t="s">
        <v>423</v>
      </c>
      <c r="AD89" s="40" t="s">
        <v>423</v>
      </c>
      <c r="AE89" s="193"/>
      <c r="AF89" s="40" t="s">
        <v>423</v>
      </c>
      <c r="AG89" s="40" t="s">
        <v>423</v>
      </c>
      <c r="AH89" s="40" t="s">
        <v>423</v>
      </c>
      <c r="AI89" s="40" t="s">
        <v>423</v>
      </c>
      <c r="AJ89" s="40" t="s">
        <v>423</v>
      </c>
      <c r="AK89" s="40">
        <v>1.8353499999999991</v>
      </c>
      <c r="AL89" s="41" t="s">
        <v>147</v>
      </c>
    </row>
    <row r="90" spans="1:38" s="46" customFormat="1" ht="26.25" customHeight="1" thickBot="1" x14ac:dyDescent="0.25">
      <c r="A90" s="38" t="s">
        <v>222</v>
      </c>
      <c r="B90" s="38" t="s">
        <v>241</v>
      </c>
      <c r="C90" s="43" t="s">
        <v>242</v>
      </c>
      <c r="D90" s="39"/>
      <c r="E90" s="40">
        <v>2.8029686791111112E-2</v>
      </c>
      <c r="F90" s="40">
        <v>1.9049101537216542</v>
      </c>
      <c r="G90" s="40" t="s">
        <v>423</v>
      </c>
      <c r="H90" s="40">
        <v>6.4624000101728404E-2</v>
      </c>
      <c r="I90" s="40">
        <v>1.0405164448666664</v>
      </c>
      <c r="J90" s="40">
        <v>1.3505520163666664</v>
      </c>
      <c r="K90" s="40">
        <v>1.5572423973666667</v>
      </c>
      <c r="L90" s="40">
        <v>3.3159284394570015E-14</v>
      </c>
      <c r="M90" s="40">
        <v>0.8580198567723456</v>
      </c>
      <c r="N90" s="40" t="s">
        <v>423</v>
      </c>
      <c r="O90" s="40">
        <v>8.4089060373333344E-2</v>
      </c>
      <c r="P90" s="40" t="s">
        <v>423</v>
      </c>
      <c r="Q90" s="40" t="s">
        <v>423</v>
      </c>
      <c r="R90" s="40" t="s">
        <v>423</v>
      </c>
      <c r="S90" s="40">
        <v>8.4089060373333344E-2</v>
      </c>
      <c r="T90" s="40">
        <v>3.7372915721481478E-2</v>
      </c>
      <c r="U90" s="40" t="s">
        <v>442</v>
      </c>
      <c r="V90" s="40">
        <v>4.2044530186666672E-2</v>
      </c>
      <c r="W90" s="40">
        <v>1.5572048217283951E-3</v>
      </c>
      <c r="X90" s="40">
        <v>1.8826688521185184E-3</v>
      </c>
      <c r="Y90" s="40">
        <v>7.7856206977777774E-4</v>
      </c>
      <c r="Z90" s="40">
        <v>7.7856206977777774E-4</v>
      </c>
      <c r="AA90" s="40">
        <v>7.7856206977777774E-4</v>
      </c>
      <c r="AB90" s="40">
        <v>4.2183550614518514E-3</v>
      </c>
      <c r="AC90" s="40" t="s">
        <v>442</v>
      </c>
      <c r="AD90" s="40" t="s">
        <v>442</v>
      </c>
      <c r="AE90" s="193"/>
      <c r="AF90" s="40" t="s">
        <v>423</v>
      </c>
      <c r="AG90" s="40" t="s">
        <v>423</v>
      </c>
      <c r="AH90" s="40" t="s">
        <v>423</v>
      </c>
      <c r="AI90" s="40" t="s">
        <v>423</v>
      </c>
      <c r="AJ90" s="40" t="s">
        <v>423</v>
      </c>
      <c r="AK90" s="40">
        <v>1049.4065702172838</v>
      </c>
      <c r="AL90" s="41" t="s">
        <v>147</v>
      </c>
    </row>
    <row r="91" spans="1:38" s="143" customFormat="1" ht="26.25" customHeight="1" thickBot="1" x14ac:dyDescent="0.25">
      <c r="A91" s="142" t="s">
        <v>222</v>
      </c>
      <c r="B91" s="142" t="s">
        <v>243</v>
      </c>
      <c r="C91" s="142" t="s">
        <v>244</v>
      </c>
      <c r="D91" s="39"/>
      <c r="E91" s="40" t="s">
        <v>423</v>
      </c>
      <c r="F91" s="40" t="s">
        <v>423</v>
      </c>
      <c r="G91" s="40">
        <v>2.9492413064064332E-2</v>
      </c>
      <c r="H91" s="40" t="s">
        <v>423</v>
      </c>
      <c r="I91" s="40" t="s">
        <v>442</v>
      </c>
      <c r="J91" s="40" t="s">
        <v>442</v>
      </c>
      <c r="K91" s="40" t="s">
        <v>442</v>
      </c>
      <c r="L91" s="40" t="s">
        <v>442</v>
      </c>
      <c r="M91" s="40" t="s">
        <v>423</v>
      </c>
      <c r="N91" s="40">
        <v>2.4356918251913822E-4</v>
      </c>
      <c r="O91" s="40">
        <v>3.3454080490580435E-2</v>
      </c>
      <c r="P91" s="40" t="s">
        <v>442</v>
      </c>
      <c r="Q91" s="40" t="s">
        <v>442</v>
      </c>
      <c r="R91" s="40">
        <v>0.1408592862761282</v>
      </c>
      <c r="S91" s="40">
        <v>5.7077356626472744</v>
      </c>
      <c r="T91" s="40">
        <v>0.23395847079925641</v>
      </c>
      <c r="U91" s="40">
        <v>3.3307352067376131E-2</v>
      </c>
      <c r="V91" s="40">
        <v>3.3028568063287946</v>
      </c>
      <c r="W91" s="40" t="s">
        <v>423</v>
      </c>
      <c r="X91" s="40" t="s">
        <v>423</v>
      </c>
      <c r="Y91" s="40" t="s">
        <v>423</v>
      </c>
      <c r="Z91" s="40" t="s">
        <v>423</v>
      </c>
      <c r="AA91" s="40" t="s">
        <v>423</v>
      </c>
      <c r="AB91" s="40" t="s">
        <v>423</v>
      </c>
      <c r="AC91" s="40" t="s">
        <v>423</v>
      </c>
      <c r="AD91" s="40" t="s">
        <v>423</v>
      </c>
      <c r="AE91" s="193"/>
      <c r="AF91" s="40" t="s">
        <v>423</v>
      </c>
      <c r="AG91" s="40" t="s">
        <v>423</v>
      </c>
      <c r="AH91" s="40" t="s">
        <v>423</v>
      </c>
      <c r="AI91" s="40" t="s">
        <v>423</v>
      </c>
      <c r="AJ91" s="40" t="s">
        <v>423</v>
      </c>
      <c r="AK91" s="40" t="s">
        <v>423</v>
      </c>
      <c r="AL91" s="41" t="s">
        <v>147</v>
      </c>
    </row>
    <row r="92" spans="1:38" s="5" customFormat="1" ht="26.25" customHeight="1" thickBot="1" x14ac:dyDescent="0.25">
      <c r="A92" s="38" t="s">
        <v>73</v>
      </c>
      <c r="B92" s="38" t="s">
        <v>245</v>
      </c>
      <c r="C92" s="38" t="s">
        <v>246</v>
      </c>
      <c r="D92" s="44"/>
      <c r="E92" s="40">
        <v>0.21380200600000002</v>
      </c>
      <c r="F92" s="40">
        <v>0.16197198500000001</v>
      </c>
      <c r="G92" s="40">
        <v>0.25983641599999996</v>
      </c>
      <c r="H92" s="40" t="s">
        <v>442</v>
      </c>
      <c r="I92" s="40">
        <v>8.6339304599999986E-2</v>
      </c>
      <c r="J92" s="40">
        <v>0.1151190728</v>
      </c>
      <c r="K92" s="40">
        <v>0.143898841</v>
      </c>
      <c r="L92" s="40">
        <v>2.2448219195999996E-3</v>
      </c>
      <c r="M92" s="40">
        <v>0.40697621800000006</v>
      </c>
      <c r="N92" s="40" t="s">
        <v>423</v>
      </c>
      <c r="O92" s="40" t="s">
        <v>423</v>
      </c>
      <c r="P92" s="40" t="s">
        <v>423</v>
      </c>
      <c r="Q92" s="40" t="s">
        <v>423</v>
      </c>
      <c r="R92" s="40" t="s">
        <v>423</v>
      </c>
      <c r="S92" s="40" t="s">
        <v>423</v>
      </c>
      <c r="T92" s="40" t="s">
        <v>423</v>
      </c>
      <c r="U92" s="40" t="s">
        <v>423</v>
      </c>
      <c r="V92" s="40" t="s">
        <v>423</v>
      </c>
      <c r="W92" s="40" t="s">
        <v>423</v>
      </c>
      <c r="X92" s="40" t="s">
        <v>442</v>
      </c>
      <c r="Y92" s="40" t="s">
        <v>442</v>
      </c>
      <c r="Z92" s="40" t="s">
        <v>442</v>
      </c>
      <c r="AA92" s="40" t="s">
        <v>442</v>
      </c>
      <c r="AB92" s="40" t="s">
        <v>442</v>
      </c>
      <c r="AC92" s="40" t="s">
        <v>423</v>
      </c>
      <c r="AD92" s="40" t="s">
        <v>423</v>
      </c>
      <c r="AE92" s="193"/>
      <c r="AF92" s="40" t="s">
        <v>409</v>
      </c>
      <c r="AG92" s="40" t="s">
        <v>423</v>
      </c>
      <c r="AH92" s="40" t="s">
        <v>409</v>
      </c>
      <c r="AI92" s="40" t="s">
        <v>409</v>
      </c>
      <c r="AJ92" s="40" t="s">
        <v>423</v>
      </c>
      <c r="AK92" s="40" t="s">
        <v>457</v>
      </c>
      <c r="AL92" s="41" t="s">
        <v>247</v>
      </c>
    </row>
    <row r="93" spans="1:38" s="5" customFormat="1" ht="26.25" customHeight="1" thickBot="1" x14ac:dyDescent="0.25">
      <c r="A93" s="38" t="s">
        <v>73</v>
      </c>
      <c r="B93" s="38" t="s">
        <v>248</v>
      </c>
      <c r="C93" s="38" t="s">
        <v>249</v>
      </c>
      <c r="D93" s="44"/>
      <c r="E93" s="40" t="s">
        <v>423</v>
      </c>
      <c r="F93" s="40">
        <v>6.07152167781845</v>
      </c>
      <c r="G93" s="40" t="s">
        <v>423</v>
      </c>
      <c r="H93" s="40" t="s">
        <v>423</v>
      </c>
      <c r="I93" s="40" t="s">
        <v>442</v>
      </c>
      <c r="J93" s="40" t="s">
        <v>442</v>
      </c>
      <c r="K93" s="40" t="s">
        <v>442</v>
      </c>
      <c r="L93" s="40" t="s">
        <v>442</v>
      </c>
      <c r="M93" s="40" t="s">
        <v>423</v>
      </c>
      <c r="N93" s="40" t="s">
        <v>423</v>
      </c>
      <c r="O93" s="40" t="s">
        <v>423</v>
      </c>
      <c r="P93" s="40" t="s">
        <v>423</v>
      </c>
      <c r="Q93" s="40" t="s">
        <v>423</v>
      </c>
      <c r="R93" s="40" t="s">
        <v>423</v>
      </c>
      <c r="S93" s="40" t="s">
        <v>423</v>
      </c>
      <c r="T93" s="40" t="s">
        <v>423</v>
      </c>
      <c r="U93" s="40" t="s">
        <v>423</v>
      </c>
      <c r="V93" s="40" t="s">
        <v>423</v>
      </c>
      <c r="W93" s="40" t="s">
        <v>423</v>
      </c>
      <c r="X93" s="40" t="s">
        <v>423</v>
      </c>
      <c r="Y93" s="40" t="s">
        <v>423</v>
      </c>
      <c r="Z93" s="40" t="s">
        <v>423</v>
      </c>
      <c r="AA93" s="40" t="s">
        <v>423</v>
      </c>
      <c r="AB93" s="40" t="s">
        <v>423</v>
      </c>
      <c r="AC93" s="40" t="s">
        <v>423</v>
      </c>
      <c r="AD93" s="40" t="s">
        <v>423</v>
      </c>
      <c r="AE93" s="193"/>
      <c r="AF93" s="40" t="s">
        <v>409</v>
      </c>
      <c r="AG93" s="40" t="s">
        <v>409</v>
      </c>
      <c r="AH93" s="40" t="s">
        <v>409</v>
      </c>
      <c r="AI93" s="40" t="s">
        <v>409</v>
      </c>
      <c r="AJ93" s="40" t="s">
        <v>423</v>
      </c>
      <c r="AK93" s="40">
        <v>596017.25683699991</v>
      </c>
      <c r="AL93" s="41" t="s">
        <v>250</v>
      </c>
    </row>
    <row r="94" spans="1:38" s="5" customFormat="1" ht="26.25" customHeight="1" thickBot="1" x14ac:dyDescent="0.25">
      <c r="A94" s="38" t="s">
        <v>73</v>
      </c>
      <c r="B94" s="163" t="s">
        <v>251</v>
      </c>
      <c r="C94" s="38" t="s">
        <v>252</v>
      </c>
      <c r="D94" s="39"/>
      <c r="E94" s="40" t="s">
        <v>441</v>
      </c>
      <c r="F94" s="40" t="s">
        <v>441</v>
      </c>
      <c r="G94" s="40" t="s">
        <v>441</v>
      </c>
      <c r="H94" s="40" t="s">
        <v>441</v>
      </c>
      <c r="I94" s="40" t="s">
        <v>441</v>
      </c>
      <c r="J94" s="40" t="s">
        <v>441</v>
      </c>
      <c r="K94" s="40" t="s">
        <v>441</v>
      </c>
      <c r="L94" s="40" t="s">
        <v>441</v>
      </c>
      <c r="M94" s="40" t="s">
        <v>441</v>
      </c>
      <c r="N94" s="40" t="s">
        <v>441</v>
      </c>
      <c r="O94" s="40" t="s">
        <v>441</v>
      </c>
      <c r="P94" s="40" t="s">
        <v>441</v>
      </c>
      <c r="Q94" s="40" t="s">
        <v>441</v>
      </c>
      <c r="R94" s="40" t="s">
        <v>441</v>
      </c>
      <c r="S94" s="40" t="s">
        <v>441</v>
      </c>
      <c r="T94" s="40" t="s">
        <v>441</v>
      </c>
      <c r="U94" s="40" t="s">
        <v>441</v>
      </c>
      <c r="V94" s="40" t="s">
        <v>441</v>
      </c>
      <c r="W94" s="40" t="s">
        <v>441</v>
      </c>
      <c r="X94" s="40" t="s">
        <v>441</v>
      </c>
      <c r="Y94" s="40" t="s">
        <v>441</v>
      </c>
      <c r="Z94" s="40" t="s">
        <v>441</v>
      </c>
      <c r="AA94" s="40" t="s">
        <v>441</v>
      </c>
      <c r="AB94" s="40" t="s">
        <v>441</v>
      </c>
      <c r="AC94" s="40" t="s">
        <v>441</v>
      </c>
      <c r="AD94" s="40" t="s">
        <v>441</v>
      </c>
      <c r="AE94" s="193"/>
      <c r="AF94" s="40" t="s">
        <v>441</v>
      </c>
      <c r="AG94" s="40" t="s">
        <v>441</v>
      </c>
      <c r="AH94" s="40" t="s">
        <v>441</v>
      </c>
      <c r="AI94" s="40" t="s">
        <v>441</v>
      </c>
      <c r="AJ94" s="40" t="s">
        <v>441</v>
      </c>
      <c r="AK94" s="40" t="s">
        <v>441</v>
      </c>
      <c r="AL94" s="41" t="s">
        <v>147</v>
      </c>
    </row>
    <row r="95" spans="1:38" s="5" customFormat="1" ht="26.25" customHeight="1" thickBot="1" x14ac:dyDescent="0.25">
      <c r="A95" s="38" t="s">
        <v>73</v>
      </c>
      <c r="B95" s="163" t="s">
        <v>253</v>
      </c>
      <c r="C95" s="38" t="s">
        <v>254</v>
      </c>
      <c r="D95" s="44"/>
      <c r="E95" s="40" t="s">
        <v>442</v>
      </c>
      <c r="F95" s="40" t="s">
        <v>442</v>
      </c>
      <c r="G95" s="40" t="s">
        <v>442</v>
      </c>
      <c r="H95" s="40" t="s">
        <v>442</v>
      </c>
      <c r="I95" s="40" t="s">
        <v>442</v>
      </c>
      <c r="J95" s="40" t="s">
        <v>442</v>
      </c>
      <c r="K95" s="40" t="s">
        <v>442</v>
      </c>
      <c r="L95" s="40" t="s">
        <v>442</v>
      </c>
      <c r="M95" s="40" t="s">
        <v>442</v>
      </c>
      <c r="N95" s="40" t="s">
        <v>442</v>
      </c>
      <c r="O95" s="40" t="s">
        <v>442</v>
      </c>
      <c r="P95" s="40" t="s">
        <v>442</v>
      </c>
      <c r="Q95" s="40" t="s">
        <v>442</v>
      </c>
      <c r="R95" s="40" t="s">
        <v>442</v>
      </c>
      <c r="S95" s="40" t="s">
        <v>442</v>
      </c>
      <c r="T95" s="40" t="s">
        <v>442</v>
      </c>
      <c r="U95" s="40" t="s">
        <v>442</v>
      </c>
      <c r="V95" s="40" t="s">
        <v>442</v>
      </c>
      <c r="W95" s="40" t="s">
        <v>442</v>
      </c>
      <c r="X95" s="40" t="s">
        <v>442</v>
      </c>
      <c r="Y95" s="40" t="s">
        <v>442</v>
      </c>
      <c r="Z95" s="40" t="s">
        <v>442</v>
      </c>
      <c r="AA95" s="40" t="s">
        <v>442</v>
      </c>
      <c r="AB95" s="40" t="s">
        <v>442</v>
      </c>
      <c r="AC95" s="40" t="s">
        <v>442</v>
      </c>
      <c r="AD95" s="40" t="s">
        <v>442</v>
      </c>
      <c r="AE95" s="193"/>
      <c r="AF95" s="40" t="s">
        <v>423</v>
      </c>
      <c r="AG95" s="40" t="s">
        <v>423</v>
      </c>
      <c r="AH95" s="40" t="s">
        <v>423</v>
      </c>
      <c r="AI95" s="40" t="s">
        <v>423</v>
      </c>
      <c r="AJ95" s="40" t="s">
        <v>423</v>
      </c>
      <c r="AK95" s="40" t="s">
        <v>423</v>
      </c>
      <c r="AL95" s="41" t="s">
        <v>147</v>
      </c>
    </row>
    <row r="96" spans="1:38" s="5" customFormat="1" ht="26.25" customHeight="1" thickBot="1" x14ac:dyDescent="0.25">
      <c r="A96" s="38" t="s">
        <v>73</v>
      </c>
      <c r="B96" s="38" t="s">
        <v>255</v>
      </c>
      <c r="C96" s="38" t="s">
        <v>256</v>
      </c>
      <c r="D96" s="44"/>
      <c r="E96" s="40" t="s">
        <v>442</v>
      </c>
      <c r="F96" s="40" t="s">
        <v>442</v>
      </c>
      <c r="G96" s="40" t="s">
        <v>442</v>
      </c>
      <c r="H96" s="40" t="s">
        <v>442</v>
      </c>
      <c r="I96" s="40" t="s">
        <v>442</v>
      </c>
      <c r="J96" s="40" t="s">
        <v>442</v>
      </c>
      <c r="K96" s="40" t="s">
        <v>442</v>
      </c>
      <c r="L96" s="40" t="s">
        <v>442</v>
      </c>
      <c r="M96" s="40" t="s">
        <v>442</v>
      </c>
      <c r="N96" s="40" t="s">
        <v>442</v>
      </c>
      <c r="O96" s="40" t="s">
        <v>442</v>
      </c>
      <c r="P96" s="40" t="s">
        <v>442</v>
      </c>
      <c r="Q96" s="40" t="s">
        <v>442</v>
      </c>
      <c r="R96" s="40" t="s">
        <v>442</v>
      </c>
      <c r="S96" s="40" t="s">
        <v>442</v>
      </c>
      <c r="T96" s="40" t="s">
        <v>442</v>
      </c>
      <c r="U96" s="40" t="s">
        <v>442</v>
      </c>
      <c r="V96" s="40" t="s">
        <v>442</v>
      </c>
      <c r="W96" s="40" t="s">
        <v>442</v>
      </c>
      <c r="X96" s="40" t="s">
        <v>442</v>
      </c>
      <c r="Y96" s="40" t="s">
        <v>442</v>
      </c>
      <c r="Z96" s="40" t="s">
        <v>442</v>
      </c>
      <c r="AA96" s="40" t="s">
        <v>442</v>
      </c>
      <c r="AB96" s="40" t="s">
        <v>442</v>
      </c>
      <c r="AC96" s="40" t="s">
        <v>442</v>
      </c>
      <c r="AD96" s="40" t="s">
        <v>442</v>
      </c>
      <c r="AE96" s="193"/>
      <c r="AF96" s="40" t="s">
        <v>423</v>
      </c>
      <c r="AG96" s="40" t="s">
        <v>423</v>
      </c>
      <c r="AH96" s="40" t="s">
        <v>423</v>
      </c>
      <c r="AI96" s="40" t="s">
        <v>423</v>
      </c>
      <c r="AJ96" s="40" t="s">
        <v>423</v>
      </c>
      <c r="AK96" s="40" t="s">
        <v>423</v>
      </c>
      <c r="AL96" s="41" t="s">
        <v>147</v>
      </c>
    </row>
    <row r="97" spans="1:38" s="5" customFormat="1" ht="26.25" customHeight="1" thickBot="1" x14ac:dyDescent="0.25">
      <c r="A97" s="38" t="s">
        <v>73</v>
      </c>
      <c r="B97" s="38" t="s">
        <v>257</v>
      </c>
      <c r="C97" s="38" t="s">
        <v>258</v>
      </c>
      <c r="D97" s="44"/>
      <c r="E97" s="40" t="s">
        <v>423</v>
      </c>
      <c r="F97" s="40" t="s">
        <v>423</v>
      </c>
      <c r="G97" s="40" t="s">
        <v>423</v>
      </c>
      <c r="H97" s="40" t="s">
        <v>423</v>
      </c>
      <c r="I97" s="40" t="s">
        <v>423</v>
      </c>
      <c r="J97" s="40" t="s">
        <v>423</v>
      </c>
      <c r="K97" s="40" t="s">
        <v>423</v>
      </c>
      <c r="L97" s="40" t="s">
        <v>423</v>
      </c>
      <c r="M97" s="40" t="s">
        <v>423</v>
      </c>
      <c r="N97" s="40" t="s">
        <v>423</v>
      </c>
      <c r="O97" s="40" t="s">
        <v>423</v>
      </c>
      <c r="P97" s="40" t="s">
        <v>423</v>
      </c>
      <c r="Q97" s="40" t="s">
        <v>423</v>
      </c>
      <c r="R97" s="40" t="s">
        <v>423</v>
      </c>
      <c r="S97" s="40" t="s">
        <v>423</v>
      </c>
      <c r="T97" s="40" t="s">
        <v>423</v>
      </c>
      <c r="U97" s="40" t="s">
        <v>423</v>
      </c>
      <c r="V97" s="40" t="s">
        <v>423</v>
      </c>
      <c r="W97" s="40" t="s">
        <v>423</v>
      </c>
      <c r="X97" s="40" t="s">
        <v>423</v>
      </c>
      <c r="Y97" s="40" t="s">
        <v>423</v>
      </c>
      <c r="Z97" s="40" t="s">
        <v>423</v>
      </c>
      <c r="AA97" s="40" t="s">
        <v>423</v>
      </c>
      <c r="AB97" s="40" t="s">
        <v>423</v>
      </c>
      <c r="AC97" s="40" t="s">
        <v>423</v>
      </c>
      <c r="AD97" s="40" t="s">
        <v>423</v>
      </c>
      <c r="AE97" s="193"/>
      <c r="AF97" s="40" t="s">
        <v>423</v>
      </c>
      <c r="AG97" s="40" t="s">
        <v>423</v>
      </c>
      <c r="AH97" s="40" t="s">
        <v>423</v>
      </c>
      <c r="AI97" s="40" t="s">
        <v>423</v>
      </c>
      <c r="AJ97" s="40" t="s">
        <v>423</v>
      </c>
      <c r="AK97" s="40" t="s">
        <v>423</v>
      </c>
      <c r="AL97" s="41" t="s">
        <v>147</v>
      </c>
    </row>
    <row r="98" spans="1:38" s="5" customFormat="1" ht="26.25" customHeight="1" thickBot="1" x14ac:dyDescent="0.25">
      <c r="A98" s="38" t="s">
        <v>73</v>
      </c>
      <c r="B98" s="38" t="s">
        <v>259</v>
      </c>
      <c r="C98" s="38" t="s">
        <v>260</v>
      </c>
      <c r="D98" s="44"/>
      <c r="E98" s="40" t="s">
        <v>442</v>
      </c>
      <c r="F98" s="40" t="s">
        <v>442</v>
      </c>
      <c r="G98" s="40" t="s">
        <v>442</v>
      </c>
      <c r="H98" s="40" t="s">
        <v>442</v>
      </c>
      <c r="I98" s="40" t="s">
        <v>442</v>
      </c>
      <c r="J98" s="40" t="s">
        <v>442</v>
      </c>
      <c r="K98" s="40" t="s">
        <v>442</v>
      </c>
      <c r="L98" s="40" t="s">
        <v>442</v>
      </c>
      <c r="M98" s="40" t="s">
        <v>442</v>
      </c>
      <c r="N98" s="40" t="s">
        <v>442</v>
      </c>
      <c r="O98" s="40" t="s">
        <v>442</v>
      </c>
      <c r="P98" s="40" t="s">
        <v>442</v>
      </c>
      <c r="Q98" s="40" t="s">
        <v>442</v>
      </c>
      <c r="R98" s="40" t="s">
        <v>442</v>
      </c>
      <c r="S98" s="40" t="s">
        <v>442</v>
      </c>
      <c r="T98" s="40" t="s">
        <v>442</v>
      </c>
      <c r="U98" s="40" t="s">
        <v>442</v>
      </c>
      <c r="V98" s="40" t="s">
        <v>442</v>
      </c>
      <c r="W98" s="40" t="s">
        <v>442</v>
      </c>
      <c r="X98" s="40" t="s">
        <v>442</v>
      </c>
      <c r="Y98" s="40" t="s">
        <v>442</v>
      </c>
      <c r="Z98" s="40" t="s">
        <v>442</v>
      </c>
      <c r="AA98" s="40" t="s">
        <v>442</v>
      </c>
      <c r="AB98" s="40" t="s">
        <v>442</v>
      </c>
      <c r="AC98" s="40" t="s">
        <v>442</v>
      </c>
      <c r="AD98" s="40" t="s">
        <v>442</v>
      </c>
      <c r="AE98" s="193"/>
      <c r="AF98" s="40" t="s">
        <v>423</v>
      </c>
      <c r="AG98" s="40" t="s">
        <v>423</v>
      </c>
      <c r="AH98" s="40" t="s">
        <v>423</v>
      </c>
      <c r="AI98" s="40" t="s">
        <v>423</v>
      </c>
      <c r="AJ98" s="40" t="s">
        <v>423</v>
      </c>
      <c r="AK98" s="40" t="s">
        <v>423</v>
      </c>
      <c r="AL98" s="41" t="s">
        <v>147</v>
      </c>
    </row>
    <row r="99" spans="1:38" s="5" customFormat="1" ht="26.25" customHeight="1" thickBot="1" x14ac:dyDescent="0.25">
      <c r="A99" s="38" t="s">
        <v>261</v>
      </c>
      <c r="B99" s="38" t="s">
        <v>262</v>
      </c>
      <c r="C99" s="38" t="s">
        <v>263</v>
      </c>
      <c r="D99" s="44"/>
      <c r="E99" s="40">
        <v>4.0852853519705606E-2</v>
      </c>
      <c r="F99" s="40">
        <v>2.8693267233660849</v>
      </c>
      <c r="G99" s="40" t="s">
        <v>423</v>
      </c>
      <c r="H99" s="40">
        <v>4.5360529412051065</v>
      </c>
      <c r="I99" s="40">
        <v>6.8286438899999996E-2</v>
      </c>
      <c r="J99" s="40">
        <v>0.1049279427</v>
      </c>
      <c r="K99" s="40">
        <v>0.22984216019999998</v>
      </c>
      <c r="L99" s="40" t="s">
        <v>423</v>
      </c>
      <c r="M99" s="40" t="s">
        <v>423</v>
      </c>
      <c r="N99" s="40" t="s">
        <v>423</v>
      </c>
      <c r="O99" s="40" t="s">
        <v>423</v>
      </c>
      <c r="P99" s="40" t="s">
        <v>423</v>
      </c>
      <c r="Q99" s="40" t="s">
        <v>423</v>
      </c>
      <c r="R99" s="40" t="s">
        <v>423</v>
      </c>
      <c r="S99" s="40" t="s">
        <v>423</v>
      </c>
      <c r="T99" s="40" t="s">
        <v>423</v>
      </c>
      <c r="U99" s="40" t="s">
        <v>423</v>
      </c>
      <c r="V99" s="40" t="s">
        <v>423</v>
      </c>
      <c r="W99" s="40" t="s">
        <v>423</v>
      </c>
      <c r="X99" s="40" t="s">
        <v>423</v>
      </c>
      <c r="Y99" s="40" t="s">
        <v>423</v>
      </c>
      <c r="Z99" s="40" t="s">
        <v>423</v>
      </c>
      <c r="AA99" s="40" t="s">
        <v>423</v>
      </c>
      <c r="AB99" s="40" t="s">
        <v>423</v>
      </c>
      <c r="AC99" s="40" t="s">
        <v>423</v>
      </c>
      <c r="AD99" s="40" t="s">
        <v>423</v>
      </c>
      <c r="AE99" s="193"/>
      <c r="AF99" s="40" t="s">
        <v>423</v>
      </c>
      <c r="AG99" s="40" t="s">
        <v>423</v>
      </c>
      <c r="AH99" s="40" t="s">
        <v>423</v>
      </c>
      <c r="AI99" s="40" t="s">
        <v>423</v>
      </c>
      <c r="AJ99" s="40" t="s">
        <v>423</v>
      </c>
      <c r="AK99" s="40">
        <v>192.54599999999999</v>
      </c>
      <c r="AL99" s="41" t="s">
        <v>264</v>
      </c>
    </row>
    <row r="100" spans="1:38" s="5" customFormat="1" ht="26.25" customHeight="1" thickBot="1" x14ac:dyDescent="0.25">
      <c r="A100" s="38" t="s">
        <v>261</v>
      </c>
      <c r="B100" s="38" t="s">
        <v>265</v>
      </c>
      <c r="C100" s="38" t="s">
        <v>266</v>
      </c>
      <c r="D100" s="44"/>
      <c r="E100" s="40">
        <v>6.0695315258445487E-2</v>
      </c>
      <c r="F100" s="40">
        <v>2.6802133455855461</v>
      </c>
      <c r="G100" s="40" t="s">
        <v>423</v>
      </c>
      <c r="H100" s="40">
        <v>5.9803491950532752</v>
      </c>
      <c r="I100" s="40">
        <v>4.9382045549999996E-2</v>
      </c>
      <c r="J100" s="40">
        <v>7.4982862349999999E-2</v>
      </c>
      <c r="K100" s="40">
        <v>0.162975342</v>
      </c>
      <c r="L100" s="40" t="s">
        <v>423</v>
      </c>
      <c r="M100" s="40" t="s">
        <v>423</v>
      </c>
      <c r="N100" s="40" t="s">
        <v>423</v>
      </c>
      <c r="O100" s="40" t="s">
        <v>423</v>
      </c>
      <c r="P100" s="40" t="s">
        <v>423</v>
      </c>
      <c r="Q100" s="40" t="s">
        <v>423</v>
      </c>
      <c r="R100" s="40" t="s">
        <v>423</v>
      </c>
      <c r="S100" s="40" t="s">
        <v>423</v>
      </c>
      <c r="T100" s="40" t="s">
        <v>423</v>
      </c>
      <c r="U100" s="40" t="s">
        <v>423</v>
      </c>
      <c r="V100" s="40" t="s">
        <v>423</v>
      </c>
      <c r="W100" s="40" t="s">
        <v>423</v>
      </c>
      <c r="X100" s="40" t="s">
        <v>423</v>
      </c>
      <c r="Y100" s="40" t="s">
        <v>423</v>
      </c>
      <c r="Z100" s="40" t="s">
        <v>423</v>
      </c>
      <c r="AA100" s="40" t="s">
        <v>423</v>
      </c>
      <c r="AB100" s="40" t="s">
        <v>423</v>
      </c>
      <c r="AC100" s="40" t="s">
        <v>423</v>
      </c>
      <c r="AD100" s="40" t="s">
        <v>423</v>
      </c>
      <c r="AE100" s="193"/>
      <c r="AF100" s="40" t="s">
        <v>423</v>
      </c>
      <c r="AG100" s="40" t="s">
        <v>423</v>
      </c>
      <c r="AH100" s="40" t="s">
        <v>423</v>
      </c>
      <c r="AI100" s="40" t="s">
        <v>423</v>
      </c>
      <c r="AJ100" s="40" t="s">
        <v>423</v>
      </c>
      <c r="AK100" s="40">
        <v>363.90750000000003</v>
      </c>
      <c r="AL100" s="41" t="s">
        <v>264</v>
      </c>
    </row>
    <row r="101" spans="1:38" s="5" customFormat="1" ht="26.25" customHeight="1" thickBot="1" x14ac:dyDescent="0.25">
      <c r="A101" s="38" t="s">
        <v>261</v>
      </c>
      <c r="B101" s="38" t="s">
        <v>267</v>
      </c>
      <c r="C101" s="38" t="s">
        <v>268</v>
      </c>
      <c r="D101" s="44"/>
      <c r="E101" s="40">
        <v>4.9628851269951119E-2</v>
      </c>
      <c r="F101" s="40">
        <v>0.18329461150000001</v>
      </c>
      <c r="G101" s="40" t="s">
        <v>423</v>
      </c>
      <c r="H101" s="40">
        <v>1.440589838503106</v>
      </c>
      <c r="I101" s="40">
        <v>7.5920844999999995E-3</v>
      </c>
      <c r="J101" s="40">
        <v>2.27762535E-2</v>
      </c>
      <c r="K101" s="40">
        <v>5.3144591500000005E-2</v>
      </c>
      <c r="L101" s="40" t="s">
        <v>423</v>
      </c>
      <c r="M101" s="40" t="s">
        <v>423</v>
      </c>
      <c r="N101" s="40" t="s">
        <v>423</v>
      </c>
      <c r="O101" s="40" t="s">
        <v>423</v>
      </c>
      <c r="P101" s="40" t="s">
        <v>423</v>
      </c>
      <c r="Q101" s="40" t="s">
        <v>423</v>
      </c>
      <c r="R101" s="40" t="s">
        <v>423</v>
      </c>
      <c r="S101" s="40" t="s">
        <v>423</v>
      </c>
      <c r="T101" s="40" t="s">
        <v>423</v>
      </c>
      <c r="U101" s="40" t="s">
        <v>423</v>
      </c>
      <c r="V101" s="40" t="s">
        <v>423</v>
      </c>
      <c r="W101" s="40" t="s">
        <v>423</v>
      </c>
      <c r="X101" s="40" t="s">
        <v>423</v>
      </c>
      <c r="Y101" s="40" t="s">
        <v>423</v>
      </c>
      <c r="Z101" s="40" t="s">
        <v>423</v>
      </c>
      <c r="AA101" s="40" t="s">
        <v>423</v>
      </c>
      <c r="AB101" s="40" t="s">
        <v>423</v>
      </c>
      <c r="AC101" s="40" t="s">
        <v>423</v>
      </c>
      <c r="AD101" s="40" t="s">
        <v>423</v>
      </c>
      <c r="AE101" s="193"/>
      <c r="AF101" s="40" t="s">
        <v>423</v>
      </c>
      <c r="AG101" s="40" t="s">
        <v>423</v>
      </c>
      <c r="AH101" s="40" t="s">
        <v>423</v>
      </c>
      <c r="AI101" s="40" t="s">
        <v>423</v>
      </c>
      <c r="AJ101" s="40" t="s">
        <v>423</v>
      </c>
      <c r="AK101" s="40">
        <v>1084.5835</v>
      </c>
      <c r="AL101" s="41" t="s">
        <v>264</v>
      </c>
    </row>
    <row r="102" spans="1:38" s="5" customFormat="1" ht="26.25" customHeight="1" thickBot="1" x14ac:dyDescent="0.25">
      <c r="A102" s="38" t="s">
        <v>261</v>
      </c>
      <c r="B102" s="38" t="s">
        <v>269</v>
      </c>
      <c r="C102" s="38" t="s">
        <v>270</v>
      </c>
      <c r="D102" s="44"/>
      <c r="E102" s="40">
        <v>1.0596997440026335E-2</v>
      </c>
      <c r="F102" s="40">
        <v>0.44581639049999999</v>
      </c>
      <c r="G102" s="40" t="s">
        <v>423</v>
      </c>
      <c r="H102" s="40">
        <v>2.5453307802154206</v>
      </c>
      <c r="I102" s="40">
        <v>2.8018236144578326E-4</v>
      </c>
      <c r="J102" s="40">
        <v>6.172819827882964E-3</v>
      </c>
      <c r="K102" s="40">
        <v>4.2523673390705702E-2</v>
      </c>
      <c r="L102" s="40" t="s">
        <v>423</v>
      </c>
      <c r="M102" s="40" t="s">
        <v>423</v>
      </c>
      <c r="N102" s="40" t="s">
        <v>423</v>
      </c>
      <c r="O102" s="40" t="s">
        <v>423</v>
      </c>
      <c r="P102" s="40" t="s">
        <v>423</v>
      </c>
      <c r="Q102" s="40" t="s">
        <v>423</v>
      </c>
      <c r="R102" s="40" t="s">
        <v>423</v>
      </c>
      <c r="S102" s="40" t="s">
        <v>423</v>
      </c>
      <c r="T102" s="40" t="s">
        <v>423</v>
      </c>
      <c r="U102" s="40" t="s">
        <v>423</v>
      </c>
      <c r="V102" s="40" t="s">
        <v>423</v>
      </c>
      <c r="W102" s="40" t="s">
        <v>423</v>
      </c>
      <c r="X102" s="40" t="s">
        <v>423</v>
      </c>
      <c r="Y102" s="40" t="s">
        <v>423</v>
      </c>
      <c r="Z102" s="40" t="s">
        <v>423</v>
      </c>
      <c r="AA102" s="40" t="s">
        <v>423</v>
      </c>
      <c r="AB102" s="40" t="s">
        <v>423</v>
      </c>
      <c r="AC102" s="40" t="s">
        <v>423</v>
      </c>
      <c r="AD102" s="40" t="s">
        <v>423</v>
      </c>
      <c r="AE102" s="193"/>
      <c r="AF102" s="40" t="s">
        <v>423</v>
      </c>
      <c r="AG102" s="40" t="s">
        <v>423</v>
      </c>
      <c r="AH102" s="40" t="s">
        <v>423</v>
      </c>
      <c r="AI102" s="40" t="s">
        <v>423</v>
      </c>
      <c r="AJ102" s="40" t="s">
        <v>423</v>
      </c>
      <c r="AK102" s="40">
        <v>663.22349999999994</v>
      </c>
      <c r="AL102" s="41" t="s">
        <v>264</v>
      </c>
    </row>
    <row r="103" spans="1:38" s="5" customFormat="1" ht="26.25" customHeight="1" thickBot="1" x14ac:dyDescent="0.25">
      <c r="A103" s="38" t="s">
        <v>261</v>
      </c>
      <c r="B103" s="38" t="s">
        <v>271</v>
      </c>
      <c r="C103" s="38" t="s">
        <v>272</v>
      </c>
      <c r="D103" s="44"/>
      <c r="E103" s="40">
        <v>4.9754101152691993E-4</v>
      </c>
      <c r="F103" s="40">
        <v>8.7735137000000005E-2</v>
      </c>
      <c r="G103" s="40" t="s">
        <v>423</v>
      </c>
      <c r="H103" s="40">
        <v>5.4697328276364171E-2</v>
      </c>
      <c r="I103" s="40">
        <v>5.5949148640000003E-3</v>
      </c>
      <c r="J103" s="40">
        <v>8.5195294520000013E-3</v>
      </c>
      <c r="K103" s="40">
        <v>1.8437787620000003E-2</v>
      </c>
      <c r="L103" s="40" t="s">
        <v>423</v>
      </c>
      <c r="M103" s="40" t="s">
        <v>423</v>
      </c>
      <c r="N103" s="40" t="s">
        <v>423</v>
      </c>
      <c r="O103" s="40" t="s">
        <v>423</v>
      </c>
      <c r="P103" s="40" t="s">
        <v>423</v>
      </c>
      <c r="Q103" s="40" t="s">
        <v>423</v>
      </c>
      <c r="R103" s="40" t="s">
        <v>423</v>
      </c>
      <c r="S103" s="40" t="s">
        <v>423</v>
      </c>
      <c r="T103" s="40" t="s">
        <v>423</v>
      </c>
      <c r="U103" s="40" t="s">
        <v>423</v>
      </c>
      <c r="V103" s="40" t="s">
        <v>423</v>
      </c>
      <c r="W103" s="40" t="s">
        <v>423</v>
      </c>
      <c r="X103" s="40" t="s">
        <v>423</v>
      </c>
      <c r="Y103" s="40" t="s">
        <v>423</v>
      </c>
      <c r="Z103" s="40" t="s">
        <v>423</v>
      </c>
      <c r="AA103" s="40" t="s">
        <v>423</v>
      </c>
      <c r="AB103" s="40" t="s">
        <v>423</v>
      </c>
      <c r="AC103" s="40" t="s">
        <v>423</v>
      </c>
      <c r="AD103" s="40" t="s">
        <v>423</v>
      </c>
      <c r="AE103" s="193"/>
      <c r="AF103" s="40" t="s">
        <v>423</v>
      </c>
      <c r="AG103" s="40" t="s">
        <v>423</v>
      </c>
      <c r="AH103" s="40" t="s">
        <v>423</v>
      </c>
      <c r="AI103" s="40" t="s">
        <v>423</v>
      </c>
      <c r="AJ103" s="40" t="s">
        <v>423</v>
      </c>
      <c r="AK103" s="40">
        <v>20.629000000000001</v>
      </c>
      <c r="AL103" s="41" t="s">
        <v>264</v>
      </c>
    </row>
    <row r="104" spans="1:38" s="5" customFormat="1" ht="26.25" customHeight="1" thickBot="1" x14ac:dyDescent="0.25">
      <c r="A104" s="38" t="s">
        <v>261</v>
      </c>
      <c r="B104" s="38" t="s">
        <v>273</v>
      </c>
      <c r="C104" s="38" t="s">
        <v>274</v>
      </c>
      <c r="D104" s="44"/>
      <c r="E104" s="40">
        <v>1.2702190612761139E-2</v>
      </c>
      <c r="F104" s="40">
        <v>9.7281141000000002E-2</v>
      </c>
      <c r="G104" s="40" t="s">
        <v>423</v>
      </c>
      <c r="H104" s="40">
        <v>0.30393108124342394</v>
      </c>
      <c r="I104" s="40">
        <v>2.9507416199999999E-4</v>
      </c>
      <c r="J104" s="40">
        <v>8.8522248599999997E-4</v>
      </c>
      <c r="K104" s="40">
        <v>2.0655191339999999E-3</v>
      </c>
      <c r="L104" s="40" t="s">
        <v>423</v>
      </c>
      <c r="M104" s="40" t="s">
        <v>423</v>
      </c>
      <c r="N104" s="40" t="s">
        <v>423</v>
      </c>
      <c r="O104" s="40" t="s">
        <v>423</v>
      </c>
      <c r="P104" s="40" t="s">
        <v>423</v>
      </c>
      <c r="Q104" s="40" t="s">
        <v>423</v>
      </c>
      <c r="R104" s="40" t="s">
        <v>423</v>
      </c>
      <c r="S104" s="40" t="s">
        <v>423</v>
      </c>
      <c r="T104" s="40" t="s">
        <v>423</v>
      </c>
      <c r="U104" s="40" t="s">
        <v>423</v>
      </c>
      <c r="V104" s="40" t="s">
        <v>423</v>
      </c>
      <c r="W104" s="40" t="s">
        <v>423</v>
      </c>
      <c r="X104" s="40" t="s">
        <v>423</v>
      </c>
      <c r="Y104" s="40" t="s">
        <v>423</v>
      </c>
      <c r="Z104" s="40" t="s">
        <v>423</v>
      </c>
      <c r="AA104" s="40" t="s">
        <v>423</v>
      </c>
      <c r="AB104" s="40" t="s">
        <v>423</v>
      </c>
      <c r="AC104" s="40" t="s">
        <v>423</v>
      </c>
      <c r="AD104" s="40" t="s">
        <v>423</v>
      </c>
      <c r="AE104" s="193"/>
      <c r="AF104" s="40" t="s">
        <v>423</v>
      </c>
      <c r="AG104" s="40" t="s">
        <v>423</v>
      </c>
      <c r="AH104" s="40" t="s">
        <v>423</v>
      </c>
      <c r="AI104" s="40" t="s">
        <v>423</v>
      </c>
      <c r="AJ104" s="40" t="s">
        <v>423</v>
      </c>
      <c r="AK104" s="40">
        <v>179.4855</v>
      </c>
      <c r="AL104" s="41" t="s">
        <v>264</v>
      </c>
    </row>
    <row r="105" spans="1:38" s="5" customFormat="1" ht="26.25" customHeight="1" thickBot="1" x14ac:dyDescent="0.25">
      <c r="A105" s="38" t="s">
        <v>261</v>
      </c>
      <c r="B105" s="38" t="s">
        <v>275</v>
      </c>
      <c r="C105" s="38" t="s">
        <v>276</v>
      </c>
      <c r="D105" s="44"/>
      <c r="E105" s="40">
        <v>6.1434091471498399E-3</v>
      </c>
      <c r="F105" s="40">
        <v>0.159521625</v>
      </c>
      <c r="G105" s="40" t="s">
        <v>423</v>
      </c>
      <c r="H105" s="40">
        <v>0.1782265367400841</v>
      </c>
      <c r="I105" s="40">
        <v>2.5765261200000004E-3</v>
      </c>
      <c r="J105" s="40">
        <v>4.0488267600000006E-3</v>
      </c>
      <c r="K105" s="40">
        <v>8.8338038400000013E-3</v>
      </c>
      <c r="L105" s="40" t="s">
        <v>423</v>
      </c>
      <c r="M105" s="40" t="s">
        <v>423</v>
      </c>
      <c r="N105" s="40" t="s">
        <v>423</v>
      </c>
      <c r="O105" s="40" t="s">
        <v>423</v>
      </c>
      <c r="P105" s="40" t="s">
        <v>423</v>
      </c>
      <c r="Q105" s="40" t="s">
        <v>423</v>
      </c>
      <c r="R105" s="40" t="s">
        <v>423</v>
      </c>
      <c r="S105" s="40" t="s">
        <v>423</v>
      </c>
      <c r="T105" s="40" t="s">
        <v>423</v>
      </c>
      <c r="U105" s="40" t="s">
        <v>423</v>
      </c>
      <c r="V105" s="40" t="s">
        <v>423</v>
      </c>
      <c r="W105" s="40" t="s">
        <v>423</v>
      </c>
      <c r="X105" s="40" t="s">
        <v>423</v>
      </c>
      <c r="Y105" s="40" t="s">
        <v>423</v>
      </c>
      <c r="Z105" s="40" t="s">
        <v>423</v>
      </c>
      <c r="AA105" s="40" t="s">
        <v>423</v>
      </c>
      <c r="AB105" s="40" t="s">
        <v>423</v>
      </c>
      <c r="AC105" s="40" t="s">
        <v>423</v>
      </c>
      <c r="AD105" s="40" t="s">
        <v>423</v>
      </c>
      <c r="AE105" s="193"/>
      <c r="AF105" s="40" t="s">
        <v>423</v>
      </c>
      <c r="AG105" s="40" t="s">
        <v>423</v>
      </c>
      <c r="AH105" s="40" t="s">
        <v>423</v>
      </c>
      <c r="AI105" s="40" t="s">
        <v>423</v>
      </c>
      <c r="AJ105" s="40" t="s">
        <v>423</v>
      </c>
      <c r="AK105" s="40">
        <v>37.314999999999998</v>
      </c>
      <c r="AL105" s="41" t="s">
        <v>264</v>
      </c>
    </row>
    <row r="106" spans="1:38" s="5" customFormat="1" ht="26.25" customHeight="1" thickBot="1" x14ac:dyDescent="0.25">
      <c r="A106" s="38" t="s">
        <v>261</v>
      </c>
      <c r="B106" s="38" t="s">
        <v>277</v>
      </c>
      <c r="C106" s="38" t="s">
        <v>278</v>
      </c>
      <c r="D106" s="44"/>
      <c r="E106" s="40">
        <v>5.4250000000000001E-4</v>
      </c>
      <c r="F106" s="40">
        <v>3.1899000000000003E-3</v>
      </c>
      <c r="G106" s="40" t="s">
        <v>423</v>
      </c>
      <c r="H106" s="40">
        <v>1.9804870799999996E-3</v>
      </c>
      <c r="I106" s="40">
        <v>1.0702440000000001E-4</v>
      </c>
      <c r="J106" s="40">
        <v>4.0488267600000006E-3</v>
      </c>
      <c r="K106" s="40">
        <v>3.6388296000000006E-4</v>
      </c>
      <c r="L106" s="40" t="s">
        <v>423</v>
      </c>
      <c r="M106" s="40" t="s">
        <v>423</v>
      </c>
      <c r="N106" s="40" t="s">
        <v>423</v>
      </c>
      <c r="O106" s="40" t="s">
        <v>423</v>
      </c>
      <c r="P106" s="40" t="s">
        <v>423</v>
      </c>
      <c r="Q106" s="40" t="s">
        <v>423</v>
      </c>
      <c r="R106" s="40" t="s">
        <v>423</v>
      </c>
      <c r="S106" s="40" t="s">
        <v>423</v>
      </c>
      <c r="T106" s="40" t="s">
        <v>423</v>
      </c>
      <c r="U106" s="40" t="s">
        <v>423</v>
      </c>
      <c r="V106" s="40" t="s">
        <v>423</v>
      </c>
      <c r="W106" s="40" t="s">
        <v>423</v>
      </c>
      <c r="X106" s="40" t="s">
        <v>423</v>
      </c>
      <c r="Y106" s="40" t="s">
        <v>423</v>
      </c>
      <c r="Z106" s="40" t="s">
        <v>423</v>
      </c>
      <c r="AA106" s="40" t="s">
        <v>423</v>
      </c>
      <c r="AB106" s="40" t="s">
        <v>423</v>
      </c>
      <c r="AC106" s="40" t="s">
        <v>423</v>
      </c>
      <c r="AD106" s="40" t="s">
        <v>423</v>
      </c>
      <c r="AE106" s="193"/>
      <c r="AF106" s="40" t="s">
        <v>423</v>
      </c>
      <c r="AG106" s="40" t="s">
        <v>423</v>
      </c>
      <c r="AH106" s="40" t="s">
        <v>423</v>
      </c>
      <c r="AI106" s="40" t="s">
        <v>423</v>
      </c>
      <c r="AJ106" s="40" t="s">
        <v>423</v>
      </c>
      <c r="AK106" s="40">
        <v>2.17</v>
      </c>
      <c r="AL106" s="41" t="s">
        <v>264</v>
      </c>
    </row>
    <row r="107" spans="1:38" s="5" customFormat="1" ht="26.25" customHeight="1" thickBot="1" x14ac:dyDescent="0.25">
      <c r="A107" s="38" t="s">
        <v>261</v>
      </c>
      <c r="B107" s="38" t="s">
        <v>279</v>
      </c>
      <c r="C107" s="38" t="s">
        <v>280</v>
      </c>
      <c r="D107" s="44"/>
      <c r="E107" s="40">
        <v>8.2840638838167821E-2</v>
      </c>
      <c r="F107" s="40">
        <v>1.1320650000000001</v>
      </c>
      <c r="G107" s="40" t="s">
        <v>423</v>
      </c>
      <c r="H107" s="40">
        <v>0.72672787065229261</v>
      </c>
      <c r="I107" s="40">
        <v>2.0583000000000001E-2</v>
      </c>
      <c r="J107" s="40">
        <v>0.27444000000000002</v>
      </c>
      <c r="K107" s="40">
        <v>1.30359</v>
      </c>
      <c r="L107" s="40" t="s">
        <v>423</v>
      </c>
      <c r="M107" s="40" t="s">
        <v>423</v>
      </c>
      <c r="N107" s="40" t="s">
        <v>423</v>
      </c>
      <c r="O107" s="40" t="s">
        <v>423</v>
      </c>
      <c r="P107" s="40" t="s">
        <v>423</v>
      </c>
      <c r="Q107" s="40" t="s">
        <v>423</v>
      </c>
      <c r="R107" s="40" t="s">
        <v>423</v>
      </c>
      <c r="S107" s="40" t="s">
        <v>423</v>
      </c>
      <c r="T107" s="40" t="s">
        <v>423</v>
      </c>
      <c r="U107" s="40" t="s">
        <v>423</v>
      </c>
      <c r="V107" s="40" t="s">
        <v>423</v>
      </c>
      <c r="W107" s="40" t="s">
        <v>423</v>
      </c>
      <c r="X107" s="40" t="s">
        <v>423</v>
      </c>
      <c r="Y107" s="40" t="s">
        <v>423</v>
      </c>
      <c r="Z107" s="40" t="s">
        <v>423</v>
      </c>
      <c r="AA107" s="40" t="s">
        <v>423</v>
      </c>
      <c r="AB107" s="40" t="s">
        <v>423</v>
      </c>
      <c r="AC107" s="40" t="s">
        <v>423</v>
      </c>
      <c r="AD107" s="40" t="s">
        <v>423</v>
      </c>
      <c r="AE107" s="193"/>
      <c r="AF107" s="40" t="s">
        <v>423</v>
      </c>
      <c r="AG107" s="40" t="s">
        <v>423</v>
      </c>
      <c r="AH107" s="40" t="s">
        <v>423</v>
      </c>
      <c r="AI107" s="40" t="s">
        <v>423</v>
      </c>
      <c r="AJ107" s="40" t="s">
        <v>423</v>
      </c>
      <c r="AK107" s="40">
        <v>6861</v>
      </c>
      <c r="AL107" s="41" t="s">
        <v>264</v>
      </c>
    </row>
    <row r="108" spans="1:38" s="5" customFormat="1" ht="26.25" customHeight="1" thickBot="1" x14ac:dyDescent="0.25">
      <c r="A108" s="38" t="s">
        <v>261</v>
      </c>
      <c r="B108" s="38" t="s">
        <v>281</v>
      </c>
      <c r="C108" s="38" t="s">
        <v>282</v>
      </c>
      <c r="D108" s="44"/>
      <c r="E108" s="40">
        <v>0.11989129217511901</v>
      </c>
      <c r="F108" s="40">
        <v>0.68147999999999997</v>
      </c>
      <c r="G108" s="40" t="s">
        <v>423</v>
      </c>
      <c r="H108" s="40">
        <v>2.3657687381532777</v>
      </c>
      <c r="I108" s="40">
        <v>1.2619999999999999E-2</v>
      </c>
      <c r="J108" s="40">
        <v>0.12620000000000001</v>
      </c>
      <c r="K108" s="40">
        <v>0.25240000000000001</v>
      </c>
      <c r="L108" s="40" t="s">
        <v>423</v>
      </c>
      <c r="M108" s="40" t="s">
        <v>423</v>
      </c>
      <c r="N108" s="40" t="s">
        <v>423</v>
      </c>
      <c r="O108" s="40" t="s">
        <v>423</v>
      </c>
      <c r="P108" s="40" t="s">
        <v>423</v>
      </c>
      <c r="Q108" s="40" t="s">
        <v>423</v>
      </c>
      <c r="R108" s="40" t="s">
        <v>423</v>
      </c>
      <c r="S108" s="40" t="s">
        <v>423</v>
      </c>
      <c r="T108" s="40" t="s">
        <v>423</v>
      </c>
      <c r="U108" s="40" t="s">
        <v>423</v>
      </c>
      <c r="V108" s="40" t="s">
        <v>423</v>
      </c>
      <c r="W108" s="40" t="s">
        <v>423</v>
      </c>
      <c r="X108" s="40" t="s">
        <v>423</v>
      </c>
      <c r="Y108" s="40" t="s">
        <v>423</v>
      </c>
      <c r="Z108" s="40" t="s">
        <v>423</v>
      </c>
      <c r="AA108" s="40" t="s">
        <v>423</v>
      </c>
      <c r="AB108" s="40" t="s">
        <v>423</v>
      </c>
      <c r="AC108" s="40" t="s">
        <v>423</v>
      </c>
      <c r="AD108" s="40" t="s">
        <v>423</v>
      </c>
      <c r="AE108" s="193"/>
      <c r="AF108" s="40" t="s">
        <v>423</v>
      </c>
      <c r="AG108" s="40" t="s">
        <v>423</v>
      </c>
      <c r="AH108" s="40" t="s">
        <v>423</v>
      </c>
      <c r="AI108" s="40" t="s">
        <v>423</v>
      </c>
      <c r="AJ108" s="40" t="s">
        <v>423</v>
      </c>
      <c r="AK108" s="40">
        <v>6310</v>
      </c>
      <c r="AL108" s="41" t="s">
        <v>264</v>
      </c>
    </row>
    <row r="109" spans="1:38" s="5" customFormat="1" ht="26.25" customHeight="1" thickBot="1" x14ac:dyDescent="0.25">
      <c r="A109" s="38" t="s">
        <v>261</v>
      </c>
      <c r="B109" s="38" t="s">
        <v>283</v>
      </c>
      <c r="C109" s="38" t="s">
        <v>284</v>
      </c>
      <c r="D109" s="44"/>
      <c r="E109" s="40">
        <v>4.179324824999999E-4</v>
      </c>
      <c r="F109" s="40">
        <v>5.6235E-3</v>
      </c>
      <c r="G109" s="40" t="s">
        <v>423</v>
      </c>
      <c r="H109" s="40">
        <v>1.2023596034999999E-2</v>
      </c>
      <c r="I109" s="40">
        <v>2.3000000000000001E-4</v>
      </c>
      <c r="J109" s="40">
        <v>1.2650000000000001E-3</v>
      </c>
      <c r="K109" s="40">
        <v>1.2650000000000001E-3</v>
      </c>
      <c r="L109" s="40" t="s">
        <v>423</v>
      </c>
      <c r="M109" s="40" t="s">
        <v>423</v>
      </c>
      <c r="N109" s="40" t="s">
        <v>423</v>
      </c>
      <c r="O109" s="40" t="s">
        <v>423</v>
      </c>
      <c r="P109" s="40" t="s">
        <v>423</v>
      </c>
      <c r="Q109" s="40" t="s">
        <v>423</v>
      </c>
      <c r="R109" s="40" t="s">
        <v>423</v>
      </c>
      <c r="S109" s="40" t="s">
        <v>423</v>
      </c>
      <c r="T109" s="40" t="s">
        <v>423</v>
      </c>
      <c r="U109" s="40" t="s">
        <v>423</v>
      </c>
      <c r="V109" s="40" t="s">
        <v>423</v>
      </c>
      <c r="W109" s="40" t="s">
        <v>423</v>
      </c>
      <c r="X109" s="40" t="s">
        <v>423</v>
      </c>
      <c r="Y109" s="40" t="s">
        <v>423</v>
      </c>
      <c r="Z109" s="40" t="s">
        <v>423</v>
      </c>
      <c r="AA109" s="40" t="s">
        <v>423</v>
      </c>
      <c r="AB109" s="40" t="s">
        <v>423</v>
      </c>
      <c r="AC109" s="40" t="s">
        <v>423</v>
      </c>
      <c r="AD109" s="40" t="s">
        <v>423</v>
      </c>
      <c r="AE109" s="193"/>
      <c r="AF109" s="40" t="s">
        <v>423</v>
      </c>
      <c r="AG109" s="40" t="s">
        <v>423</v>
      </c>
      <c r="AH109" s="40" t="s">
        <v>423</v>
      </c>
      <c r="AI109" s="40" t="s">
        <v>423</v>
      </c>
      <c r="AJ109" s="40" t="s">
        <v>423</v>
      </c>
      <c r="AK109" s="40">
        <v>11.5</v>
      </c>
      <c r="AL109" s="41" t="s">
        <v>264</v>
      </c>
    </row>
    <row r="110" spans="1:38" s="5" customFormat="1" ht="26.25" customHeight="1" thickBot="1" x14ac:dyDescent="0.25">
      <c r="A110" s="38" t="s">
        <v>261</v>
      </c>
      <c r="B110" s="38" t="s">
        <v>285</v>
      </c>
      <c r="C110" s="38" t="s">
        <v>286</v>
      </c>
      <c r="D110" s="44"/>
      <c r="E110" s="40">
        <v>4.5215913636928527E-2</v>
      </c>
      <c r="F110" s="40">
        <v>0.89584799999999998</v>
      </c>
      <c r="G110" s="40" t="s">
        <v>423</v>
      </c>
      <c r="H110" s="40">
        <v>0.95744907449921801</v>
      </c>
      <c r="I110" s="40">
        <v>3.7229999999999999E-2</v>
      </c>
      <c r="J110" s="40">
        <v>0.26238</v>
      </c>
      <c r="K110" s="40">
        <v>0.26238</v>
      </c>
      <c r="L110" s="40" t="s">
        <v>423</v>
      </c>
      <c r="M110" s="40" t="s">
        <v>423</v>
      </c>
      <c r="N110" s="40" t="s">
        <v>423</v>
      </c>
      <c r="O110" s="40" t="s">
        <v>423</v>
      </c>
      <c r="P110" s="40" t="s">
        <v>423</v>
      </c>
      <c r="Q110" s="40" t="s">
        <v>423</v>
      </c>
      <c r="R110" s="40" t="s">
        <v>423</v>
      </c>
      <c r="S110" s="40" t="s">
        <v>423</v>
      </c>
      <c r="T110" s="40" t="s">
        <v>423</v>
      </c>
      <c r="U110" s="40" t="s">
        <v>423</v>
      </c>
      <c r="V110" s="40" t="s">
        <v>423</v>
      </c>
      <c r="W110" s="40" t="s">
        <v>423</v>
      </c>
      <c r="X110" s="40" t="s">
        <v>423</v>
      </c>
      <c r="Y110" s="40" t="s">
        <v>423</v>
      </c>
      <c r="Z110" s="40" t="s">
        <v>423</v>
      </c>
      <c r="AA110" s="40" t="s">
        <v>423</v>
      </c>
      <c r="AB110" s="40" t="s">
        <v>423</v>
      </c>
      <c r="AC110" s="40" t="s">
        <v>423</v>
      </c>
      <c r="AD110" s="40" t="s">
        <v>423</v>
      </c>
      <c r="AE110" s="193"/>
      <c r="AF110" s="40" t="s">
        <v>423</v>
      </c>
      <c r="AG110" s="40" t="s">
        <v>423</v>
      </c>
      <c r="AH110" s="40" t="s">
        <v>423</v>
      </c>
      <c r="AI110" s="40" t="s">
        <v>423</v>
      </c>
      <c r="AJ110" s="40" t="s">
        <v>423</v>
      </c>
      <c r="AK110" s="40">
        <v>1.8320000000000001</v>
      </c>
      <c r="AL110" s="41" t="s">
        <v>264</v>
      </c>
    </row>
    <row r="111" spans="1:38" s="5" customFormat="1" ht="26.25" customHeight="1" thickBot="1" x14ac:dyDescent="0.25">
      <c r="A111" s="38" t="s">
        <v>261</v>
      </c>
      <c r="B111" s="38" t="s">
        <v>287</v>
      </c>
      <c r="C111" s="38" t="s">
        <v>288</v>
      </c>
      <c r="D111" s="44"/>
      <c r="E111" s="40" t="s">
        <v>423</v>
      </c>
      <c r="F111" s="40" t="s">
        <v>442</v>
      </c>
      <c r="G111" s="40" t="s">
        <v>442</v>
      </c>
      <c r="H111" s="40" t="s">
        <v>442</v>
      </c>
      <c r="I111" s="40" t="s">
        <v>423</v>
      </c>
      <c r="J111" s="40" t="s">
        <v>423</v>
      </c>
      <c r="K111" s="40" t="s">
        <v>423</v>
      </c>
      <c r="L111" s="40" t="s">
        <v>423</v>
      </c>
      <c r="M111" s="40" t="s">
        <v>423</v>
      </c>
      <c r="N111" s="40" t="s">
        <v>423</v>
      </c>
      <c r="O111" s="40" t="s">
        <v>423</v>
      </c>
      <c r="P111" s="40" t="s">
        <v>423</v>
      </c>
      <c r="Q111" s="40" t="s">
        <v>423</v>
      </c>
      <c r="R111" s="40" t="s">
        <v>423</v>
      </c>
      <c r="S111" s="40" t="s">
        <v>423</v>
      </c>
      <c r="T111" s="40" t="s">
        <v>423</v>
      </c>
      <c r="U111" s="40" t="s">
        <v>423</v>
      </c>
      <c r="V111" s="40" t="s">
        <v>423</v>
      </c>
      <c r="W111" s="40" t="s">
        <v>423</v>
      </c>
      <c r="X111" s="40" t="s">
        <v>423</v>
      </c>
      <c r="Y111" s="40" t="s">
        <v>423</v>
      </c>
      <c r="Z111" s="40" t="s">
        <v>423</v>
      </c>
      <c r="AA111" s="40" t="s">
        <v>423</v>
      </c>
      <c r="AB111" s="40" t="str">
        <f t="shared" ref="AB111:AB140" si="0">IF((N(X111)+N(Y111)+N(Z111)+N(AA111))=0,X111,(N(X111)+N(Y111)+N(Z111)+N(AA111)))</f>
        <v>NA</v>
      </c>
      <c r="AC111" s="40" t="s">
        <v>423</v>
      </c>
      <c r="AD111" s="40" t="s">
        <v>423</v>
      </c>
      <c r="AE111" s="193"/>
      <c r="AF111" s="40" t="s">
        <v>423</v>
      </c>
      <c r="AG111" s="40" t="s">
        <v>423</v>
      </c>
      <c r="AH111" s="40" t="s">
        <v>423</v>
      </c>
      <c r="AI111" s="40" t="s">
        <v>423</v>
      </c>
      <c r="AJ111" s="40" t="s">
        <v>423</v>
      </c>
      <c r="AK111" s="40" t="s">
        <v>423</v>
      </c>
      <c r="AL111" s="41" t="s">
        <v>264</v>
      </c>
    </row>
    <row r="112" spans="1:38" s="5" customFormat="1" ht="26.25" customHeight="1" thickBot="1" x14ac:dyDescent="0.25">
      <c r="A112" s="38" t="s">
        <v>289</v>
      </c>
      <c r="B112" s="38" t="s">
        <v>290</v>
      </c>
      <c r="C112" s="38" t="s">
        <v>291</v>
      </c>
      <c r="D112" s="39"/>
      <c r="E112" s="40">
        <v>13.632022760000002</v>
      </c>
      <c r="F112" s="40" t="s">
        <v>423</v>
      </c>
      <c r="G112" s="40" t="s">
        <v>423</v>
      </c>
      <c r="H112" s="40">
        <v>25.551003990150004</v>
      </c>
      <c r="I112" s="40" t="s">
        <v>423</v>
      </c>
      <c r="J112" s="40" t="s">
        <v>423</v>
      </c>
      <c r="K112" s="40" t="s">
        <v>423</v>
      </c>
      <c r="L112" s="40" t="s">
        <v>423</v>
      </c>
      <c r="M112" s="40" t="s">
        <v>423</v>
      </c>
      <c r="N112" s="40" t="s">
        <v>423</v>
      </c>
      <c r="O112" s="40" t="s">
        <v>423</v>
      </c>
      <c r="P112" s="40" t="s">
        <v>423</v>
      </c>
      <c r="Q112" s="40" t="s">
        <v>423</v>
      </c>
      <c r="R112" s="40" t="s">
        <v>423</v>
      </c>
      <c r="S112" s="40" t="s">
        <v>423</v>
      </c>
      <c r="T112" s="40" t="s">
        <v>423</v>
      </c>
      <c r="U112" s="40" t="s">
        <v>423</v>
      </c>
      <c r="V112" s="40" t="s">
        <v>423</v>
      </c>
      <c r="W112" s="40" t="s">
        <v>423</v>
      </c>
      <c r="X112" s="40" t="s">
        <v>423</v>
      </c>
      <c r="Y112" s="40" t="s">
        <v>423</v>
      </c>
      <c r="Z112" s="40" t="s">
        <v>423</v>
      </c>
      <c r="AA112" s="40" t="s">
        <v>423</v>
      </c>
      <c r="AB112" s="40" t="s">
        <v>423</v>
      </c>
      <c r="AC112" s="40" t="s">
        <v>423</v>
      </c>
      <c r="AD112" s="40" t="s">
        <v>423</v>
      </c>
      <c r="AE112" s="193"/>
      <c r="AF112" s="40" t="s">
        <v>423</v>
      </c>
      <c r="AG112" s="40" t="s">
        <v>423</v>
      </c>
      <c r="AH112" s="40" t="s">
        <v>423</v>
      </c>
      <c r="AI112" s="40" t="s">
        <v>423</v>
      </c>
      <c r="AJ112" s="40" t="s">
        <v>423</v>
      </c>
      <c r="AK112" s="40">
        <v>340.800569</v>
      </c>
      <c r="AL112" s="41" t="s">
        <v>292</v>
      </c>
    </row>
    <row r="113" spans="1:38" s="5" customFormat="1" ht="26.25" customHeight="1" thickBot="1" x14ac:dyDescent="0.25">
      <c r="A113" s="38" t="s">
        <v>289</v>
      </c>
      <c r="B113" s="168" t="s">
        <v>293</v>
      </c>
      <c r="C113" s="168" t="s">
        <v>294</v>
      </c>
      <c r="D113" s="39"/>
      <c r="E113" s="40">
        <v>1.8506616307219463</v>
      </c>
      <c r="F113" s="40" t="s">
        <v>409</v>
      </c>
      <c r="G113" s="40" t="s">
        <v>423</v>
      </c>
      <c r="H113" s="40">
        <v>11.406173105273007</v>
      </c>
      <c r="I113" s="40" t="s">
        <v>423</v>
      </c>
      <c r="J113" s="40" t="s">
        <v>423</v>
      </c>
      <c r="K113" s="40" t="s">
        <v>423</v>
      </c>
      <c r="L113" s="40" t="s">
        <v>423</v>
      </c>
      <c r="M113" s="40" t="s">
        <v>423</v>
      </c>
      <c r="N113" s="40" t="s">
        <v>423</v>
      </c>
      <c r="O113" s="40" t="s">
        <v>423</v>
      </c>
      <c r="P113" s="40" t="s">
        <v>423</v>
      </c>
      <c r="Q113" s="40" t="s">
        <v>423</v>
      </c>
      <c r="R113" s="40" t="s">
        <v>423</v>
      </c>
      <c r="S113" s="40" t="s">
        <v>423</v>
      </c>
      <c r="T113" s="40" t="s">
        <v>423</v>
      </c>
      <c r="U113" s="40" t="s">
        <v>423</v>
      </c>
      <c r="V113" s="40" t="s">
        <v>423</v>
      </c>
      <c r="W113" s="40" t="s">
        <v>423</v>
      </c>
      <c r="X113" s="40" t="s">
        <v>423</v>
      </c>
      <c r="Y113" s="40" t="s">
        <v>423</v>
      </c>
      <c r="Z113" s="40" t="s">
        <v>423</v>
      </c>
      <c r="AA113" s="40" t="s">
        <v>423</v>
      </c>
      <c r="AB113" s="40" t="s">
        <v>423</v>
      </c>
      <c r="AC113" s="40" t="s">
        <v>423</v>
      </c>
      <c r="AD113" s="40" t="s">
        <v>423</v>
      </c>
      <c r="AE113" s="193"/>
      <c r="AF113" s="40" t="s">
        <v>423</v>
      </c>
      <c r="AG113" s="40" t="s">
        <v>423</v>
      </c>
      <c r="AH113" s="40" t="s">
        <v>423</v>
      </c>
      <c r="AI113" s="40" t="s">
        <v>423</v>
      </c>
      <c r="AJ113" s="40" t="s">
        <v>423</v>
      </c>
      <c r="AK113" s="40" t="s">
        <v>423</v>
      </c>
      <c r="AL113" s="41" t="s">
        <v>147</v>
      </c>
    </row>
    <row r="114" spans="1:38" s="5" customFormat="1" ht="26.25" customHeight="1" thickBot="1" x14ac:dyDescent="0.25">
      <c r="A114" s="38" t="s">
        <v>289</v>
      </c>
      <c r="B114" s="168" t="s">
        <v>295</v>
      </c>
      <c r="C114" s="168" t="s">
        <v>296</v>
      </c>
      <c r="D114" s="39"/>
      <c r="E114" s="40">
        <v>3.3625004399999998E-2</v>
      </c>
      <c r="F114" s="40" t="s">
        <v>423</v>
      </c>
      <c r="G114" s="40" t="s">
        <v>423</v>
      </c>
      <c r="H114" s="40">
        <v>0.10928126430000001</v>
      </c>
      <c r="I114" s="40" t="s">
        <v>423</v>
      </c>
      <c r="J114" s="40" t="s">
        <v>423</v>
      </c>
      <c r="K114" s="40" t="s">
        <v>423</v>
      </c>
      <c r="L114" s="40" t="s">
        <v>423</v>
      </c>
      <c r="M114" s="40" t="s">
        <v>423</v>
      </c>
      <c r="N114" s="40" t="s">
        <v>423</v>
      </c>
      <c r="O114" s="40" t="s">
        <v>423</v>
      </c>
      <c r="P114" s="40" t="s">
        <v>423</v>
      </c>
      <c r="Q114" s="40" t="s">
        <v>423</v>
      </c>
      <c r="R114" s="40" t="s">
        <v>423</v>
      </c>
      <c r="S114" s="40" t="s">
        <v>423</v>
      </c>
      <c r="T114" s="40" t="s">
        <v>423</v>
      </c>
      <c r="U114" s="40" t="s">
        <v>423</v>
      </c>
      <c r="V114" s="40" t="s">
        <v>423</v>
      </c>
      <c r="W114" s="40" t="s">
        <v>423</v>
      </c>
      <c r="X114" s="40" t="s">
        <v>423</v>
      </c>
      <c r="Y114" s="40" t="s">
        <v>423</v>
      </c>
      <c r="Z114" s="40" t="s">
        <v>423</v>
      </c>
      <c r="AA114" s="40" t="s">
        <v>423</v>
      </c>
      <c r="AB114" s="40" t="s">
        <v>423</v>
      </c>
      <c r="AC114" s="40" t="s">
        <v>423</v>
      </c>
      <c r="AD114" s="40" t="s">
        <v>423</v>
      </c>
      <c r="AE114" s="193"/>
      <c r="AF114" s="40" t="s">
        <v>423</v>
      </c>
      <c r="AG114" s="40" t="s">
        <v>423</v>
      </c>
      <c r="AH114" s="40" t="s">
        <v>423</v>
      </c>
      <c r="AI114" s="40" t="s">
        <v>423</v>
      </c>
      <c r="AJ114" s="40" t="s">
        <v>423</v>
      </c>
      <c r="AK114" s="40">
        <v>21.554490000000001</v>
      </c>
      <c r="AL114" s="41" t="s">
        <v>147</v>
      </c>
    </row>
    <row r="115" spans="1:38" s="5" customFormat="1" ht="26.25" customHeight="1" thickBot="1" x14ac:dyDescent="0.25">
      <c r="A115" s="38" t="s">
        <v>289</v>
      </c>
      <c r="B115" s="168" t="s">
        <v>297</v>
      </c>
      <c r="C115" s="168" t="s">
        <v>298</v>
      </c>
      <c r="D115" s="39"/>
      <c r="E115" s="40">
        <v>1.8993714000000002E-2</v>
      </c>
      <c r="F115" s="40" t="s">
        <v>423</v>
      </c>
      <c r="G115" s="40" t="s">
        <v>423</v>
      </c>
      <c r="H115" s="40">
        <v>3.7987428000000004E-2</v>
      </c>
      <c r="I115" s="40" t="s">
        <v>423</v>
      </c>
      <c r="J115" s="40" t="s">
        <v>423</v>
      </c>
      <c r="K115" s="40" t="s">
        <v>423</v>
      </c>
      <c r="L115" s="40" t="s">
        <v>423</v>
      </c>
      <c r="M115" s="40" t="s">
        <v>423</v>
      </c>
      <c r="N115" s="40" t="s">
        <v>423</v>
      </c>
      <c r="O115" s="40" t="s">
        <v>423</v>
      </c>
      <c r="P115" s="40" t="s">
        <v>423</v>
      </c>
      <c r="Q115" s="40" t="s">
        <v>423</v>
      </c>
      <c r="R115" s="40" t="s">
        <v>423</v>
      </c>
      <c r="S115" s="40" t="s">
        <v>423</v>
      </c>
      <c r="T115" s="40" t="s">
        <v>423</v>
      </c>
      <c r="U115" s="40" t="s">
        <v>423</v>
      </c>
      <c r="V115" s="40" t="s">
        <v>423</v>
      </c>
      <c r="W115" s="40" t="s">
        <v>423</v>
      </c>
      <c r="X115" s="40" t="s">
        <v>423</v>
      </c>
      <c r="Y115" s="40" t="s">
        <v>423</v>
      </c>
      <c r="Z115" s="40" t="s">
        <v>423</v>
      </c>
      <c r="AA115" s="40" t="s">
        <v>423</v>
      </c>
      <c r="AB115" s="40" t="s">
        <v>423</v>
      </c>
      <c r="AC115" s="40" t="s">
        <v>423</v>
      </c>
      <c r="AD115" s="40" t="s">
        <v>423</v>
      </c>
      <c r="AE115" s="193"/>
      <c r="AF115" s="40" t="s">
        <v>423</v>
      </c>
      <c r="AG115" s="40" t="s">
        <v>423</v>
      </c>
      <c r="AH115" s="40" t="s">
        <v>423</v>
      </c>
      <c r="AI115" s="40" t="s">
        <v>423</v>
      </c>
      <c r="AJ115" s="40" t="s">
        <v>423</v>
      </c>
      <c r="AK115" s="40">
        <v>31.656189999999999</v>
      </c>
      <c r="AL115" s="201" t="s">
        <v>458</v>
      </c>
    </row>
    <row r="116" spans="1:38" s="5" customFormat="1" ht="26.25" customHeight="1" thickBot="1" x14ac:dyDescent="0.25">
      <c r="A116" s="38" t="s">
        <v>289</v>
      </c>
      <c r="B116" s="38" t="s">
        <v>299</v>
      </c>
      <c r="C116" s="38" t="s">
        <v>300</v>
      </c>
      <c r="D116" s="39"/>
      <c r="E116" s="40">
        <v>0.76214910937907754</v>
      </c>
      <c r="F116" s="40" t="s">
        <v>423</v>
      </c>
      <c r="G116" s="40" t="s">
        <v>423</v>
      </c>
      <c r="H116" s="40">
        <v>1.4973076621100951</v>
      </c>
      <c r="I116" s="40" t="s">
        <v>423</v>
      </c>
      <c r="J116" s="40" t="s">
        <v>423</v>
      </c>
      <c r="K116" s="40" t="s">
        <v>423</v>
      </c>
      <c r="L116" s="40" t="s">
        <v>423</v>
      </c>
      <c r="M116" s="40" t="s">
        <v>423</v>
      </c>
      <c r="N116" s="40" t="s">
        <v>423</v>
      </c>
      <c r="O116" s="40" t="s">
        <v>423</v>
      </c>
      <c r="P116" s="40" t="s">
        <v>423</v>
      </c>
      <c r="Q116" s="40" t="s">
        <v>423</v>
      </c>
      <c r="R116" s="40" t="s">
        <v>423</v>
      </c>
      <c r="S116" s="40" t="s">
        <v>423</v>
      </c>
      <c r="T116" s="40" t="s">
        <v>423</v>
      </c>
      <c r="U116" s="40" t="s">
        <v>423</v>
      </c>
      <c r="V116" s="40" t="s">
        <v>423</v>
      </c>
      <c r="W116" s="40" t="s">
        <v>423</v>
      </c>
      <c r="X116" s="40" t="s">
        <v>423</v>
      </c>
      <c r="Y116" s="40" t="s">
        <v>423</v>
      </c>
      <c r="Z116" s="40" t="s">
        <v>423</v>
      </c>
      <c r="AA116" s="40" t="s">
        <v>423</v>
      </c>
      <c r="AB116" s="40" t="s">
        <v>423</v>
      </c>
      <c r="AC116" s="40" t="s">
        <v>423</v>
      </c>
      <c r="AD116" s="40" t="s">
        <v>423</v>
      </c>
      <c r="AE116" s="193"/>
      <c r="AF116" s="40" t="s">
        <v>423</v>
      </c>
      <c r="AG116" s="40" t="s">
        <v>423</v>
      </c>
      <c r="AH116" s="40" t="s">
        <v>423</v>
      </c>
      <c r="AI116" s="40" t="s">
        <v>423</v>
      </c>
      <c r="AJ116" s="40" t="s">
        <v>423</v>
      </c>
      <c r="AK116" s="40" t="s">
        <v>423</v>
      </c>
      <c r="AL116" s="41" t="s">
        <v>147</v>
      </c>
    </row>
    <row r="117" spans="1:38" s="5" customFormat="1" ht="26.25" customHeight="1" thickBot="1" x14ac:dyDescent="0.25">
      <c r="A117" s="38" t="s">
        <v>289</v>
      </c>
      <c r="B117" s="38" t="s">
        <v>301</v>
      </c>
      <c r="C117" s="38" t="s">
        <v>302</v>
      </c>
      <c r="D117" s="39"/>
      <c r="E117" s="40" t="s">
        <v>423</v>
      </c>
      <c r="F117" s="40" t="s">
        <v>423</v>
      </c>
      <c r="G117" s="40" t="s">
        <v>423</v>
      </c>
      <c r="H117" s="40" t="s">
        <v>423</v>
      </c>
      <c r="I117" s="40" t="s">
        <v>423</v>
      </c>
      <c r="J117" s="40" t="s">
        <v>423</v>
      </c>
      <c r="K117" s="40" t="s">
        <v>423</v>
      </c>
      <c r="L117" s="40" t="s">
        <v>423</v>
      </c>
      <c r="M117" s="40" t="s">
        <v>423</v>
      </c>
      <c r="N117" s="40" t="s">
        <v>423</v>
      </c>
      <c r="O117" s="40" t="s">
        <v>423</v>
      </c>
      <c r="P117" s="40" t="s">
        <v>423</v>
      </c>
      <c r="Q117" s="40" t="s">
        <v>423</v>
      </c>
      <c r="R117" s="40" t="s">
        <v>423</v>
      </c>
      <c r="S117" s="40" t="s">
        <v>423</v>
      </c>
      <c r="T117" s="40" t="s">
        <v>423</v>
      </c>
      <c r="U117" s="40" t="s">
        <v>423</v>
      </c>
      <c r="V117" s="40" t="s">
        <v>423</v>
      </c>
      <c r="W117" s="40" t="s">
        <v>423</v>
      </c>
      <c r="X117" s="40" t="s">
        <v>423</v>
      </c>
      <c r="Y117" s="40" t="s">
        <v>423</v>
      </c>
      <c r="Z117" s="40" t="s">
        <v>423</v>
      </c>
      <c r="AA117" s="40" t="s">
        <v>423</v>
      </c>
      <c r="AB117" s="40" t="str">
        <f t="shared" si="0"/>
        <v>NA</v>
      </c>
      <c r="AC117" s="40" t="s">
        <v>423</v>
      </c>
      <c r="AD117" s="40" t="s">
        <v>423</v>
      </c>
      <c r="AE117" s="193"/>
      <c r="AF117" s="40" t="s">
        <v>423</v>
      </c>
      <c r="AG117" s="40" t="s">
        <v>423</v>
      </c>
      <c r="AH117" s="40" t="s">
        <v>423</v>
      </c>
      <c r="AI117" s="40" t="s">
        <v>423</v>
      </c>
      <c r="AJ117" s="40" t="s">
        <v>423</v>
      </c>
      <c r="AK117" s="40" t="s">
        <v>423</v>
      </c>
      <c r="AL117" s="41" t="s">
        <v>147</v>
      </c>
    </row>
    <row r="118" spans="1:38" s="5" customFormat="1" ht="26.25" customHeight="1" thickBot="1" x14ac:dyDescent="0.25">
      <c r="A118" s="38" t="s">
        <v>289</v>
      </c>
      <c r="B118" s="38" t="s">
        <v>303</v>
      </c>
      <c r="C118" s="38" t="s">
        <v>304</v>
      </c>
      <c r="D118" s="39"/>
      <c r="E118" s="40" t="s">
        <v>423</v>
      </c>
      <c r="F118" s="40" t="s">
        <v>423</v>
      </c>
      <c r="G118" s="40" t="s">
        <v>423</v>
      </c>
      <c r="H118" s="40" t="s">
        <v>423</v>
      </c>
      <c r="I118" s="40" t="s">
        <v>423</v>
      </c>
      <c r="J118" s="40" t="s">
        <v>423</v>
      </c>
      <c r="K118" s="40" t="s">
        <v>423</v>
      </c>
      <c r="L118" s="40" t="s">
        <v>423</v>
      </c>
      <c r="M118" s="40" t="s">
        <v>423</v>
      </c>
      <c r="N118" s="40" t="s">
        <v>423</v>
      </c>
      <c r="O118" s="40" t="s">
        <v>423</v>
      </c>
      <c r="P118" s="40" t="s">
        <v>423</v>
      </c>
      <c r="Q118" s="40" t="s">
        <v>423</v>
      </c>
      <c r="R118" s="40" t="s">
        <v>423</v>
      </c>
      <c r="S118" s="40" t="s">
        <v>423</v>
      </c>
      <c r="T118" s="40" t="s">
        <v>423</v>
      </c>
      <c r="U118" s="40" t="s">
        <v>423</v>
      </c>
      <c r="V118" s="40" t="s">
        <v>423</v>
      </c>
      <c r="W118" s="40" t="s">
        <v>423</v>
      </c>
      <c r="X118" s="40" t="s">
        <v>423</v>
      </c>
      <c r="Y118" s="40" t="s">
        <v>423</v>
      </c>
      <c r="Z118" s="40" t="s">
        <v>423</v>
      </c>
      <c r="AA118" s="40" t="s">
        <v>423</v>
      </c>
      <c r="AB118" s="40" t="str">
        <f t="shared" si="0"/>
        <v>NA</v>
      </c>
      <c r="AC118" s="40" t="s">
        <v>423</v>
      </c>
      <c r="AD118" s="40" t="s">
        <v>423</v>
      </c>
      <c r="AE118" s="193"/>
      <c r="AF118" s="40" t="s">
        <v>423</v>
      </c>
      <c r="AG118" s="40" t="s">
        <v>423</v>
      </c>
      <c r="AH118" s="40" t="s">
        <v>423</v>
      </c>
      <c r="AI118" s="40" t="s">
        <v>423</v>
      </c>
      <c r="AJ118" s="40" t="s">
        <v>423</v>
      </c>
      <c r="AK118" s="40" t="s">
        <v>423</v>
      </c>
      <c r="AL118" s="41" t="s">
        <v>147</v>
      </c>
    </row>
    <row r="119" spans="1:38" s="5" customFormat="1" ht="26.25" customHeight="1" thickBot="1" x14ac:dyDescent="0.25">
      <c r="A119" s="38" t="s">
        <v>289</v>
      </c>
      <c r="B119" s="38" t="s">
        <v>305</v>
      </c>
      <c r="C119" s="38" t="s">
        <v>306</v>
      </c>
      <c r="D119" s="39"/>
      <c r="E119" s="40" t="s">
        <v>423</v>
      </c>
      <c r="F119" s="40" t="s">
        <v>423</v>
      </c>
      <c r="G119" s="40" t="s">
        <v>423</v>
      </c>
      <c r="H119" s="40" t="s">
        <v>423</v>
      </c>
      <c r="I119" s="40">
        <v>0.34332994795877109</v>
      </c>
      <c r="J119" s="40">
        <v>8.9265786469280481</v>
      </c>
      <c r="K119" s="40">
        <v>8.9265786469280481</v>
      </c>
      <c r="L119" s="40" t="s">
        <v>423</v>
      </c>
      <c r="M119" s="40" t="s">
        <v>423</v>
      </c>
      <c r="N119" s="40" t="s">
        <v>423</v>
      </c>
      <c r="O119" s="40" t="s">
        <v>423</v>
      </c>
      <c r="P119" s="40" t="s">
        <v>423</v>
      </c>
      <c r="Q119" s="40" t="s">
        <v>423</v>
      </c>
      <c r="R119" s="40" t="s">
        <v>423</v>
      </c>
      <c r="S119" s="40" t="s">
        <v>423</v>
      </c>
      <c r="T119" s="40" t="s">
        <v>423</v>
      </c>
      <c r="U119" s="40" t="s">
        <v>423</v>
      </c>
      <c r="V119" s="40" t="s">
        <v>423</v>
      </c>
      <c r="W119" s="40" t="s">
        <v>423</v>
      </c>
      <c r="X119" s="40" t="s">
        <v>423</v>
      </c>
      <c r="Y119" s="40" t="s">
        <v>423</v>
      </c>
      <c r="Z119" s="40" t="s">
        <v>423</v>
      </c>
      <c r="AA119" s="40" t="s">
        <v>423</v>
      </c>
      <c r="AB119" s="40" t="s">
        <v>423</v>
      </c>
      <c r="AC119" s="40" t="s">
        <v>423</v>
      </c>
      <c r="AD119" s="40" t="s">
        <v>423</v>
      </c>
      <c r="AE119" s="193"/>
      <c r="AF119" s="40" t="s">
        <v>423</v>
      </c>
      <c r="AG119" s="40" t="s">
        <v>423</v>
      </c>
      <c r="AH119" s="40" t="s">
        <v>423</v>
      </c>
      <c r="AI119" s="40" t="s">
        <v>423</v>
      </c>
      <c r="AJ119" s="40" t="s">
        <v>423</v>
      </c>
      <c r="AK119" s="40">
        <v>5722.165799312851</v>
      </c>
      <c r="AL119" s="41" t="s">
        <v>147</v>
      </c>
    </row>
    <row r="120" spans="1:38" s="5" customFormat="1" ht="26.25" customHeight="1" thickBot="1" x14ac:dyDescent="0.25">
      <c r="A120" s="38" t="s">
        <v>289</v>
      </c>
      <c r="B120" s="38" t="s">
        <v>307</v>
      </c>
      <c r="C120" s="38" t="s">
        <v>308</v>
      </c>
      <c r="D120" s="39"/>
      <c r="E120" s="40" t="s">
        <v>423</v>
      </c>
      <c r="F120" s="40" t="s">
        <v>423</v>
      </c>
      <c r="G120" s="40" t="s">
        <v>423</v>
      </c>
      <c r="H120" s="40" t="s">
        <v>423</v>
      </c>
      <c r="I120" s="40" t="s">
        <v>423</v>
      </c>
      <c r="J120" s="40" t="s">
        <v>423</v>
      </c>
      <c r="K120" s="40" t="s">
        <v>423</v>
      </c>
      <c r="L120" s="40" t="s">
        <v>423</v>
      </c>
      <c r="M120" s="40" t="s">
        <v>423</v>
      </c>
      <c r="N120" s="40" t="s">
        <v>423</v>
      </c>
      <c r="O120" s="40" t="s">
        <v>423</v>
      </c>
      <c r="P120" s="40" t="s">
        <v>423</v>
      </c>
      <c r="Q120" s="40" t="s">
        <v>423</v>
      </c>
      <c r="R120" s="40" t="s">
        <v>423</v>
      </c>
      <c r="S120" s="40" t="s">
        <v>423</v>
      </c>
      <c r="T120" s="40" t="s">
        <v>423</v>
      </c>
      <c r="U120" s="40" t="s">
        <v>423</v>
      </c>
      <c r="V120" s="40" t="s">
        <v>423</v>
      </c>
      <c r="W120" s="40" t="s">
        <v>423</v>
      </c>
      <c r="X120" s="40" t="s">
        <v>423</v>
      </c>
      <c r="Y120" s="40" t="s">
        <v>423</v>
      </c>
      <c r="Z120" s="40" t="s">
        <v>423</v>
      </c>
      <c r="AA120" s="40" t="s">
        <v>423</v>
      </c>
      <c r="AB120" s="40" t="str">
        <f t="shared" si="0"/>
        <v>NA</v>
      </c>
      <c r="AC120" s="40" t="s">
        <v>423</v>
      </c>
      <c r="AD120" s="40" t="s">
        <v>423</v>
      </c>
      <c r="AE120" s="193"/>
      <c r="AF120" s="40" t="s">
        <v>423</v>
      </c>
      <c r="AG120" s="40" t="s">
        <v>423</v>
      </c>
      <c r="AH120" s="40" t="s">
        <v>423</v>
      </c>
      <c r="AI120" s="40" t="s">
        <v>423</v>
      </c>
      <c r="AJ120" s="40" t="s">
        <v>423</v>
      </c>
      <c r="AK120" s="40" t="s">
        <v>423</v>
      </c>
      <c r="AL120" s="41" t="s">
        <v>147</v>
      </c>
    </row>
    <row r="121" spans="1:38" s="5" customFormat="1" ht="26.25" customHeight="1" thickBot="1" x14ac:dyDescent="0.25">
      <c r="A121" s="38" t="s">
        <v>289</v>
      </c>
      <c r="B121" s="38" t="s">
        <v>309</v>
      </c>
      <c r="C121" s="38" t="s">
        <v>310</v>
      </c>
      <c r="D121" s="39"/>
      <c r="E121" s="40" t="s">
        <v>423</v>
      </c>
      <c r="F121" s="40">
        <v>2.0409728591958345</v>
      </c>
      <c r="G121" s="40" t="s">
        <v>423</v>
      </c>
      <c r="H121" s="40" t="s">
        <v>423</v>
      </c>
      <c r="I121" s="40" t="s">
        <v>423</v>
      </c>
      <c r="J121" s="40" t="s">
        <v>423</v>
      </c>
      <c r="K121" s="40" t="s">
        <v>423</v>
      </c>
      <c r="L121" s="40" t="s">
        <v>423</v>
      </c>
      <c r="M121" s="40" t="s">
        <v>423</v>
      </c>
      <c r="N121" s="40" t="s">
        <v>423</v>
      </c>
      <c r="O121" s="40" t="s">
        <v>423</v>
      </c>
      <c r="P121" s="40" t="s">
        <v>423</v>
      </c>
      <c r="Q121" s="40" t="s">
        <v>423</v>
      </c>
      <c r="R121" s="40" t="s">
        <v>423</v>
      </c>
      <c r="S121" s="40" t="s">
        <v>423</v>
      </c>
      <c r="T121" s="40" t="s">
        <v>423</v>
      </c>
      <c r="U121" s="40" t="s">
        <v>423</v>
      </c>
      <c r="V121" s="40" t="s">
        <v>423</v>
      </c>
      <c r="W121" s="40" t="s">
        <v>423</v>
      </c>
      <c r="X121" s="40" t="s">
        <v>423</v>
      </c>
      <c r="Y121" s="40" t="s">
        <v>423</v>
      </c>
      <c r="Z121" s="40" t="s">
        <v>423</v>
      </c>
      <c r="AA121" s="40" t="s">
        <v>423</v>
      </c>
      <c r="AB121" s="40" t="s">
        <v>423</v>
      </c>
      <c r="AC121" s="40" t="s">
        <v>423</v>
      </c>
      <c r="AD121" s="40" t="s">
        <v>423</v>
      </c>
      <c r="AE121" s="193"/>
      <c r="AF121" s="40" t="s">
        <v>423</v>
      </c>
      <c r="AG121" s="40" t="s">
        <v>423</v>
      </c>
      <c r="AH121" s="40" t="s">
        <v>423</v>
      </c>
      <c r="AI121" s="40" t="s">
        <v>423</v>
      </c>
      <c r="AJ121" s="40" t="s">
        <v>423</v>
      </c>
      <c r="AK121" s="40">
        <v>5722.1657993128501</v>
      </c>
      <c r="AL121" s="41" t="s">
        <v>147</v>
      </c>
    </row>
    <row r="122" spans="1:38" s="5" customFormat="1" ht="26.25" customHeight="1" thickBot="1" x14ac:dyDescent="0.25">
      <c r="A122" s="38" t="s">
        <v>289</v>
      </c>
      <c r="B122" s="168" t="s">
        <v>311</v>
      </c>
      <c r="C122" s="168" t="s">
        <v>312</v>
      </c>
      <c r="D122" s="39"/>
      <c r="E122" s="40" t="s">
        <v>423</v>
      </c>
      <c r="F122" s="40" t="s">
        <v>423</v>
      </c>
      <c r="G122" s="40" t="s">
        <v>423</v>
      </c>
      <c r="H122" s="40" t="s">
        <v>423</v>
      </c>
      <c r="I122" s="40" t="s">
        <v>423</v>
      </c>
      <c r="J122" s="40" t="s">
        <v>423</v>
      </c>
      <c r="K122" s="40" t="s">
        <v>423</v>
      </c>
      <c r="L122" s="40" t="s">
        <v>423</v>
      </c>
      <c r="M122" s="40" t="s">
        <v>423</v>
      </c>
      <c r="N122" s="40" t="s">
        <v>423</v>
      </c>
      <c r="O122" s="40" t="s">
        <v>423</v>
      </c>
      <c r="P122" s="40" t="s">
        <v>423</v>
      </c>
      <c r="Q122" s="40" t="s">
        <v>423</v>
      </c>
      <c r="R122" s="40" t="s">
        <v>423</v>
      </c>
      <c r="S122" s="40" t="s">
        <v>423</v>
      </c>
      <c r="T122" s="40" t="s">
        <v>423</v>
      </c>
      <c r="U122" s="40" t="s">
        <v>423</v>
      </c>
      <c r="V122" s="40" t="s">
        <v>423</v>
      </c>
      <c r="W122" s="40" t="s">
        <v>423</v>
      </c>
      <c r="X122" s="40" t="s">
        <v>423</v>
      </c>
      <c r="Y122" s="40" t="s">
        <v>423</v>
      </c>
      <c r="Z122" s="40" t="s">
        <v>423</v>
      </c>
      <c r="AA122" s="40" t="s">
        <v>423</v>
      </c>
      <c r="AB122" s="40" t="str">
        <f t="shared" si="0"/>
        <v>NA</v>
      </c>
      <c r="AC122" s="40" t="s">
        <v>423</v>
      </c>
      <c r="AD122" s="40" t="s">
        <v>423</v>
      </c>
      <c r="AE122" s="193"/>
      <c r="AF122" s="40" t="s">
        <v>423</v>
      </c>
      <c r="AG122" s="40" t="s">
        <v>423</v>
      </c>
      <c r="AH122" s="40" t="s">
        <v>423</v>
      </c>
      <c r="AI122" s="40" t="s">
        <v>423</v>
      </c>
      <c r="AJ122" s="40" t="s">
        <v>423</v>
      </c>
      <c r="AK122" s="40" t="s">
        <v>423</v>
      </c>
      <c r="AL122" s="41" t="s">
        <v>147</v>
      </c>
    </row>
    <row r="123" spans="1:38" s="5" customFormat="1" ht="26.25" customHeight="1" thickBot="1" x14ac:dyDescent="0.25">
      <c r="A123" s="38" t="s">
        <v>289</v>
      </c>
      <c r="B123" s="38" t="s">
        <v>313</v>
      </c>
      <c r="C123" s="38" t="s">
        <v>314</v>
      </c>
      <c r="D123" s="39"/>
      <c r="E123" s="40">
        <v>9.3138447984120025E-4</v>
      </c>
      <c r="F123" s="40">
        <v>2.0247488692200008E-4</v>
      </c>
      <c r="G123" s="40">
        <v>2.0247488692200008E-4</v>
      </c>
      <c r="H123" s="40">
        <v>9.7187945722560019E-4</v>
      </c>
      <c r="I123" s="40">
        <v>2.1867287787576007E-3</v>
      </c>
      <c r="J123" s="40">
        <v>2.3082137109108006E-3</v>
      </c>
      <c r="K123" s="40">
        <v>2.3487086882952009E-3</v>
      </c>
      <c r="L123" s="40">
        <v>2.0247488692200005E-4</v>
      </c>
      <c r="M123" s="40">
        <v>2.7010149915394806E-2</v>
      </c>
      <c r="N123" s="40">
        <v>4.4544475122840016E-5</v>
      </c>
      <c r="O123" s="40">
        <v>3.5635580098272013E-4</v>
      </c>
      <c r="P123" s="40">
        <v>5.6692968338160022E-5</v>
      </c>
      <c r="Q123" s="40">
        <v>2.5916785526016011E-6</v>
      </c>
      <c r="R123" s="40">
        <v>3.2395981907520005E-5</v>
      </c>
      <c r="S123" s="40">
        <v>2.9561333490612008E-5</v>
      </c>
      <c r="T123" s="40">
        <v>2.1057388239888004E-5</v>
      </c>
      <c r="U123" s="40">
        <v>8.0989954768800011E-6</v>
      </c>
      <c r="V123" s="40">
        <v>2.2677187335264009E-4</v>
      </c>
      <c r="W123" s="40">
        <v>0.20247488692200008</v>
      </c>
      <c r="X123" s="40">
        <v>1.5914526112069207E-4</v>
      </c>
      <c r="Y123" s="40">
        <v>4.4422990190686818E-4</v>
      </c>
      <c r="Z123" s="40">
        <v>1.8951649415899208E-4</v>
      </c>
      <c r="AA123" s="40">
        <v>1.3606312401158408E-4</v>
      </c>
      <c r="AB123" s="40">
        <v>9.2895478119813641E-4</v>
      </c>
      <c r="AC123" s="40" t="s">
        <v>423</v>
      </c>
      <c r="AD123" s="40" t="s">
        <v>423</v>
      </c>
      <c r="AE123" s="193"/>
      <c r="AF123" s="40" t="s">
        <v>423</v>
      </c>
      <c r="AG123" s="40" t="s">
        <v>423</v>
      </c>
      <c r="AH123" s="40" t="s">
        <v>423</v>
      </c>
      <c r="AI123" s="40" t="s">
        <v>423</v>
      </c>
      <c r="AJ123" s="40" t="s">
        <v>423</v>
      </c>
      <c r="AK123" s="40">
        <v>92.23487999999999</v>
      </c>
      <c r="AL123" s="41" t="s">
        <v>315</v>
      </c>
    </row>
    <row r="124" spans="1:38" s="5" customFormat="1" ht="26.25" customHeight="1" thickBot="1" x14ac:dyDescent="0.25">
      <c r="A124" s="38" t="s">
        <v>289</v>
      </c>
      <c r="B124" s="169" t="s">
        <v>316</v>
      </c>
      <c r="C124" s="38" t="s">
        <v>317</v>
      </c>
      <c r="D124" s="39"/>
      <c r="E124" s="40" t="s">
        <v>423</v>
      </c>
      <c r="F124" s="40" t="s">
        <v>423</v>
      </c>
      <c r="G124" s="40" t="s">
        <v>423</v>
      </c>
      <c r="H124" s="40" t="s">
        <v>423</v>
      </c>
      <c r="I124" s="40" t="s">
        <v>423</v>
      </c>
      <c r="J124" s="40" t="s">
        <v>423</v>
      </c>
      <c r="K124" s="40" t="s">
        <v>423</v>
      </c>
      <c r="L124" s="40" t="s">
        <v>423</v>
      </c>
      <c r="M124" s="40" t="s">
        <v>423</v>
      </c>
      <c r="N124" s="40" t="s">
        <v>423</v>
      </c>
      <c r="O124" s="40" t="s">
        <v>423</v>
      </c>
      <c r="P124" s="40" t="s">
        <v>423</v>
      </c>
      <c r="Q124" s="40" t="s">
        <v>423</v>
      </c>
      <c r="R124" s="40" t="s">
        <v>423</v>
      </c>
      <c r="S124" s="40" t="s">
        <v>423</v>
      </c>
      <c r="T124" s="40" t="s">
        <v>423</v>
      </c>
      <c r="U124" s="40" t="s">
        <v>423</v>
      </c>
      <c r="V124" s="40" t="s">
        <v>423</v>
      </c>
      <c r="W124" s="40" t="s">
        <v>423</v>
      </c>
      <c r="X124" s="40" t="s">
        <v>423</v>
      </c>
      <c r="Y124" s="40" t="s">
        <v>423</v>
      </c>
      <c r="Z124" s="40" t="s">
        <v>423</v>
      </c>
      <c r="AA124" s="40" t="s">
        <v>423</v>
      </c>
      <c r="AB124" s="40" t="str">
        <f t="shared" si="0"/>
        <v>NA</v>
      </c>
      <c r="AC124" s="40" t="s">
        <v>423</v>
      </c>
      <c r="AD124" s="40" t="s">
        <v>423</v>
      </c>
      <c r="AE124" s="193"/>
      <c r="AF124" s="40" t="s">
        <v>423</v>
      </c>
      <c r="AG124" s="40" t="s">
        <v>423</v>
      </c>
      <c r="AH124" s="40" t="s">
        <v>423</v>
      </c>
      <c r="AI124" s="40" t="s">
        <v>423</v>
      </c>
      <c r="AJ124" s="40" t="s">
        <v>423</v>
      </c>
      <c r="AK124" s="40" t="s">
        <v>423</v>
      </c>
      <c r="AL124" s="41" t="s">
        <v>147</v>
      </c>
    </row>
    <row r="125" spans="1:38" s="5" customFormat="1" ht="26.25" customHeight="1" thickBot="1" x14ac:dyDescent="0.25">
      <c r="A125" s="38" t="s">
        <v>318</v>
      </c>
      <c r="B125" s="38" t="s">
        <v>319</v>
      </c>
      <c r="C125" s="38" t="s">
        <v>320</v>
      </c>
      <c r="D125" s="39"/>
      <c r="E125" s="156" t="s">
        <v>423</v>
      </c>
      <c r="F125" s="156">
        <v>0.27013976907691883</v>
      </c>
      <c r="G125" s="40" t="s">
        <v>423</v>
      </c>
      <c r="H125" s="40" t="s">
        <v>442</v>
      </c>
      <c r="I125" s="40">
        <v>4.5467123823000007E-5</v>
      </c>
      <c r="J125" s="40">
        <v>3.01736367189E-4</v>
      </c>
      <c r="K125" s="40">
        <v>6.3791752515300008E-4</v>
      </c>
      <c r="L125" s="40" t="s">
        <v>423</v>
      </c>
      <c r="M125" s="40" t="s">
        <v>442</v>
      </c>
      <c r="N125" s="40" t="s">
        <v>423</v>
      </c>
      <c r="O125" s="40" t="s">
        <v>423</v>
      </c>
      <c r="P125" s="40" t="s">
        <v>442</v>
      </c>
      <c r="Q125" s="40" t="s">
        <v>423</v>
      </c>
      <c r="R125" s="40" t="s">
        <v>423</v>
      </c>
      <c r="S125" s="40" t="s">
        <v>423</v>
      </c>
      <c r="T125" s="40" t="s">
        <v>423</v>
      </c>
      <c r="U125" s="40" t="s">
        <v>423</v>
      </c>
      <c r="V125" s="40" t="s">
        <v>423</v>
      </c>
      <c r="W125" s="40" t="s">
        <v>423</v>
      </c>
      <c r="X125" s="40" t="s">
        <v>423</v>
      </c>
      <c r="Y125" s="40" t="s">
        <v>423</v>
      </c>
      <c r="Z125" s="40" t="s">
        <v>423</v>
      </c>
      <c r="AA125" s="40" t="s">
        <v>423</v>
      </c>
      <c r="AB125" s="40" t="s">
        <v>423</v>
      </c>
      <c r="AC125" s="40" t="s">
        <v>423</v>
      </c>
      <c r="AD125" s="40" t="s">
        <v>423</v>
      </c>
      <c r="AE125" s="193"/>
      <c r="AF125" s="40" t="s">
        <v>423</v>
      </c>
      <c r="AG125" s="40" t="s">
        <v>423</v>
      </c>
      <c r="AH125" s="40" t="s">
        <v>423</v>
      </c>
      <c r="AI125" s="40" t="s">
        <v>423</v>
      </c>
      <c r="AJ125" s="40" t="s">
        <v>423</v>
      </c>
      <c r="AK125" s="40">
        <v>1377.7916310000001</v>
      </c>
      <c r="AL125" s="41" t="s">
        <v>321</v>
      </c>
    </row>
    <row r="126" spans="1:38" s="5" customFormat="1" ht="26.25" customHeight="1" thickBot="1" x14ac:dyDescent="0.25">
      <c r="A126" s="38" t="s">
        <v>318</v>
      </c>
      <c r="B126" s="38" t="s">
        <v>322</v>
      </c>
      <c r="C126" s="38" t="s">
        <v>323</v>
      </c>
      <c r="D126" s="39"/>
      <c r="E126" s="40" t="s">
        <v>442</v>
      </c>
      <c r="F126" s="40" t="s">
        <v>442</v>
      </c>
      <c r="G126" s="40" t="s">
        <v>423</v>
      </c>
      <c r="H126" s="40">
        <v>3.1382986139999999E-2</v>
      </c>
      <c r="I126" s="40" t="s">
        <v>442</v>
      </c>
      <c r="J126" s="40" t="s">
        <v>442</v>
      </c>
      <c r="K126" s="40" t="s">
        <v>442</v>
      </c>
      <c r="L126" s="40" t="s">
        <v>442</v>
      </c>
      <c r="M126" s="40">
        <v>2.6627988240000001E-2</v>
      </c>
      <c r="N126" s="40" t="s">
        <v>423</v>
      </c>
      <c r="O126" s="40" t="s">
        <v>423</v>
      </c>
      <c r="P126" s="40" t="s">
        <v>423</v>
      </c>
      <c r="Q126" s="40" t="s">
        <v>423</v>
      </c>
      <c r="R126" s="40" t="s">
        <v>423</v>
      </c>
      <c r="S126" s="40" t="s">
        <v>423</v>
      </c>
      <c r="T126" s="40" t="s">
        <v>423</v>
      </c>
      <c r="U126" s="40" t="s">
        <v>423</v>
      </c>
      <c r="V126" s="40" t="s">
        <v>423</v>
      </c>
      <c r="W126" s="40" t="s">
        <v>423</v>
      </c>
      <c r="X126" s="40" t="s">
        <v>423</v>
      </c>
      <c r="Y126" s="40" t="s">
        <v>423</v>
      </c>
      <c r="Z126" s="40" t="s">
        <v>423</v>
      </c>
      <c r="AA126" s="40" t="s">
        <v>423</v>
      </c>
      <c r="AB126" s="40" t="s">
        <v>423</v>
      </c>
      <c r="AC126" s="40" t="s">
        <v>423</v>
      </c>
      <c r="AD126" s="40" t="s">
        <v>423</v>
      </c>
      <c r="AE126" s="193"/>
      <c r="AF126" s="40" t="s">
        <v>423</v>
      </c>
      <c r="AG126" s="40" t="s">
        <v>423</v>
      </c>
      <c r="AH126" s="40" t="s">
        <v>423</v>
      </c>
      <c r="AI126" s="40" t="s">
        <v>423</v>
      </c>
      <c r="AJ126" s="40" t="s">
        <v>423</v>
      </c>
      <c r="AK126" s="40">
        <v>47.549978999999993</v>
      </c>
      <c r="AL126" s="41" t="s">
        <v>324</v>
      </c>
    </row>
    <row r="127" spans="1:38" s="5" customFormat="1" ht="26.25" customHeight="1" thickBot="1" x14ac:dyDescent="0.25">
      <c r="A127" s="38" t="s">
        <v>318</v>
      </c>
      <c r="B127" s="38" t="s">
        <v>325</v>
      </c>
      <c r="C127" s="38" t="s">
        <v>326</v>
      </c>
      <c r="D127" s="39"/>
      <c r="E127" s="40" t="s">
        <v>442</v>
      </c>
      <c r="F127" s="40" t="s">
        <v>442</v>
      </c>
      <c r="G127" s="40" t="s">
        <v>442</v>
      </c>
      <c r="H127" s="40">
        <v>1.6735244428571429E-3</v>
      </c>
      <c r="I127" s="40" t="s">
        <v>442</v>
      </c>
      <c r="J127" s="40" t="s">
        <v>442</v>
      </c>
      <c r="K127" s="40" t="s">
        <v>442</v>
      </c>
      <c r="L127" s="40" t="s">
        <v>442</v>
      </c>
      <c r="M127" s="40" t="s">
        <v>441</v>
      </c>
      <c r="N127" s="40" t="s">
        <v>442</v>
      </c>
      <c r="O127" s="40" t="s">
        <v>442</v>
      </c>
      <c r="P127" s="40" t="s">
        <v>442</v>
      </c>
      <c r="Q127" s="40" t="s">
        <v>423</v>
      </c>
      <c r="R127" s="40" t="s">
        <v>442</v>
      </c>
      <c r="S127" s="40" t="s">
        <v>423</v>
      </c>
      <c r="T127" s="40" t="s">
        <v>423</v>
      </c>
      <c r="U127" s="40" t="s">
        <v>423</v>
      </c>
      <c r="V127" s="40" t="s">
        <v>423</v>
      </c>
      <c r="W127" s="40" t="s">
        <v>442</v>
      </c>
      <c r="X127" s="40" t="s">
        <v>442</v>
      </c>
      <c r="Y127" s="40" t="s">
        <v>442</v>
      </c>
      <c r="Z127" s="40" t="s">
        <v>442</v>
      </c>
      <c r="AA127" s="40" t="s">
        <v>442</v>
      </c>
      <c r="AB127" s="40" t="s">
        <v>442</v>
      </c>
      <c r="AC127" s="40" t="s">
        <v>442</v>
      </c>
      <c r="AD127" s="40" t="s">
        <v>442</v>
      </c>
      <c r="AE127" s="193"/>
      <c r="AF127" s="40" t="s">
        <v>423</v>
      </c>
      <c r="AG127" s="40" t="s">
        <v>423</v>
      </c>
      <c r="AH127" s="40" t="s">
        <v>423</v>
      </c>
      <c r="AI127" s="40" t="s">
        <v>423</v>
      </c>
      <c r="AJ127" s="40" t="s">
        <v>423</v>
      </c>
      <c r="AK127" s="40">
        <v>6264.5300000000007</v>
      </c>
      <c r="AL127" s="41" t="s">
        <v>454</v>
      </c>
    </row>
    <row r="128" spans="1:38" s="5" customFormat="1" ht="26.25" customHeight="1" thickBot="1" x14ac:dyDescent="0.25">
      <c r="A128" s="38" t="s">
        <v>318</v>
      </c>
      <c r="B128" s="38" t="s">
        <v>328</v>
      </c>
      <c r="C128" s="38" t="s">
        <v>329</v>
      </c>
      <c r="D128" s="39"/>
      <c r="E128" s="40" t="s">
        <v>441</v>
      </c>
      <c r="F128" s="40" t="s">
        <v>441</v>
      </c>
      <c r="G128" s="40" t="s">
        <v>441</v>
      </c>
      <c r="H128" s="40" t="s">
        <v>441</v>
      </c>
      <c r="I128" s="40" t="s">
        <v>441</v>
      </c>
      <c r="J128" s="40" t="s">
        <v>441</v>
      </c>
      <c r="K128" s="40" t="s">
        <v>441</v>
      </c>
      <c r="L128" s="40" t="s">
        <v>441</v>
      </c>
      <c r="M128" s="40" t="s">
        <v>441</v>
      </c>
      <c r="N128" s="40" t="s">
        <v>441</v>
      </c>
      <c r="O128" s="40" t="s">
        <v>441</v>
      </c>
      <c r="P128" s="40" t="s">
        <v>441</v>
      </c>
      <c r="Q128" s="40" t="s">
        <v>441</v>
      </c>
      <c r="R128" s="40" t="s">
        <v>441</v>
      </c>
      <c r="S128" s="40" t="s">
        <v>441</v>
      </c>
      <c r="T128" s="40" t="s">
        <v>441</v>
      </c>
      <c r="U128" s="40" t="s">
        <v>441</v>
      </c>
      <c r="V128" s="40" t="s">
        <v>441</v>
      </c>
      <c r="W128" s="40" t="s">
        <v>441</v>
      </c>
      <c r="X128" s="40" t="s">
        <v>441</v>
      </c>
      <c r="Y128" s="40" t="s">
        <v>441</v>
      </c>
      <c r="Z128" s="40" t="s">
        <v>441</v>
      </c>
      <c r="AA128" s="40" t="s">
        <v>441</v>
      </c>
      <c r="AB128" s="40" t="str">
        <f t="shared" si="0"/>
        <v>NO</v>
      </c>
      <c r="AC128" s="40" t="s">
        <v>441</v>
      </c>
      <c r="AD128" s="40" t="s">
        <v>441</v>
      </c>
      <c r="AE128" s="193"/>
      <c r="AF128" s="40" t="s">
        <v>423</v>
      </c>
      <c r="AG128" s="40" t="s">
        <v>423</v>
      </c>
      <c r="AH128" s="40" t="s">
        <v>423</v>
      </c>
      <c r="AI128" s="40" t="s">
        <v>423</v>
      </c>
      <c r="AJ128" s="40" t="s">
        <v>423</v>
      </c>
      <c r="AK128" s="40" t="s">
        <v>423</v>
      </c>
      <c r="AL128" s="41" t="s">
        <v>330</v>
      </c>
    </row>
    <row r="129" spans="1:38" s="5" customFormat="1" ht="26.25" customHeight="1" thickBot="1" x14ac:dyDescent="0.25">
      <c r="A129" s="38" t="s">
        <v>318</v>
      </c>
      <c r="B129" s="38" t="s">
        <v>331</v>
      </c>
      <c r="C129" s="43" t="s">
        <v>332</v>
      </c>
      <c r="D129" s="39"/>
      <c r="E129" s="40">
        <v>3.3370410780000012E-3</v>
      </c>
      <c r="F129" s="40">
        <v>2.8384027560000011E-2</v>
      </c>
      <c r="G129" s="40">
        <v>1.8027693180000008E-4</v>
      </c>
      <c r="H129" s="40" t="s">
        <v>442</v>
      </c>
      <c r="I129" s="40">
        <v>1.5342717600000008E-5</v>
      </c>
      <c r="J129" s="40">
        <v>2.6849755800000012E-5</v>
      </c>
      <c r="K129" s="40">
        <v>3.8356794000000016E-5</v>
      </c>
      <c r="L129" s="40">
        <v>5.3699511600000029E-7</v>
      </c>
      <c r="M129" s="40">
        <v>2.6849755800000013E-4</v>
      </c>
      <c r="N129" s="40">
        <v>4.9863832200000022E-3</v>
      </c>
      <c r="O129" s="40">
        <v>3.8356794000000017E-4</v>
      </c>
      <c r="P129" s="40">
        <v>2.1479804640000009E-4</v>
      </c>
      <c r="Q129" s="40">
        <v>6.137087040000003E-5</v>
      </c>
      <c r="R129" s="40" t="s">
        <v>459</v>
      </c>
      <c r="S129" s="40" t="s">
        <v>459</v>
      </c>
      <c r="T129" s="40">
        <v>5.3699511600000026E-4</v>
      </c>
      <c r="U129" s="40" t="s">
        <v>442</v>
      </c>
      <c r="V129" s="40" t="s">
        <v>442</v>
      </c>
      <c r="W129" s="40">
        <v>3.8356794000000013E-2</v>
      </c>
      <c r="X129" s="40" t="s">
        <v>442</v>
      </c>
      <c r="Y129" s="40" t="s">
        <v>442</v>
      </c>
      <c r="Z129" s="40" t="s">
        <v>442</v>
      </c>
      <c r="AA129" s="40" t="s">
        <v>442</v>
      </c>
      <c r="AB129" s="40">
        <v>7.6713588000000031E-5</v>
      </c>
      <c r="AC129" s="40">
        <v>7.6713588000000034E-3</v>
      </c>
      <c r="AD129" s="40" t="s">
        <v>423</v>
      </c>
      <c r="AE129" s="193"/>
      <c r="AF129" s="40" t="s">
        <v>423</v>
      </c>
      <c r="AG129" s="40" t="s">
        <v>423</v>
      </c>
      <c r="AH129" s="40" t="s">
        <v>423</v>
      </c>
      <c r="AI129" s="40" t="s">
        <v>423</v>
      </c>
      <c r="AJ129" s="40" t="s">
        <v>423</v>
      </c>
      <c r="AK129" s="40">
        <v>3.8356794000000014</v>
      </c>
      <c r="AL129" s="41" t="s">
        <v>330</v>
      </c>
    </row>
    <row r="130" spans="1:38" s="5" customFormat="1" ht="26.25" customHeight="1" thickBot="1" x14ac:dyDescent="0.25">
      <c r="A130" s="38" t="s">
        <v>318</v>
      </c>
      <c r="B130" s="38" t="s">
        <v>333</v>
      </c>
      <c r="C130" s="185" t="s">
        <v>334</v>
      </c>
      <c r="D130" s="39"/>
      <c r="E130" s="40" t="s">
        <v>409</v>
      </c>
      <c r="F130" s="40" t="s">
        <v>409</v>
      </c>
      <c r="G130" s="40" t="s">
        <v>409</v>
      </c>
      <c r="H130" s="40" t="s">
        <v>423</v>
      </c>
      <c r="I130" s="40" t="s">
        <v>409</v>
      </c>
      <c r="J130" s="40" t="s">
        <v>409</v>
      </c>
      <c r="K130" s="40" t="s">
        <v>409</v>
      </c>
      <c r="L130" s="40" t="s">
        <v>409</v>
      </c>
      <c r="M130" s="40" t="s">
        <v>409</v>
      </c>
      <c r="N130" s="40" t="s">
        <v>409</v>
      </c>
      <c r="O130" s="40" t="s">
        <v>409</v>
      </c>
      <c r="P130" s="40" t="s">
        <v>409</v>
      </c>
      <c r="Q130" s="40" t="s">
        <v>409</v>
      </c>
      <c r="R130" s="40" t="s">
        <v>423</v>
      </c>
      <c r="S130" s="40" t="s">
        <v>423</v>
      </c>
      <c r="T130" s="40" t="s">
        <v>409</v>
      </c>
      <c r="U130" s="40" t="s">
        <v>423</v>
      </c>
      <c r="V130" s="40" t="s">
        <v>423</v>
      </c>
      <c r="W130" s="40" t="s">
        <v>409</v>
      </c>
      <c r="X130" s="40" t="s">
        <v>423</v>
      </c>
      <c r="Y130" s="40" t="s">
        <v>423</v>
      </c>
      <c r="Z130" s="40" t="s">
        <v>423</v>
      </c>
      <c r="AA130" s="40" t="s">
        <v>423</v>
      </c>
      <c r="AB130" s="40" t="str">
        <f t="shared" si="0"/>
        <v>NA</v>
      </c>
      <c r="AC130" s="40" t="s">
        <v>409</v>
      </c>
      <c r="AD130" s="40" t="s">
        <v>423</v>
      </c>
      <c r="AE130" s="193"/>
      <c r="AF130" s="40" t="s">
        <v>423</v>
      </c>
      <c r="AG130" s="40" t="s">
        <v>423</v>
      </c>
      <c r="AH130" s="40" t="s">
        <v>423</v>
      </c>
      <c r="AI130" s="40" t="s">
        <v>423</v>
      </c>
      <c r="AJ130" s="40" t="s">
        <v>423</v>
      </c>
      <c r="AK130" s="40" t="s">
        <v>409</v>
      </c>
      <c r="AL130" s="41" t="s">
        <v>330</v>
      </c>
    </row>
    <row r="131" spans="1:38" s="5" customFormat="1" ht="26.25" customHeight="1" thickBot="1" x14ac:dyDescent="0.25">
      <c r="A131" s="38" t="s">
        <v>318</v>
      </c>
      <c r="B131" s="38" t="s">
        <v>335</v>
      </c>
      <c r="C131" s="43" t="s">
        <v>336</v>
      </c>
      <c r="D131" s="39"/>
      <c r="E131" s="40">
        <v>9.4333140000000019E-4</v>
      </c>
      <c r="F131" s="40">
        <v>3.6685110000000005E-4</v>
      </c>
      <c r="G131" s="40">
        <v>5.7648030000000019E-4</v>
      </c>
      <c r="H131" s="40" t="s">
        <v>442</v>
      </c>
      <c r="I131" s="40" t="s">
        <v>442</v>
      </c>
      <c r="J131" s="40" t="s">
        <v>442</v>
      </c>
      <c r="K131" s="40">
        <v>1.2053679000000002E-3</v>
      </c>
      <c r="L131" s="40">
        <v>2.7723461700000001E-5</v>
      </c>
      <c r="M131" s="40">
        <v>7.8610950000000018E-4</v>
      </c>
      <c r="N131" s="40">
        <v>1.8866628000000003E-2</v>
      </c>
      <c r="O131" s="40">
        <v>1.5722190000000004E-3</v>
      </c>
      <c r="P131" s="40">
        <v>2.8299942000000005E-2</v>
      </c>
      <c r="Q131" s="40">
        <v>5.2407300000000016E-5</v>
      </c>
      <c r="R131" s="40">
        <v>2.0962920000000006E-4</v>
      </c>
      <c r="S131" s="40">
        <v>3.1444380000000007E-3</v>
      </c>
      <c r="T131" s="40">
        <v>1.5722190000000004E-4</v>
      </c>
      <c r="U131" s="40" t="s">
        <v>442</v>
      </c>
      <c r="V131" s="40" t="s">
        <v>442</v>
      </c>
      <c r="W131" s="40">
        <v>0.20962920000000004</v>
      </c>
      <c r="X131" s="40" t="s">
        <v>442</v>
      </c>
      <c r="Y131" s="40" t="s">
        <v>442</v>
      </c>
      <c r="Z131" s="40" t="s">
        <v>442</v>
      </c>
      <c r="AA131" s="40" t="s">
        <v>442</v>
      </c>
      <c r="AB131" s="40">
        <v>2.0962920000000005E-8</v>
      </c>
      <c r="AC131" s="40">
        <v>5.2407300000000016E-5</v>
      </c>
      <c r="AD131" s="40">
        <v>1.0481460000000002E-5</v>
      </c>
      <c r="AE131" s="193"/>
      <c r="AF131" s="40" t="s">
        <v>423</v>
      </c>
      <c r="AG131" s="40" t="s">
        <v>423</v>
      </c>
      <c r="AH131" s="40" t="s">
        <v>423</v>
      </c>
      <c r="AI131" s="40" t="s">
        <v>423</v>
      </c>
      <c r="AJ131" s="40" t="s">
        <v>423</v>
      </c>
      <c r="AK131" s="40">
        <v>0.52407300000000012</v>
      </c>
      <c r="AL131" s="41" t="s">
        <v>330</v>
      </c>
    </row>
    <row r="132" spans="1:38" s="5" customFormat="1" ht="26.25" customHeight="1" thickBot="1" x14ac:dyDescent="0.25">
      <c r="A132" s="38" t="s">
        <v>318</v>
      </c>
      <c r="B132" s="38" t="s">
        <v>337</v>
      </c>
      <c r="C132" s="43" t="s">
        <v>338</v>
      </c>
      <c r="D132" s="39"/>
      <c r="E132" s="40" t="s">
        <v>409</v>
      </c>
      <c r="F132" s="40" t="s">
        <v>409</v>
      </c>
      <c r="G132" s="40" t="s">
        <v>409</v>
      </c>
      <c r="H132" s="40" t="s">
        <v>409</v>
      </c>
      <c r="I132" s="40" t="s">
        <v>409</v>
      </c>
      <c r="J132" s="40" t="s">
        <v>409</v>
      </c>
      <c r="K132" s="40" t="s">
        <v>409</v>
      </c>
      <c r="L132" s="40" t="s">
        <v>409</v>
      </c>
      <c r="M132" s="40" t="s">
        <v>409</v>
      </c>
      <c r="N132" s="40" t="s">
        <v>409</v>
      </c>
      <c r="O132" s="40" t="s">
        <v>409</v>
      </c>
      <c r="P132" s="40" t="s">
        <v>409</v>
      </c>
      <c r="Q132" s="40" t="s">
        <v>409</v>
      </c>
      <c r="R132" s="40" t="s">
        <v>409</v>
      </c>
      <c r="S132" s="40" t="s">
        <v>409</v>
      </c>
      <c r="T132" s="40" t="s">
        <v>409</v>
      </c>
      <c r="U132" s="40" t="s">
        <v>409</v>
      </c>
      <c r="V132" s="40" t="s">
        <v>409</v>
      </c>
      <c r="W132" s="40" t="s">
        <v>409</v>
      </c>
      <c r="X132" s="40" t="s">
        <v>409</v>
      </c>
      <c r="Y132" s="40" t="s">
        <v>409</v>
      </c>
      <c r="Z132" s="40" t="s">
        <v>409</v>
      </c>
      <c r="AA132" s="40" t="s">
        <v>409</v>
      </c>
      <c r="AB132" s="40" t="str">
        <f t="shared" si="0"/>
        <v>IE</v>
      </c>
      <c r="AC132" s="40" t="s">
        <v>409</v>
      </c>
      <c r="AD132" s="40" t="s">
        <v>409</v>
      </c>
      <c r="AE132" s="193"/>
      <c r="AF132" s="40" t="s">
        <v>423</v>
      </c>
      <c r="AG132" s="40" t="s">
        <v>423</v>
      </c>
      <c r="AH132" s="40" t="s">
        <v>423</v>
      </c>
      <c r="AI132" s="40" t="s">
        <v>423</v>
      </c>
      <c r="AJ132" s="40" t="s">
        <v>423</v>
      </c>
      <c r="AK132" s="40" t="s">
        <v>409</v>
      </c>
      <c r="AL132" s="41" t="s">
        <v>339</v>
      </c>
    </row>
    <row r="133" spans="1:38" s="5" customFormat="1" ht="26.25" customHeight="1" thickBot="1" x14ac:dyDescent="0.25">
      <c r="A133" s="38" t="s">
        <v>318</v>
      </c>
      <c r="B133" s="38" t="s">
        <v>340</v>
      </c>
      <c r="C133" s="43" t="s">
        <v>341</v>
      </c>
      <c r="D133" s="39"/>
      <c r="E133" s="40">
        <v>1.1109449999999998E-2</v>
      </c>
      <c r="F133" s="40">
        <v>1.7505799999999999E-4</v>
      </c>
      <c r="G133" s="40">
        <v>1.5216580000000002E-3</v>
      </c>
      <c r="H133" s="40" t="s">
        <v>423</v>
      </c>
      <c r="I133" s="40">
        <v>4.6727020000000006E-4</v>
      </c>
      <c r="J133" s="40">
        <v>4.6727020000000006E-4</v>
      </c>
      <c r="K133" s="40">
        <v>5.1924896E-4</v>
      </c>
      <c r="L133" s="40" t="s">
        <v>442</v>
      </c>
      <c r="M133" s="40">
        <v>1.8852400000000003E-3</v>
      </c>
      <c r="N133" s="40">
        <v>4.0438398000000006E-4</v>
      </c>
      <c r="O133" s="40">
        <v>6.7733980000000011E-5</v>
      </c>
      <c r="P133" s="40">
        <v>2.006434E-2</v>
      </c>
      <c r="Q133" s="40">
        <v>1.8327225999999997E-4</v>
      </c>
      <c r="R133" s="40">
        <v>1.8259896000000003E-4</v>
      </c>
      <c r="S133" s="40">
        <v>1.6738238000000002E-4</v>
      </c>
      <c r="T133" s="40">
        <v>2.3336577999999997E-4</v>
      </c>
      <c r="U133" s="40">
        <v>2.6635748000000003E-4</v>
      </c>
      <c r="V133" s="40">
        <v>2.15617592E-3</v>
      </c>
      <c r="W133" s="40">
        <v>3.6358199999999999E-4</v>
      </c>
      <c r="X133" s="40">
        <v>1.7775119999999997E-7</v>
      </c>
      <c r="Y133" s="40">
        <v>9.708986E-8</v>
      </c>
      <c r="Z133" s="40">
        <v>8.6721040000000012E-8</v>
      </c>
      <c r="AA133" s="40">
        <v>9.4127339999999996E-8</v>
      </c>
      <c r="AB133" s="40">
        <v>4.5568944000000001E-7</v>
      </c>
      <c r="AC133" s="40">
        <v>2.0198999999999998E-3</v>
      </c>
      <c r="AD133" s="40">
        <v>5.5210599999999995E-3</v>
      </c>
      <c r="AE133" s="193"/>
      <c r="AF133" s="40" t="s">
        <v>423</v>
      </c>
      <c r="AG133" s="40" t="s">
        <v>423</v>
      </c>
      <c r="AH133" s="40" t="s">
        <v>423</v>
      </c>
      <c r="AI133" s="40" t="s">
        <v>423</v>
      </c>
      <c r="AJ133" s="40" t="s">
        <v>423</v>
      </c>
      <c r="AK133" s="40">
        <v>13466</v>
      </c>
      <c r="AL133" s="41" t="s">
        <v>342</v>
      </c>
    </row>
    <row r="134" spans="1:38" s="5" customFormat="1" ht="26.25" customHeight="1" thickBot="1" x14ac:dyDescent="0.25">
      <c r="A134" s="38" t="s">
        <v>318</v>
      </c>
      <c r="B134" s="38" t="s">
        <v>343</v>
      </c>
      <c r="C134" s="38" t="s">
        <v>344</v>
      </c>
      <c r="D134" s="39"/>
      <c r="E134" s="40" t="s">
        <v>441</v>
      </c>
      <c r="F134" s="40" t="s">
        <v>441</v>
      </c>
      <c r="G134" s="40" t="s">
        <v>441</v>
      </c>
      <c r="H134" s="40" t="s">
        <v>441</v>
      </c>
      <c r="I134" s="40" t="s">
        <v>441</v>
      </c>
      <c r="J134" s="40" t="s">
        <v>441</v>
      </c>
      <c r="K134" s="40" t="s">
        <v>441</v>
      </c>
      <c r="L134" s="40" t="s">
        <v>441</v>
      </c>
      <c r="M134" s="40" t="s">
        <v>441</v>
      </c>
      <c r="N134" s="40" t="s">
        <v>441</v>
      </c>
      <c r="O134" s="40" t="s">
        <v>441</v>
      </c>
      <c r="P134" s="40" t="s">
        <v>441</v>
      </c>
      <c r="Q134" s="40" t="s">
        <v>441</v>
      </c>
      <c r="R134" s="40" t="s">
        <v>441</v>
      </c>
      <c r="S134" s="40" t="s">
        <v>441</v>
      </c>
      <c r="T134" s="40" t="s">
        <v>441</v>
      </c>
      <c r="U134" s="40" t="s">
        <v>441</v>
      </c>
      <c r="V134" s="40" t="s">
        <v>441</v>
      </c>
      <c r="W134" s="40" t="s">
        <v>441</v>
      </c>
      <c r="X134" s="40" t="s">
        <v>441</v>
      </c>
      <c r="Y134" s="40" t="s">
        <v>441</v>
      </c>
      <c r="Z134" s="40" t="s">
        <v>441</v>
      </c>
      <c r="AA134" s="40" t="s">
        <v>441</v>
      </c>
      <c r="AB134" s="40" t="str">
        <f t="shared" si="0"/>
        <v>NO</v>
      </c>
      <c r="AC134" s="40" t="s">
        <v>441</v>
      </c>
      <c r="AD134" s="40" t="s">
        <v>441</v>
      </c>
      <c r="AE134" s="193"/>
      <c r="AF134" s="40" t="s">
        <v>423</v>
      </c>
      <c r="AG134" s="40" t="s">
        <v>423</v>
      </c>
      <c r="AH134" s="40" t="s">
        <v>423</v>
      </c>
      <c r="AI134" s="40" t="s">
        <v>423</v>
      </c>
      <c r="AJ134" s="40" t="s">
        <v>423</v>
      </c>
      <c r="AK134" s="40" t="s">
        <v>423</v>
      </c>
      <c r="AL134" s="41" t="s">
        <v>147</v>
      </c>
    </row>
    <row r="135" spans="1:38" s="5" customFormat="1" ht="26.25" customHeight="1" thickBot="1" x14ac:dyDescent="0.25">
      <c r="A135" s="38" t="s">
        <v>318</v>
      </c>
      <c r="B135" s="38" t="s">
        <v>345</v>
      </c>
      <c r="C135" s="38" t="s">
        <v>346</v>
      </c>
      <c r="D135" s="39"/>
      <c r="E135" s="40" t="s">
        <v>441</v>
      </c>
      <c r="F135" s="40" t="s">
        <v>441</v>
      </c>
      <c r="G135" s="40" t="s">
        <v>441</v>
      </c>
      <c r="H135" s="40" t="s">
        <v>441</v>
      </c>
      <c r="I135" s="40" t="s">
        <v>441</v>
      </c>
      <c r="J135" s="40" t="s">
        <v>441</v>
      </c>
      <c r="K135" s="40" t="s">
        <v>441</v>
      </c>
      <c r="L135" s="40" t="s">
        <v>441</v>
      </c>
      <c r="M135" s="40" t="s">
        <v>441</v>
      </c>
      <c r="N135" s="40" t="s">
        <v>441</v>
      </c>
      <c r="O135" s="40" t="s">
        <v>441</v>
      </c>
      <c r="P135" s="40" t="s">
        <v>441</v>
      </c>
      <c r="Q135" s="40" t="s">
        <v>441</v>
      </c>
      <c r="R135" s="40" t="s">
        <v>441</v>
      </c>
      <c r="S135" s="40" t="s">
        <v>441</v>
      </c>
      <c r="T135" s="40" t="s">
        <v>441</v>
      </c>
      <c r="U135" s="40" t="s">
        <v>441</v>
      </c>
      <c r="V135" s="40" t="s">
        <v>441</v>
      </c>
      <c r="W135" s="40" t="s">
        <v>441</v>
      </c>
      <c r="X135" s="40" t="s">
        <v>441</v>
      </c>
      <c r="Y135" s="40" t="s">
        <v>441</v>
      </c>
      <c r="Z135" s="40" t="s">
        <v>441</v>
      </c>
      <c r="AA135" s="40" t="s">
        <v>441</v>
      </c>
      <c r="AB135" s="40" t="str">
        <f>IF((N(X135)+N(Y135)+N(Z135)+N(AA135))=0,X135,(N(X135)+N(Y135)+N(Z135)+N(AA135)))</f>
        <v>NO</v>
      </c>
      <c r="AC135" s="40" t="s">
        <v>441</v>
      </c>
      <c r="AD135" s="40" t="s">
        <v>441</v>
      </c>
      <c r="AE135" s="193"/>
      <c r="AF135" s="40" t="s">
        <v>423</v>
      </c>
      <c r="AG135" s="40" t="s">
        <v>423</v>
      </c>
      <c r="AH135" s="40" t="s">
        <v>423</v>
      </c>
      <c r="AI135" s="40" t="s">
        <v>423</v>
      </c>
      <c r="AJ135" s="40" t="s">
        <v>423</v>
      </c>
      <c r="AK135" s="40" t="s">
        <v>423</v>
      </c>
      <c r="AL135" s="41" t="s">
        <v>147</v>
      </c>
    </row>
    <row r="136" spans="1:38" s="5" customFormat="1" ht="26.25" customHeight="1" thickBot="1" x14ac:dyDescent="0.25">
      <c r="A136" s="38" t="s">
        <v>318</v>
      </c>
      <c r="B136" s="38" t="s">
        <v>347</v>
      </c>
      <c r="C136" s="38" t="s">
        <v>348</v>
      </c>
      <c r="D136" s="39"/>
      <c r="E136" s="40" t="s">
        <v>423</v>
      </c>
      <c r="F136" s="40">
        <v>7.2004392815808449E-3</v>
      </c>
      <c r="G136" s="40" t="s">
        <v>423</v>
      </c>
      <c r="H136" s="40">
        <v>4.5039825279999897E-2</v>
      </c>
      <c r="I136" s="40" t="s">
        <v>423</v>
      </c>
      <c r="J136" s="40" t="s">
        <v>423</v>
      </c>
      <c r="K136" s="40" t="s">
        <v>423</v>
      </c>
      <c r="L136" s="40" t="s">
        <v>423</v>
      </c>
      <c r="M136" s="40" t="s">
        <v>423</v>
      </c>
      <c r="N136" s="40" t="s">
        <v>423</v>
      </c>
      <c r="O136" s="40" t="s">
        <v>423</v>
      </c>
      <c r="P136" s="40" t="s">
        <v>423</v>
      </c>
      <c r="Q136" s="40" t="s">
        <v>423</v>
      </c>
      <c r="R136" s="40" t="s">
        <v>423</v>
      </c>
      <c r="S136" s="40" t="s">
        <v>423</v>
      </c>
      <c r="T136" s="40" t="s">
        <v>423</v>
      </c>
      <c r="U136" s="40" t="s">
        <v>423</v>
      </c>
      <c r="V136" s="40" t="s">
        <v>423</v>
      </c>
      <c r="W136" s="40" t="s">
        <v>423</v>
      </c>
      <c r="X136" s="40" t="s">
        <v>423</v>
      </c>
      <c r="Y136" s="40" t="s">
        <v>423</v>
      </c>
      <c r="Z136" s="40" t="s">
        <v>423</v>
      </c>
      <c r="AA136" s="40" t="s">
        <v>423</v>
      </c>
      <c r="AB136" s="40" t="s">
        <v>423</v>
      </c>
      <c r="AC136" s="40" t="s">
        <v>423</v>
      </c>
      <c r="AD136" s="40" t="s">
        <v>423</v>
      </c>
      <c r="AE136" s="193"/>
      <c r="AF136" s="40" t="s">
        <v>423</v>
      </c>
      <c r="AG136" s="40" t="s">
        <v>423</v>
      </c>
      <c r="AH136" s="40" t="s">
        <v>423</v>
      </c>
      <c r="AI136" s="40" t="s">
        <v>423</v>
      </c>
      <c r="AJ136" s="40" t="s">
        <v>423</v>
      </c>
      <c r="AK136" s="40">
        <v>480029.28543872299</v>
      </c>
      <c r="AL136" s="41" t="s">
        <v>455</v>
      </c>
    </row>
    <row r="137" spans="1:38" s="5" customFormat="1" ht="26.25" customHeight="1" thickBot="1" x14ac:dyDescent="0.25">
      <c r="A137" s="38" t="s">
        <v>318</v>
      </c>
      <c r="B137" s="38" t="s">
        <v>350</v>
      </c>
      <c r="C137" s="38" t="s">
        <v>351</v>
      </c>
      <c r="D137" s="39"/>
      <c r="E137" s="40" t="s">
        <v>423</v>
      </c>
      <c r="F137" s="40">
        <v>7.7548967999999975E-4</v>
      </c>
      <c r="G137" s="40" t="s">
        <v>423</v>
      </c>
      <c r="H137" s="40" t="s">
        <v>423</v>
      </c>
      <c r="I137" s="40" t="s">
        <v>423</v>
      </c>
      <c r="J137" s="40" t="s">
        <v>423</v>
      </c>
      <c r="K137" s="40" t="s">
        <v>423</v>
      </c>
      <c r="L137" s="40" t="s">
        <v>423</v>
      </c>
      <c r="M137" s="40" t="s">
        <v>423</v>
      </c>
      <c r="N137" s="40" t="s">
        <v>423</v>
      </c>
      <c r="O137" s="40" t="s">
        <v>423</v>
      </c>
      <c r="P137" s="40" t="s">
        <v>423</v>
      </c>
      <c r="Q137" s="40" t="s">
        <v>423</v>
      </c>
      <c r="R137" s="40" t="s">
        <v>423</v>
      </c>
      <c r="S137" s="40" t="s">
        <v>423</v>
      </c>
      <c r="T137" s="40" t="s">
        <v>423</v>
      </c>
      <c r="U137" s="40" t="s">
        <v>423</v>
      </c>
      <c r="V137" s="40" t="s">
        <v>423</v>
      </c>
      <c r="W137" s="40" t="s">
        <v>423</v>
      </c>
      <c r="X137" s="40" t="s">
        <v>423</v>
      </c>
      <c r="Y137" s="40" t="s">
        <v>423</v>
      </c>
      <c r="Z137" s="40" t="s">
        <v>423</v>
      </c>
      <c r="AA137" s="40" t="s">
        <v>423</v>
      </c>
      <c r="AB137" s="40" t="s">
        <v>423</v>
      </c>
      <c r="AC137" s="40" t="s">
        <v>423</v>
      </c>
      <c r="AD137" s="40" t="s">
        <v>423</v>
      </c>
      <c r="AE137" s="193"/>
      <c r="AF137" s="40" t="s">
        <v>423</v>
      </c>
      <c r="AG137" s="40" t="s">
        <v>423</v>
      </c>
      <c r="AH137" s="40" t="s">
        <v>423</v>
      </c>
      <c r="AI137" s="40" t="s">
        <v>423</v>
      </c>
      <c r="AJ137" s="40" t="s">
        <v>423</v>
      </c>
      <c r="AK137" s="40">
        <v>51699.311999999984</v>
      </c>
      <c r="AL137" s="41" t="s">
        <v>455</v>
      </c>
    </row>
    <row r="138" spans="1:38" s="5" customFormat="1" ht="26.25" customHeight="1" thickBot="1" x14ac:dyDescent="0.25">
      <c r="A138" s="38" t="s">
        <v>318</v>
      </c>
      <c r="B138" s="38" t="s">
        <v>352</v>
      </c>
      <c r="C138" s="38" t="s">
        <v>353</v>
      </c>
      <c r="D138" s="39"/>
      <c r="E138" s="40" t="s">
        <v>441</v>
      </c>
      <c r="F138" s="40" t="s">
        <v>441</v>
      </c>
      <c r="G138" s="40" t="s">
        <v>441</v>
      </c>
      <c r="H138" s="40" t="s">
        <v>409</v>
      </c>
      <c r="I138" s="40" t="s">
        <v>441</v>
      </c>
      <c r="J138" s="40" t="s">
        <v>441</v>
      </c>
      <c r="K138" s="40" t="s">
        <v>441</v>
      </c>
      <c r="L138" s="40" t="s">
        <v>441</v>
      </c>
      <c r="M138" s="40" t="s">
        <v>441</v>
      </c>
      <c r="N138" s="40" t="s">
        <v>441</v>
      </c>
      <c r="O138" s="40" t="s">
        <v>441</v>
      </c>
      <c r="P138" s="40" t="s">
        <v>441</v>
      </c>
      <c r="Q138" s="40" t="s">
        <v>441</v>
      </c>
      <c r="R138" s="40" t="s">
        <v>441</v>
      </c>
      <c r="S138" s="40" t="s">
        <v>441</v>
      </c>
      <c r="T138" s="40" t="s">
        <v>441</v>
      </c>
      <c r="U138" s="40" t="s">
        <v>441</v>
      </c>
      <c r="V138" s="40" t="s">
        <v>441</v>
      </c>
      <c r="W138" s="40" t="s">
        <v>441</v>
      </c>
      <c r="X138" s="40" t="s">
        <v>441</v>
      </c>
      <c r="Y138" s="40" t="s">
        <v>441</v>
      </c>
      <c r="Z138" s="40" t="s">
        <v>441</v>
      </c>
      <c r="AA138" s="40" t="s">
        <v>441</v>
      </c>
      <c r="AB138" s="40" t="str">
        <f t="shared" si="0"/>
        <v>NO</v>
      </c>
      <c r="AC138" s="40" t="s">
        <v>441</v>
      </c>
      <c r="AD138" s="40" t="s">
        <v>441</v>
      </c>
      <c r="AE138" s="193"/>
      <c r="AF138" s="40" t="s">
        <v>423</v>
      </c>
      <c r="AG138" s="40" t="s">
        <v>423</v>
      </c>
      <c r="AH138" s="40" t="s">
        <v>423</v>
      </c>
      <c r="AI138" s="40" t="s">
        <v>423</v>
      </c>
      <c r="AJ138" s="40" t="s">
        <v>423</v>
      </c>
      <c r="AK138" s="40" t="s">
        <v>409</v>
      </c>
      <c r="AL138" s="41" t="s">
        <v>349</v>
      </c>
    </row>
    <row r="139" spans="1:38" s="5" customFormat="1" ht="26.25" customHeight="1" thickBot="1" x14ac:dyDescent="0.25">
      <c r="A139" s="38" t="s">
        <v>318</v>
      </c>
      <c r="B139" s="38" t="s">
        <v>354</v>
      </c>
      <c r="C139" s="38" t="s">
        <v>355</v>
      </c>
      <c r="D139" s="39"/>
      <c r="E139" s="40" t="s">
        <v>423</v>
      </c>
      <c r="F139" s="40" t="s">
        <v>423</v>
      </c>
      <c r="G139" s="40" t="s">
        <v>423</v>
      </c>
      <c r="H139" s="40" t="s">
        <v>423</v>
      </c>
      <c r="I139" s="40">
        <v>0.33927463666666668</v>
      </c>
      <c r="J139" s="40">
        <v>0.33927463666666668</v>
      </c>
      <c r="K139" s="40">
        <v>0.33927463666666668</v>
      </c>
      <c r="L139" s="40" t="s">
        <v>423</v>
      </c>
      <c r="M139" s="40" t="s">
        <v>423</v>
      </c>
      <c r="N139" s="40">
        <v>9.8168666666666659E-4</v>
      </c>
      <c r="O139" s="40">
        <v>1.97554E-3</v>
      </c>
      <c r="P139" s="40">
        <v>1.97554E-3</v>
      </c>
      <c r="Q139" s="40">
        <v>3.1392500000000005E-3</v>
      </c>
      <c r="R139" s="40">
        <v>2.9937266666666663E-3</v>
      </c>
      <c r="S139" s="40">
        <v>6.968663333333334E-3</v>
      </c>
      <c r="T139" s="40" t="s">
        <v>423</v>
      </c>
      <c r="U139" s="40" t="s">
        <v>423</v>
      </c>
      <c r="V139" s="40" t="s">
        <v>423</v>
      </c>
      <c r="W139" s="40">
        <v>3.4454726666666668</v>
      </c>
      <c r="X139" s="40" t="s">
        <v>423</v>
      </c>
      <c r="Y139" s="40" t="s">
        <v>423</v>
      </c>
      <c r="Z139" s="40" t="s">
        <v>423</v>
      </c>
      <c r="AA139" s="40" t="s">
        <v>423</v>
      </c>
      <c r="AB139" s="40" t="s">
        <v>423</v>
      </c>
      <c r="AC139" s="40" t="s">
        <v>423</v>
      </c>
      <c r="AD139" s="40" t="s">
        <v>423</v>
      </c>
      <c r="AE139" s="193"/>
      <c r="AF139" s="40" t="s">
        <v>423</v>
      </c>
      <c r="AG139" s="40" t="s">
        <v>423</v>
      </c>
      <c r="AH139" s="40" t="s">
        <v>423</v>
      </c>
      <c r="AI139" s="40" t="s">
        <v>423</v>
      </c>
      <c r="AJ139" s="40" t="s">
        <v>423</v>
      </c>
      <c r="AK139" s="40">
        <v>6656</v>
      </c>
      <c r="AL139" s="41" t="s">
        <v>147</v>
      </c>
    </row>
    <row r="140" spans="1:38" s="5" customFormat="1" ht="26.25" customHeight="1" thickBot="1" x14ac:dyDescent="0.25">
      <c r="A140" s="38" t="s">
        <v>356</v>
      </c>
      <c r="B140" s="38" t="s">
        <v>357</v>
      </c>
      <c r="C140" s="38" t="s">
        <v>358</v>
      </c>
      <c r="D140" s="39"/>
      <c r="E140" s="40" t="s">
        <v>441</v>
      </c>
      <c r="F140" s="40" t="s">
        <v>441</v>
      </c>
      <c r="G140" s="40" t="s">
        <v>441</v>
      </c>
      <c r="H140" s="40" t="s">
        <v>441</v>
      </c>
      <c r="I140" s="40" t="s">
        <v>441</v>
      </c>
      <c r="J140" s="40" t="s">
        <v>441</v>
      </c>
      <c r="K140" s="40" t="s">
        <v>441</v>
      </c>
      <c r="L140" s="40" t="s">
        <v>441</v>
      </c>
      <c r="M140" s="40" t="s">
        <v>441</v>
      </c>
      <c r="N140" s="40" t="s">
        <v>441</v>
      </c>
      <c r="O140" s="40" t="s">
        <v>441</v>
      </c>
      <c r="P140" s="40" t="s">
        <v>441</v>
      </c>
      <c r="Q140" s="40" t="s">
        <v>441</v>
      </c>
      <c r="R140" s="40" t="s">
        <v>441</v>
      </c>
      <c r="S140" s="40" t="s">
        <v>441</v>
      </c>
      <c r="T140" s="40" t="s">
        <v>441</v>
      </c>
      <c r="U140" s="40" t="s">
        <v>441</v>
      </c>
      <c r="V140" s="40" t="s">
        <v>441</v>
      </c>
      <c r="W140" s="40" t="s">
        <v>441</v>
      </c>
      <c r="X140" s="40" t="s">
        <v>441</v>
      </c>
      <c r="Y140" s="40" t="s">
        <v>441</v>
      </c>
      <c r="Z140" s="40" t="s">
        <v>441</v>
      </c>
      <c r="AA140" s="40" t="s">
        <v>441</v>
      </c>
      <c r="AB140" s="40" t="str">
        <f t="shared" si="0"/>
        <v>NO</v>
      </c>
      <c r="AC140" s="40" t="s">
        <v>441</v>
      </c>
      <c r="AD140" s="40" t="s">
        <v>441</v>
      </c>
      <c r="AE140" s="193"/>
      <c r="AF140" s="40" t="s">
        <v>423</v>
      </c>
      <c r="AG140" s="40" t="s">
        <v>423</v>
      </c>
      <c r="AH140" s="40" t="s">
        <v>423</v>
      </c>
      <c r="AI140" s="40" t="s">
        <v>423</v>
      </c>
      <c r="AJ140" s="40" t="s">
        <v>423</v>
      </c>
      <c r="AK140" s="40" t="s">
        <v>423</v>
      </c>
      <c r="AL140" s="41" t="s">
        <v>147</v>
      </c>
    </row>
    <row r="141" spans="1:38" s="52" customFormat="1" ht="37.5" customHeight="1" thickBot="1" x14ac:dyDescent="0.25">
      <c r="A141" s="47"/>
      <c r="B141" s="48" t="s">
        <v>359</v>
      </c>
      <c r="C141" s="49" t="s">
        <v>424</v>
      </c>
      <c r="D141" s="47" t="s">
        <v>360</v>
      </c>
      <c r="E141" s="189">
        <f>SUM(E14:E140)</f>
        <v>83.480630176891907</v>
      </c>
      <c r="F141" s="189">
        <f t="shared" ref="F141:AK141" si="1">SUM(F14:F140)</f>
        <v>65.835200815661935</v>
      </c>
      <c r="G141" s="189">
        <f t="shared" si="1"/>
        <v>43.80918280551014</v>
      </c>
      <c r="H141" s="189">
        <f t="shared" si="1"/>
        <v>61.223828259243312</v>
      </c>
      <c r="I141" s="189">
        <f>SUM(I4:I140)</f>
        <v>22.321600909020422</v>
      </c>
      <c r="J141" s="189">
        <f>SUM(J14:J140)</f>
        <v>35.752139974350897</v>
      </c>
      <c r="K141" s="189">
        <f t="shared" si="1"/>
        <v>48.178581406589146</v>
      </c>
      <c r="L141" s="189">
        <f t="shared" si="1"/>
        <v>2.7886647586562465</v>
      </c>
      <c r="M141" s="188">
        <f t="shared" si="1"/>
        <v>171.75153646637517</v>
      </c>
      <c r="N141" s="189">
        <f t="shared" si="1"/>
        <v>14.003723397515227</v>
      </c>
      <c r="O141" s="189">
        <f t="shared" si="1"/>
        <v>2.1938907729325225</v>
      </c>
      <c r="P141" s="189">
        <f t="shared" si="1"/>
        <v>0.66923538120854487</v>
      </c>
      <c r="Q141" s="189">
        <f t="shared" si="1"/>
        <v>2.0230512405384893</v>
      </c>
      <c r="R141" s="189">
        <f t="shared" si="1"/>
        <v>5.4511610193992368</v>
      </c>
      <c r="S141" s="189">
        <f t="shared" si="1"/>
        <v>46.988831095127971</v>
      </c>
      <c r="T141" s="189">
        <f t="shared" si="1"/>
        <v>5.9922101004875197</v>
      </c>
      <c r="U141" s="189">
        <f t="shared" si="1"/>
        <v>5.6000837178094853</v>
      </c>
      <c r="V141" s="189">
        <f t="shared" si="1"/>
        <v>40.930576851397753</v>
      </c>
      <c r="W141" s="189">
        <f t="shared" si="1"/>
        <v>31.229814425029399</v>
      </c>
      <c r="X141" s="189">
        <f t="shared" si="1"/>
        <v>2.9761162410100988</v>
      </c>
      <c r="Y141" s="189">
        <f t="shared" si="1"/>
        <v>2.8812171391406638</v>
      </c>
      <c r="Z141" s="189">
        <f t="shared" si="1"/>
        <v>1.2438758407247517</v>
      </c>
      <c r="AA141" s="189">
        <f t="shared" si="1"/>
        <v>1.788912387549638</v>
      </c>
      <c r="AB141" s="189">
        <f t="shared" si="1"/>
        <v>9.203782440498431</v>
      </c>
      <c r="AC141" s="189">
        <f t="shared" si="1"/>
        <v>1.3983710314751499</v>
      </c>
      <c r="AD141" s="189">
        <f t="shared" si="1"/>
        <v>1.7131112411537046</v>
      </c>
      <c r="AE141" s="36"/>
      <c r="AF141" s="50">
        <f t="shared" si="1"/>
        <v>154094.8425204253</v>
      </c>
      <c r="AG141" s="187">
        <f t="shared" si="1"/>
        <v>141259.140236045</v>
      </c>
      <c r="AH141" s="50">
        <f t="shared" si="1"/>
        <v>73955.471419154521</v>
      </c>
      <c r="AI141" s="187">
        <f t="shared" si="1"/>
        <v>68857.4248697562</v>
      </c>
      <c r="AJ141" s="187">
        <f t="shared" si="1"/>
        <v>263.87043499999999</v>
      </c>
      <c r="AK141" s="187">
        <f t="shared" si="1"/>
        <v>1296996.6650419522</v>
      </c>
      <c r="AL141" s="51"/>
    </row>
    <row r="142" spans="1:38" s="60" customFormat="1" ht="15" customHeight="1" thickBot="1" x14ac:dyDescent="0.25">
      <c r="A142" s="53"/>
      <c r="B142" s="54"/>
      <c r="C142" s="55"/>
      <c r="D142" s="56"/>
      <c r="E142" s="57"/>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36"/>
      <c r="AF142" s="59"/>
      <c r="AG142" s="59"/>
      <c r="AH142" s="59"/>
      <c r="AI142" s="59"/>
      <c r="AJ142" s="59"/>
      <c r="AK142" s="59"/>
      <c r="AL142" s="54"/>
    </row>
    <row r="143" spans="1:38" s="19" customFormat="1" ht="26.25" customHeight="1" thickBot="1" x14ac:dyDescent="0.25">
      <c r="A143" s="61"/>
      <c r="B143" s="62" t="s">
        <v>361</v>
      </c>
      <c r="C143" s="63" t="s">
        <v>362</v>
      </c>
      <c r="D143" s="64" t="s">
        <v>363</v>
      </c>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36"/>
      <c r="AF143" s="65"/>
      <c r="AG143" s="65"/>
      <c r="AH143" s="65"/>
      <c r="AI143" s="65"/>
      <c r="AJ143" s="65"/>
      <c r="AK143" s="65"/>
      <c r="AL143" s="62" t="s">
        <v>70</v>
      </c>
    </row>
    <row r="144" spans="1:38" s="19" customFormat="1" ht="26.25" customHeight="1" thickBot="1" x14ac:dyDescent="0.25">
      <c r="A144" s="61"/>
      <c r="B144" s="62" t="s">
        <v>364</v>
      </c>
      <c r="C144" s="63" t="s">
        <v>365</v>
      </c>
      <c r="D144" s="64" t="s">
        <v>363</v>
      </c>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6"/>
      <c r="AF144" s="65"/>
      <c r="AG144" s="65"/>
      <c r="AH144" s="65"/>
      <c r="AI144" s="65"/>
      <c r="AJ144" s="65"/>
      <c r="AK144" s="65"/>
      <c r="AL144" s="62" t="s">
        <v>70</v>
      </c>
    </row>
    <row r="145" spans="1:38" s="19" customFormat="1" ht="26.25" customHeight="1" thickBot="1" x14ac:dyDescent="0.25">
      <c r="A145" s="61"/>
      <c r="B145" s="62" t="s">
        <v>366</v>
      </c>
      <c r="C145" s="63" t="s">
        <v>367</v>
      </c>
      <c r="D145" s="64" t="s">
        <v>363</v>
      </c>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6"/>
      <c r="AF145" s="65"/>
      <c r="AG145" s="65"/>
      <c r="AH145" s="65"/>
      <c r="AI145" s="65"/>
      <c r="AJ145" s="65"/>
      <c r="AK145" s="65"/>
      <c r="AL145" s="62" t="s">
        <v>70</v>
      </c>
    </row>
    <row r="146" spans="1:38" s="19" customFormat="1" ht="26.25" customHeight="1" thickBot="1" x14ac:dyDescent="0.25">
      <c r="A146" s="61"/>
      <c r="B146" s="62" t="s">
        <v>368</v>
      </c>
      <c r="C146" s="63" t="s">
        <v>369</v>
      </c>
      <c r="D146" s="64" t="s">
        <v>363</v>
      </c>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6"/>
      <c r="AF146" s="65"/>
      <c r="AG146" s="65"/>
      <c r="AH146" s="65"/>
      <c r="AI146" s="65"/>
      <c r="AJ146" s="65"/>
      <c r="AK146" s="65"/>
      <c r="AL146" s="62" t="s">
        <v>70</v>
      </c>
    </row>
    <row r="147" spans="1:38" s="19" customFormat="1" ht="26.25" customHeight="1" thickBot="1" x14ac:dyDescent="0.25">
      <c r="A147" s="61"/>
      <c r="B147" s="62" t="s">
        <v>370</v>
      </c>
      <c r="C147" s="63" t="s">
        <v>371</v>
      </c>
      <c r="D147" s="64" t="s">
        <v>363</v>
      </c>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6"/>
      <c r="AF147" s="65"/>
      <c r="AG147" s="65"/>
      <c r="AH147" s="65"/>
      <c r="AI147" s="65"/>
      <c r="AJ147" s="65"/>
      <c r="AK147" s="65"/>
      <c r="AL147" s="62" t="s">
        <v>70</v>
      </c>
    </row>
    <row r="148" spans="1:38" s="19" customFormat="1" ht="26.25" customHeight="1" thickBot="1" x14ac:dyDescent="0.25">
      <c r="A148" s="61"/>
      <c r="B148" s="62" t="s">
        <v>372</v>
      </c>
      <c r="C148" s="63" t="s">
        <v>373</v>
      </c>
      <c r="D148" s="64" t="s">
        <v>363</v>
      </c>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6"/>
      <c r="AF148" s="65"/>
      <c r="AG148" s="65"/>
      <c r="AH148" s="65"/>
      <c r="AI148" s="65"/>
      <c r="AJ148" s="65"/>
      <c r="AK148" s="65"/>
      <c r="AL148" s="62" t="s">
        <v>107</v>
      </c>
    </row>
    <row r="149" spans="1:38" s="19" customFormat="1" ht="26.25" customHeight="1" thickBot="1" x14ac:dyDescent="0.25">
      <c r="A149" s="61"/>
      <c r="B149" s="62" t="s">
        <v>374</v>
      </c>
      <c r="C149" s="63" t="s">
        <v>375</v>
      </c>
      <c r="D149" s="64" t="s">
        <v>363</v>
      </c>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6"/>
      <c r="AF149" s="65"/>
      <c r="AG149" s="65"/>
      <c r="AH149" s="65"/>
      <c r="AI149" s="65"/>
      <c r="AJ149" s="65"/>
      <c r="AK149" s="65"/>
      <c r="AL149" s="62" t="s">
        <v>107</v>
      </c>
    </row>
    <row r="150" spans="1:38" s="5" customFormat="1" ht="15" customHeight="1" thickBot="1" x14ac:dyDescent="0.25">
      <c r="A150" s="67"/>
      <c r="B150" s="68"/>
      <c r="C150" s="68"/>
      <c r="D150" s="56"/>
      <c r="E150" s="69"/>
      <c r="F150" s="69"/>
      <c r="G150" s="69"/>
      <c r="H150" s="69"/>
      <c r="I150" s="181"/>
      <c r="J150" s="182"/>
      <c r="K150" s="182"/>
      <c r="L150" s="70"/>
      <c r="M150" s="70"/>
      <c r="N150" s="70"/>
      <c r="O150" s="56"/>
      <c r="P150" s="56"/>
      <c r="Q150" s="56"/>
      <c r="R150" s="56"/>
      <c r="S150" s="56"/>
      <c r="T150" s="56"/>
      <c r="U150" s="56"/>
      <c r="V150" s="56"/>
      <c r="W150" s="56"/>
      <c r="X150" s="56"/>
      <c r="Y150" s="56"/>
      <c r="Z150" s="56"/>
      <c r="AA150" s="56"/>
      <c r="AB150" s="56"/>
      <c r="AC150" s="56"/>
      <c r="AD150" s="56"/>
      <c r="AE150" s="71"/>
      <c r="AF150" s="56"/>
      <c r="AG150" s="56"/>
      <c r="AH150" s="56"/>
      <c r="AI150" s="56"/>
      <c r="AJ150" s="56"/>
      <c r="AK150" s="56"/>
      <c r="AL150" s="72"/>
    </row>
    <row r="151" spans="1:38" s="5" customFormat="1" ht="26.25" customHeight="1" thickBot="1" x14ac:dyDescent="0.25">
      <c r="A151" s="73"/>
      <c r="B151" s="74" t="s">
        <v>376</v>
      </c>
      <c r="C151" s="75" t="s">
        <v>377</v>
      </c>
      <c r="D151" s="73"/>
      <c r="E151" s="76"/>
      <c r="F151" s="76"/>
      <c r="G151" s="76"/>
      <c r="H151" s="76"/>
      <c r="I151" s="76"/>
      <c r="J151" s="76"/>
      <c r="K151" s="76"/>
      <c r="L151" s="76"/>
      <c r="M151" s="76"/>
      <c r="N151" s="76"/>
      <c r="O151" s="76"/>
      <c r="P151" s="76"/>
      <c r="Q151" s="76"/>
      <c r="R151" s="76"/>
      <c r="S151" s="76"/>
      <c r="T151" s="76"/>
      <c r="U151" s="76"/>
      <c r="V151" s="76"/>
      <c r="W151" s="76"/>
      <c r="X151" s="76"/>
      <c r="Y151" s="76"/>
      <c r="Z151" s="76"/>
      <c r="AA151" s="76"/>
      <c r="AB151" s="76"/>
      <c r="AC151" s="76"/>
      <c r="AD151" s="76"/>
      <c r="AE151" s="77"/>
      <c r="AF151" s="76"/>
      <c r="AG151" s="76"/>
      <c r="AH151" s="76"/>
      <c r="AI151" s="76"/>
      <c r="AJ151" s="76"/>
      <c r="AK151" s="76"/>
      <c r="AL151" s="74"/>
    </row>
    <row r="152" spans="1:38" s="5" customFormat="1" ht="37.5" customHeight="1" thickBot="1" x14ac:dyDescent="0.25">
      <c r="A152" s="78"/>
      <c r="B152" s="79" t="s">
        <v>378</v>
      </c>
      <c r="C152" s="80" t="s">
        <v>379</v>
      </c>
      <c r="D152" s="78" t="s">
        <v>380</v>
      </c>
      <c r="E152" s="81">
        <f>SUM(E$141, E$151, IF(AND(ISNUMBER(SEARCH($B$4,"AT|BE|CH|GB|IE|LT|LU|NL")),SUM(E$143:E$149)&gt;0),SUM(E$143:E$149)-SUM(E$27:E$33),0))</f>
        <v>83.480630176891907</v>
      </c>
      <c r="F152" s="81">
        <f t="shared" ref="F152:AD152" si="2">SUM(F$141, F$151, IF(AND(ISNUMBER(SEARCH($B$4,"AT|BE|CH|GB|IE|LT|LU|NL")),SUM(F$143:F$149)&gt;0),SUM(F$143:F$149)-SUM(F$27:F$33),0))</f>
        <v>65.835200815661935</v>
      </c>
      <c r="G152" s="81">
        <f>SUM(G$141, G$151, IF(AND(ISNUMBER(SEARCH($B$4,"AT|BE|CH|GB|IE|LT|LU|NL")),SUM(G$143:G$149)&gt;0),SUM(G$143:G$149)-SUM(G$27:G$33),0))</f>
        <v>43.80918280551014</v>
      </c>
      <c r="H152" s="81">
        <f t="shared" si="2"/>
        <v>61.223828259243312</v>
      </c>
      <c r="I152" s="184">
        <f t="shared" si="2"/>
        <v>22.321600909020422</v>
      </c>
      <c r="J152" s="184">
        <f t="shared" si="2"/>
        <v>35.752139974350897</v>
      </c>
      <c r="K152" s="184">
        <f t="shared" si="2"/>
        <v>48.178581406589146</v>
      </c>
      <c r="L152" s="81">
        <f t="shared" si="2"/>
        <v>2.7886647586562465</v>
      </c>
      <c r="M152" s="81">
        <f t="shared" si="2"/>
        <v>171.75153646637517</v>
      </c>
      <c r="N152" s="81">
        <f t="shared" si="2"/>
        <v>14.003723397515227</v>
      </c>
      <c r="O152" s="81">
        <f t="shared" si="2"/>
        <v>2.1938907729325225</v>
      </c>
      <c r="P152" s="81">
        <f t="shared" si="2"/>
        <v>0.66923538120854487</v>
      </c>
      <c r="Q152" s="81">
        <f t="shared" si="2"/>
        <v>2.0230512405384893</v>
      </c>
      <c r="R152" s="81">
        <f t="shared" si="2"/>
        <v>5.4511610193992368</v>
      </c>
      <c r="S152" s="81">
        <f t="shared" si="2"/>
        <v>46.988831095127971</v>
      </c>
      <c r="T152" s="81">
        <f t="shared" si="2"/>
        <v>5.9922101004875197</v>
      </c>
      <c r="U152" s="81">
        <f t="shared" si="2"/>
        <v>5.6000837178094853</v>
      </c>
      <c r="V152" s="81">
        <f t="shared" si="2"/>
        <v>40.930576851397753</v>
      </c>
      <c r="W152" s="81">
        <f t="shared" si="2"/>
        <v>31.229814425029399</v>
      </c>
      <c r="X152" s="81">
        <f t="shared" si="2"/>
        <v>2.9761162410100988</v>
      </c>
      <c r="Y152" s="81">
        <f t="shared" si="2"/>
        <v>2.8812171391406638</v>
      </c>
      <c r="Z152" s="81">
        <f t="shared" si="2"/>
        <v>1.2438758407247517</v>
      </c>
      <c r="AA152" s="81">
        <f t="shared" si="2"/>
        <v>1.788912387549638</v>
      </c>
      <c r="AB152" s="81">
        <f t="shared" si="2"/>
        <v>9.203782440498431</v>
      </c>
      <c r="AC152" s="81">
        <f t="shared" si="2"/>
        <v>1.3983710314751499</v>
      </c>
      <c r="AD152" s="81">
        <f t="shared" si="2"/>
        <v>1.7131112411537046</v>
      </c>
      <c r="AE152" s="66"/>
      <c r="AF152" s="81"/>
      <c r="AG152" s="81"/>
      <c r="AH152" s="81"/>
      <c r="AI152" s="81"/>
      <c r="AJ152" s="81"/>
      <c r="AK152" s="81"/>
      <c r="AL152" s="82"/>
    </row>
    <row r="153" spans="1:38" s="5" customFormat="1" ht="26.25" customHeight="1" thickBot="1" x14ac:dyDescent="0.25">
      <c r="A153" s="73"/>
      <c r="B153" s="74" t="s">
        <v>381</v>
      </c>
      <c r="C153" s="75" t="s">
        <v>382</v>
      </c>
      <c r="D153" s="73" t="s">
        <v>383</v>
      </c>
      <c r="E153" s="76"/>
      <c r="F153" s="76"/>
      <c r="G153" s="76"/>
      <c r="H153" s="76"/>
      <c r="I153" s="76"/>
      <c r="J153" s="76"/>
      <c r="K153" s="76"/>
      <c r="L153" s="76"/>
      <c r="M153" s="76"/>
      <c r="N153" s="76"/>
      <c r="O153" s="76"/>
      <c r="P153" s="76"/>
      <c r="Q153" s="76"/>
      <c r="R153" s="76"/>
      <c r="S153" s="76"/>
      <c r="T153" s="76"/>
      <c r="U153" s="76"/>
      <c r="V153" s="76"/>
      <c r="W153" s="76"/>
      <c r="X153" s="76"/>
      <c r="Y153" s="76"/>
      <c r="Z153" s="76"/>
      <c r="AA153" s="76"/>
      <c r="AB153" s="76"/>
      <c r="AC153" s="76"/>
      <c r="AD153" s="76"/>
      <c r="AE153" s="77"/>
      <c r="AF153" s="76"/>
      <c r="AG153" s="76"/>
      <c r="AH153" s="76"/>
      <c r="AI153" s="76"/>
      <c r="AJ153" s="76"/>
      <c r="AK153" s="76"/>
      <c r="AL153" s="74"/>
    </row>
    <row r="154" spans="1:38" s="5" customFormat="1" ht="37.5" customHeight="1" thickBot="1" x14ac:dyDescent="0.25">
      <c r="A154" s="78"/>
      <c r="B154" s="79" t="s">
        <v>384</v>
      </c>
      <c r="C154" s="80" t="s">
        <v>385</v>
      </c>
      <c r="D154" s="78" t="s">
        <v>386</v>
      </c>
      <c r="E154" s="81">
        <f>E141 + E153 - IF(OR($B$6=2005,$B$6&gt;=2020),SUM(E99:E122),0) + IF(AND(OR($B$4="AT",$B$4="BE",$B$4="CH",$B$4="GB",$B$4="IE",$B$4="LT",$B$4="LU",$B$4="NL"),SUM(E143:E149)&gt;0),SUM(E143:E149)-SUM(E27:E33),0)</f>
        <v>66.753152522998604</v>
      </c>
      <c r="F154" s="81">
        <f>F141 + F153 - IF(OR($B$6=2005,$B$6&gt;=2020),SUM(F99:F122),0) + IF(AND(OR($B$4="AT",$B$4="BE",$B$4="CH",$B$4="GB",$B$4="IE",$B$4="LT",$B$4="LU",$B$4="NL"),SUM(F143:F149)&gt;0),SUM(F143:F149)-SUM(F27:F33),0)</f>
        <v>54.552832582514469</v>
      </c>
      <c r="G154" s="81">
        <f>G141 + G153 + IF(AND(OR($B$4="AT",$B$4="BE",$B$4="CH",$B$4="GB",$B$4="IE",$B$4="LT",$B$4="LU",$B$4="NL"),SUM(G143:G149)&gt;0),SUM(G143:G149)-SUM(G27:G33),0)</f>
        <v>43.80918280551014</v>
      </c>
      <c r="H154" s="81">
        <f t="shared" ref="H154:AD154" si="3">H141 + H153 + IF(AND(OR($B$4="AT",$B$4="BE",$B$4="CH",$B$4="GB",$B$4="IE",$B$4="LT",$B$4="LU",$B$4="NL"),SUM(H143:H149)&gt;0),SUM(H143:H149)-SUM(H27:H33),0)</f>
        <v>61.223828259243312</v>
      </c>
      <c r="I154" s="81">
        <f t="shared" si="3"/>
        <v>22.321600909020422</v>
      </c>
      <c r="J154" s="81">
        <f t="shared" si="3"/>
        <v>35.752139974350897</v>
      </c>
      <c r="K154" s="81">
        <f t="shared" si="3"/>
        <v>48.178581406589146</v>
      </c>
      <c r="L154" s="81">
        <f t="shared" si="3"/>
        <v>2.7886647586562465</v>
      </c>
      <c r="M154" s="81">
        <f t="shared" si="3"/>
        <v>171.75153646637517</v>
      </c>
      <c r="N154" s="81">
        <f t="shared" si="3"/>
        <v>14.003723397515227</v>
      </c>
      <c r="O154" s="81">
        <f t="shared" si="3"/>
        <v>2.1938907729325225</v>
      </c>
      <c r="P154" s="81">
        <f t="shared" si="3"/>
        <v>0.66923538120854487</v>
      </c>
      <c r="Q154" s="81">
        <f t="shared" si="3"/>
        <v>2.0230512405384893</v>
      </c>
      <c r="R154" s="81">
        <f t="shared" si="3"/>
        <v>5.4511610193992368</v>
      </c>
      <c r="S154" s="81">
        <f t="shared" si="3"/>
        <v>46.988831095127971</v>
      </c>
      <c r="T154" s="81">
        <f t="shared" si="3"/>
        <v>5.9922101004875197</v>
      </c>
      <c r="U154" s="81">
        <f t="shared" si="3"/>
        <v>5.6000837178094853</v>
      </c>
      <c r="V154" s="81">
        <f t="shared" si="3"/>
        <v>40.930576851397753</v>
      </c>
      <c r="W154" s="81">
        <f t="shared" si="3"/>
        <v>31.229814425029399</v>
      </c>
      <c r="X154" s="81">
        <f t="shared" si="3"/>
        <v>2.9761162410100988</v>
      </c>
      <c r="Y154" s="81">
        <f t="shared" si="3"/>
        <v>2.8812171391406638</v>
      </c>
      <c r="Z154" s="81">
        <f t="shared" si="3"/>
        <v>1.2438758407247517</v>
      </c>
      <c r="AA154" s="81">
        <f t="shared" si="3"/>
        <v>1.788912387549638</v>
      </c>
      <c r="AB154" s="81">
        <f t="shared" si="3"/>
        <v>9.203782440498431</v>
      </c>
      <c r="AC154" s="81">
        <f t="shared" si="3"/>
        <v>1.3983710314751499</v>
      </c>
      <c r="AD154" s="81">
        <f t="shared" si="3"/>
        <v>1.7131112411537046</v>
      </c>
      <c r="AE154" s="83"/>
      <c r="AF154" s="81"/>
      <c r="AG154" s="81"/>
      <c r="AH154" s="81"/>
      <c r="AI154" s="81"/>
      <c r="AJ154" s="81"/>
      <c r="AK154" s="81"/>
      <c r="AL154" s="82"/>
    </row>
    <row r="155" spans="1:38" s="5" customFormat="1" ht="15" customHeight="1" thickBot="1" x14ac:dyDescent="0.25">
      <c r="A155" s="67"/>
      <c r="B155" s="68"/>
      <c r="C155" s="68"/>
      <c r="D155" s="56"/>
      <c r="E155" s="69"/>
      <c r="F155" s="69"/>
      <c r="G155" s="69"/>
      <c r="H155" s="69"/>
      <c r="I155" s="181"/>
      <c r="J155" s="182"/>
      <c r="K155" s="182"/>
      <c r="L155" s="70"/>
      <c r="M155" s="70"/>
      <c r="N155" s="70"/>
      <c r="O155" s="56"/>
      <c r="P155" s="56"/>
      <c r="Q155" s="56"/>
      <c r="R155" s="56"/>
      <c r="S155" s="56"/>
      <c r="T155" s="56"/>
      <c r="U155" s="56"/>
      <c r="V155" s="56"/>
      <c r="W155" s="56"/>
      <c r="X155" s="56"/>
      <c r="Y155" s="56"/>
      <c r="Z155" s="56"/>
      <c r="AA155" s="56"/>
      <c r="AB155" s="56"/>
      <c r="AC155" s="56"/>
      <c r="AD155" s="56"/>
      <c r="AE155" s="71"/>
      <c r="AF155" s="56"/>
      <c r="AG155" s="56"/>
      <c r="AH155" s="56"/>
      <c r="AI155" s="56"/>
      <c r="AJ155" s="56"/>
      <c r="AK155" s="56"/>
      <c r="AL155" s="72"/>
    </row>
    <row r="156" spans="1:38" s="19" customFormat="1" ht="26.25" customHeight="1" thickBot="1" x14ac:dyDescent="0.25">
      <c r="A156" s="84" t="s">
        <v>387</v>
      </c>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6"/>
      <c r="AF156" s="85"/>
      <c r="AG156" s="85"/>
      <c r="AH156" s="85"/>
      <c r="AI156" s="85"/>
      <c r="AJ156" s="85"/>
      <c r="AK156" s="85"/>
      <c r="AL156" s="87"/>
    </row>
    <row r="157" spans="1:38" s="19" customFormat="1" ht="26.25" customHeight="1" thickBot="1" x14ac:dyDescent="0.25">
      <c r="A157" s="88" t="s">
        <v>388</v>
      </c>
      <c r="B157" s="88" t="s">
        <v>389</v>
      </c>
      <c r="C157" s="89" t="s">
        <v>390</v>
      </c>
      <c r="D157" s="90"/>
      <c r="E157" s="91">
        <v>2.1413127777450947</v>
      </c>
      <c r="F157" s="91">
        <v>6.2377749027870029E-2</v>
      </c>
      <c r="G157" s="91">
        <v>0.13731291507429022</v>
      </c>
      <c r="H157" s="91" t="s">
        <v>423</v>
      </c>
      <c r="I157" s="91">
        <v>1.6346775571339921E-3</v>
      </c>
      <c r="J157" s="91">
        <v>1.6346775571339921E-3</v>
      </c>
      <c r="K157" s="91">
        <v>1.6346775571339921E-3</v>
      </c>
      <c r="L157" s="91" t="s">
        <v>442</v>
      </c>
      <c r="M157" s="91">
        <v>0.55993242304794033</v>
      </c>
      <c r="N157" s="91" t="s">
        <v>423</v>
      </c>
      <c r="O157" s="91" t="s">
        <v>442</v>
      </c>
      <c r="P157" s="91" t="s">
        <v>442</v>
      </c>
      <c r="Q157" s="91" t="s">
        <v>442</v>
      </c>
      <c r="R157" s="91" t="s">
        <v>442</v>
      </c>
      <c r="S157" s="91" t="s">
        <v>442</v>
      </c>
      <c r="T157" s="91" t="s">
        <v>442</v>
      </c>
      <c r="U157" s="91" t="s">
        <v>442</v>
      </c>
      <c r="V157" s="91" t="s">
        <v>442</v>
      </c>
      <c r="W157" s="91" t="s">
        <v>442</v>
      </c>
      <c r="X157" s="91" t="s">
        <v>442</v>
      </c>
      <c r="Y157" s="91" t="s">
        <v>442</v>
      </c>
      <c r="Z157" s="91" t="s">
        <v>442</v>
      </c>
      <c r="AA157" s="91" t="s">
        <v>442</v>
      </c>
      <c r="AB157" s="91" t="s">
        <v>442</v>
      </c>
      <c r="AC157" s="91" t="s">
        <v>423</v>
      </c>
      <c r="AD157" s="91" t="s">
        <v>423</v>
      </c>
      <c r="AE157" s="86"/>
      <c r="AF157" s="91">
        <v>8101.9880762779003</v>
      </c>
      <c r="AG157" s="91" t="s">
        <v>423</v>
      </c>
      <c r="AH157" s="91" t="s">
        <v>423</v>
      </c>
      <c r="AI157" s="91" t="s">
        <v>423</v>
      </c>
      <c r="AJ157" s="91" t="s">
        <v>423</v>
      </c>
      <c r="AK157" s="91" t="s">
        <v>423</v>
      </c>
      <c r="AL157" s="88" t="s">
        <v>70</v>
      </c>
    </row>
    <row r="158" spans="1:38" s="19" customFormat="1" ht="26.25" customHeight="1" thickBot="1" x14ac:dyDescent="0.25">
      <c r="A158" s="88" t="s">
        <v>388</v>
      </c>
      <c r="B158" s="88" t="s">
        <v>391</v>
      </c>
      <c r="C158" s="89" t="s">
        <v>392</v>
      </c>
      <c r="D158" s="90"/>
      <c r="E158" s="91">
        <v>1.6490569667692105</v>
      </c>
      <c r="F158" s="91">
        <v>3.3594893732454994E-3</v>
      </c>
      <c r="G158" s="91">
        <v>2.8784662589899997E-3</v>
      </c>
      <c r="H158" s="91" t="s">
        <v>442</v>
      </c>
      <c r="I158" s="91">
        <v>5.1145456112510004E-5</v>
      </c>
      <c r="J158" s="91">
        <v>5.1145456112510004E-5</v>
      </c>
      <c r="K158" s="91">
        <v>5.1145456112510004E-5</v>
      </c>
      <c r="L158" s="91" t="s">
        <v>442</v>
      </c>
      <c r="M158" s="91">
        <v>3.1954752143000004E-2</v>
      </c>
      <c r="N158" s="91" t="s">
        <v>442</v>
      </c>
      <c r="O158" s="91" t="s">
        <v>442</v>
      </c>
      <c r="P158" s="91" t="s">
        <v>442</v>
      </c>
      <c r="Q158" s="91" t="s">
        <v>442</v>
      </c>
      <c r="R158" s="91" t="s">
        <v>442</v>
      </c>
      <c r="S158" s="91" t="s">
        <v>442</v>
      </c>
      <c r="T158" s="91" t="s">
        <v>442</v>
      </c>
      <c r="U158" s="91" t="s">
        <v>442</v>
      </c>
      <c r="V158" s="91" t="s">
        <v>442</v>
      </c>
      <c r="W158" s="91" t="s">
        <v>442</v>
      </c>
      <c r="X158" s="91" t="s">
        <v>442</v>
      </c>
      <c r="Y158" s="91" t="s">
        <v>442</v>
      </c>
      <c r="Z158" s="91" t="s">
        <v>442</v>
      </c>
      <c r="AA158" s="91" t="s">
        <v>442</v>
      </c>
      <c r="AB158" s="91" t="s">
        <v>442</v>
      </c>
      <c r="AC158" s="91" t="s">
        <v>423</v>
      </c>
      <c r="AD158" s="91" t="s">
        <v>423</v>
      </c>
      <c r="AE158" s="86"/>
      <c r="AF158" s="91">
        <v>160.82640168822303</v>
      </c>
      <c r="AG158" s="91" t="s">
        <v>423</v>
      </c>
      <c r="AH158" s="91" t="s">
        <v>423</v>
      </c>
      <c r="AI158" s="91" t="s">
        <v>423</v>
      </c>
      <c r="AJ158" s="91" t="s">
        <v>423</v>
      </c>
      <c r="AK158" s="91" t="s">
        <v>423</v>
      </c>
      <c r="AL158" s="88" t="s">
        <v>70</v>
      </c>
    </row>
    <row r="159" spans="1:38" s="19" customFormat="1" ht="26.25" customHeight="1" thickBot="1" x14ac:dyDescent="0.25">
      <c r="A159" s="88" t="s">
        <v>393</v>
      </c>
      <c r="B159" s="88" t="s">
        <v>394</v>
      </c>
      <c r="C159" s="89" t="s">
        <v>395</v>
      </c>
      <c r="D159" s="90"/>
      <c r="E159" s="91">
        <v>3.7601267627724937</v>
      </c>
      <c r="F159" s="91">
        <v>9.106418061027817E-2</v>
      </c>
      <c r="G159" s="91">
        <v>0.22828011560714351</v>
      </c>
      <c r="H159" s="91" t="s">
        <v>423</v>
      </c>
      <c r="I159" s="91">
        <v>0.11982729997384778</v>
      </c>
      <c r="J159" s="91">
        <v>0.11982729997384778</v>
      </c>
      <c r="K159" s="91">
        <v>0.11982729997384778</v>
      </c>
      <c r="L159" s="91">
        <v>6.5681183939115496E-3</v>
      </c>
      <c r="M159" s="91">
        <v>0.19615952666989089</v>
      </c>
      <c r="N159" s="91">
        <v>7.623513636412488E-3</v>
      </c>
      <c r="O159" s="91">
        <v>6.8088820284091924E-4</v>
      </c>
      <c r="P159" s="91">
        <v>1.4286481082630268E-3</v>
      </c>
      <c r="Q159" s="91">
        <v>1.1933800315259641E-2</v>
      </c>
      <c r="R159" s="91">
        <v>1.2921696768230424E-2</v>
      </c>
      <c r="S159" s="91">
        <v>5.2089451471689328E-2</v>
      </c>
      <c r="T159" s="91">
        <v>0.52860119547889017</v>
      </c>
      <c r="U159" s="91">
        <v>6.9623861534741259E-3</v>
      </c>
      <c r="V159" s="91">
        <v>6.3286089333118384E-2</v>
      </c>
      <c r="W159" s="91">
        <v>1.2075133263295538E-2</v>
      </c>
      <c r="X159" s="91" t="s">
        <v>423</v>
      </c>
      <c r="Y159" s="91" t="s">
        <v>423</v>
      </c>
      <c r="Z159" s="91" t="s">
        <v>423</v>
      </c>
      <c r="AA159" s="91" t="s">
        <v>423</v>
      </c>
      <c r="AB159" s="91" t="s">
        <v>423</v>
      </c>
      <c r="AC159" s="91">
        <v>5.140097372597489E-3</v>
      </c>
      <c r="AD159" s="91">
        <v>1.0170478949003171E-2</v>
      </c>
      <c r="AE159" s="86"/>
      <c r="AF159" s="91">
        <v>2129.9056182685044</v>
      </c>
      <c r="AG159" s="91" t="s">
        <v>423</v>
      </c>
      <c r="AH159" s="91" t="s">
        <v>423</v>
      </c>
      <c r="AI159" s="91" t="s">
        <v>423</v>
      </c>
      <c r="AJ159" s="91" t="s">
        <v>423</v>
      </c>
      <c r="AK159" s="91" t="s">
        <v>423</v>
      </c>
      <c r="AL159" s="88" t="s">
        <v>70</v>
      </c>
    </row>
    <row r="160" spans="1:38" s="19" customFormat="1" ht="26.25" customHeight="1" thickBot="1" x14ac:dyDescent="0.25">
      <c r="A160" s="88" t="s">
        <v>396</v>
      </c>
      <c r="B160" s="88" t="s">
        <v>397</v>
      </c>
      <c r="C160" s="89" t="s">
        <v>398</v>
      </c>
      <c r="D160" s="90"/>
      <c r="E160" s="91" t="s">
        <v>423</v>
      </c>
      <c r="F160" s="91" t="s">
        <v>423</v>
      </c>
      <c r="G160" s="91" t="s">
        <v>423</v>
      </c>
      <c r="H160" s="91" t="s">
        <v>423</v>
      </c>
      <c r="I160" s="91" t="s">
        <v>423</v>
      </c>
      <c r="J160" s="91" t="s">
        <v>423</v>
      </c>
      <c r="K160" s="91" t="s">
        <v>423</v>
      </c>
      <c r="L160" s="91" t="s">
        <v>423</v>
      </c>
      <c r="M160" s="91" t="s">
        <v>423</v>
      </c>
      <c r="N160" s="91" t="s">
        <v>423</v>
      </c>
      <c r="O160" s="91" t="s">
        <v>423</v>
      </c>
      <c r="P160" s="91" t="s">
        <v>423</v>
      </c>
      <c r="Q160" s="91" t="s">
        <v>423</v>
      </c>
      <c r="R160" s="91" t="s">
        <v>423</v>
      </c>
      <c r="S160" s="91" t="s">
        <v>423</v>
      </c>
      <c r="T160" s="91" t="s">
        <v>423</v>
      </c>
      <c r="U160" s="91" t="s">
        <v>423</v>
      </c>
      <c r="V160" s="91" t="s">
        <v>423</v>
      </c>
      <c r="W160" s="91" t="s">
        <v>423</v>
      </c>
      <c r="X160" s="91" t="s">
        <v>423</v>
      </c>
      <c r="Y160" s="91" t="s">
        <v>423</v>
      </c>
      <c r="Z160" s="91" t="s">
        <v>423</v>
      </c>
      <c r="AA160" s="91" t="s">
        <v>423</v>
      </c>
      <c r="AB160" s="91" t="s">
        <v>423</v>
      </c>
      <c r="AC160" s="91" t="s">
        <v>423</v>
      </c>
      <c r="AD160" s="91" t="s">
        <v>423</v>
      </c>
      <c r="AE160" s="86"/>
      <c r="AF160" s="91" t="s">
        <v>423</v>
      </c>
      <c r="AG160" s="91" t="s">
        <v>423</v>
      </c>
      <c r="AH160" s="91" t="s">
        <v>423</v>
      </c>
      <c r="AI160" s="91" t="s">
        <v>423</v>
      </c>
      <c r="AJ160" s="91" t="s">
        <v>423</v>
      </c>
      <c r="AK160" s="91" t="s">
        <v>423</v>
      </c>
      <c r="AL160" s="88" t="s">
        <v>70</v>
      </c>
    </row>
    <row r="161" spans="1:38" s="5" customFormat="1" ht="26.25" customHeight="1" thickBot="1" x14ac:dyDescent="0.25">
      <c r="A161" s="92" t="s">
        <v>396</v>
      </c>
      <c r="B161" s="92" t="s">
        <v>399</v>
      </c>
      <c r="C161" s="93" t="s">
        <v>400</v>
      </c>
      <c r="D161" s="94"/>
      <c r="E161" s="95" t="s">
        <v>441</v>
      </c>
      <c r="F161" s="95" t="s">
        <v>441</v>
      </c>
      <c r="G161" s="95" t="s">
        <v>441</v>
      </c>
      <c r="H161" s="95" t="s">
        <v>441</v>
      </c>
      <c r="I161" s="91" t="s">
        <v>441</v>
      </c>
      <c r="J161" s="91" t="s">
        <v>441</v>
      </c>
      <c r="K161" s="91" t="s">
        <v>441</v>
      </c>
      <c r="L161" s="95" t="s">
        <v>441</v>
      </c>
      <c r="M161" s="95" t="s">
        <v>441</v>
      </c>
      <c r="N161" s="95" t="s">
        <v>441</v>
      </c>
      <c r="O161" s="95" t="s">
        <v>441</v>
      </c>
      <c r="P161" s="95" t="s">
        <v>441</v>
      </c>
      <c r="Q161" s="95" t="s">
        <v>441</v>
      </c>
      <c r="R161" s="95" t="s">
        <v>441</v>
      </c>
      <c r="S161" s="95" t="s">
        <v>441</v>
      </c>
      <c r="T161" s="95" t="s">
        <v>441</v>
      </c>
      <c r="U161" s="95" t="s">
        <v>441</v>
      </c>
      <c r="V161" s="95" t="s">
        <v>441</v>
      </c>
      <c r="W161" s="95" t="s">
        <v>441</v>
      </c>
      <c r="X161" s="95" t="s">
        <v>441</v>
      </c>
      <c r="Y161" s="95" t="s">
        <v>441</v>
      </c>
      <c r="Z161" s="95" t="s">
        <v>441</v>
      </c>
      <c r="AA161" s="95" t="s">
        <v>441</v>
      </c>
      <c r="AB161" s="95" t="s">
        <v>441</v>
      </c>
      <c r="AC161" s="95" t="s">
        <v>441</v>
      </c>
      <c r="AD161" s="95" t="s">
        <v>441</v>
      </c>
      <c r="AE161" s="77"/>
      <c r="AF161" s="95" t="s">
        <v>423</v>
      </c>
      <c r="AG161" s="95" t="s">
        <v>423</v>
      </c>
      <c r="AH161" s="95" t="s">
        <v>423</v>
      </c>
      <c r="AI161" s="95" t="s">
        <v>423</v>
      </c>
      <c r="AJ161" s="95" t="s">
        <v>423</v>
      </c>
      <c r="AK161" s="95" t="s">
        <v>441</v>
      </c>
      <c r="AL161" s="92" t="s">
        <v>147</v>
      </c>
    </row>
    <row r="162" spans="1:38" s="5" customFormat="1" ht="26.25" customHeight="1" thickBot="1" x14ac:dyDescent="0.25">
      <c r="A162" s="96" t="s">
        <v>401</v>
      </c>
      <c r="B162" s="96" t="s">
        <v>402</v>
      </c>
      <c r="C162" s="97" t="s">
        <v>403</v>
      </c>
      <c r="D162" s="98"/>
      <c r="E162" s="99" t="s">
        <v>423</v>
      </c>
      <c r="F162" s="99" t="s">
        <v>423</v>
      </c>
      <c r="G162" s="99" t="s">
        <v>423</v>
      </c>
      <c r="H162" s="99" t="s">
        <v>423</v>
      </c>
      <c r="I162" s="99" t="s">
        <v>423</v>
      </c>
      <c r="J162" s="99" t="s">
        <v>423</v>
      </c>
      <c r="K162" s="99" t="s">
        <v>423</v>
      </c>
      <c r="L162" s="99" t="s">
        <v>423</v>
      </c>
      <c r="M162" s="99" t="s">
        <v>423</v>
      </c>
      <c r="N162" s="99" t="s">
        <v>423</v>
      </c>
      <c r="O162" s="99" t="s">
        <v>423</v>
      </c>
      <c r="P162" s="99" t="s">
        <v>423</v>
      </c>
      <c r="Q162" s="99" t="s">
        <v>423</v>
      </c>
      <c r="R162" s="99" t="s">
        <v>423</v>
      </c>
      <c r="S162" s="99" t="s">
        <v>423</v>
      </c>
      <c r="T162" s="99" t="s">
        <v>423</v>
      </c>
      <c r="U162" s="99" t="s">
        <v>423</v>
      </c>
      <c r="V162" s="99" t="s">
        <v>423</v>
      </c>
      <c r="W162" s="99" t="s">
        <v>423</v>
      </c>
      <c r="X162" s="99" t="s">
        <v>423</v>
      </c>
      <c r="Y162" s="99" t="s">
        <v>423</v>
      </c>
      <c r="Z162" s="99" t="s">
        <v>423</v>
      </c>
      <c r="AA162" s="99" t="s">
        <v>423</v>
      </c>
      <c r="AB162" s="99" t="s">
        <v>423</v>
      </c>
      <c r="AC162" s="99" t="s">
        <v>423</v>
      </c>
      <c r="AD162" s="99" t="s">
        <v>423</v>
      </c>
      <c r="AE162" s="77"/>
      <c r="AF162" s="99" t="s">
        <v>423</v>
      </c>
      <c r="AG162" s="99" t="s">
        <v>423</v>
      </c>
      <c r="AH162" s="99" t="s">
        <v>423</v>
      </c>
      <c r="AI162" s="99" t="s">
        <v>423</v>
      </c>
      <c r="AJ162" s="99" t="s">
        <v>423</v>
      </c>
      <c r="AK162" s="99" t="s">
        <v>423</v>
      </c>
      <c r="AL162" s="96" t="s">
        <v>147</v>
      </c>
    </row>
    <row r="163" spans="1:38" s="5" customFormat="1" ht="26.25" customHeight="1" thickBot="1" x14ac:dyDescent="0.25">
      <c r="A163" s="96" t="s">
        <v>401</v>
      </c>
      <c r="B163" s="96" t="s">
        <v>404</v>
      </c>
      <c r="C163" s="97" t="s">
        <v>405</v>
      </c>
      <c r="D163" s="98"/>
      <c r="E163" s="99" t="s">
        <v>423</v>
      </c>
      <c r="F163" s="99" t="s">
        <v>423</v>
      </c>
      <c r="G163" s="99" t="s">
        <v>423</v>
      </c>
      <c r="H163" s="99" t="s">
        <v>423</v>
      </c>
      <c r="I163" s="99" t="s">
        <v>423</v>
      </c>
      <c r="J163" s="99" t="s">
        <v>423</v>
      </c>
      <c r="K163" s="99" t="s">
        <v>423</v>
      </c>
      <c r="L163" s="99" t="s">
        <v>423</v>
      </c>
      <c r="M163" s="99" t="s">
        <v>423</v>
      </c>
      <c r="N163" s="99" t="s">
        <v>423</v>
      </c>
      <c r="O163" s="99" t="s">
        <v>423</v>
      </c>
      <c r="P163" s="99" t="s">
        <v>423</v>
      </c>
      <c r="Q163" s="99" t="s">
        <v>423</v>
      </c>
      <c r="R163" s="99" t="s">
        <v>423</v>
      </c>
      <c r="S163" s="99" t="s">
        <v>423</v>
      </c>
      <c r="T163" s="99" t="s">
        <v>423</v>
      </c>
      <c r="U163" s="99" t="s">
        <v>423</v>
      </c>
      <c r="V163" s="99" t="s">
        <v>423</v>
      </c>
      <c r="W163" s="99" t="s">
        <v>423</v>
      </c>
      <c r="X163" s="99" t="s">
        <v>423</v>
      </c>
      <c r="Y163" s="99" t="s">
        <v>423</v>
      </c>
      <c r="Z163" s="99" t="s">
        <v>423</v>
      </c>
      <c r="AA163" s="99" t="s">
        <v>423</v>
      </c>
      <c r="AB163" s="99" t="s">
        <v>423</v>
      </c>
      <c r="AC163" s="99" t="s">
        <v>423</v>
      </c>
      <c r="AD163" s="99" t="s">
        <v>423</v>
      </c>
      <c r="AE163" s="77"/>
      <c r="AF163" s="99" t="s">
        <v>423</v>
      </c>
      <c r="AG163" s="99" t="s">
        <v>423</v>
      </c>
      <c r="AH163" s="99" t="s">
        <v>423</v>
      </c>
      <c r="AI163" s="99" t="s">
        <v>423</v>
      </c>
      <c r="AJ163" s="99" t="s">
        <v>423</v>
      </c>
      <c r="AK163" s="99" t="s">
        <v>423</v>
      </c>
      <c r="AL163" s="96" t="s">
        <v>406</v>
      </c>
    </row>
    <row r="164" spans="1:38" s="5" customFormat="1" ht="26.25" customHeight="1" thickBot="1" x14ac:dyDescent="0.25">
      <c r="A164" s="96" t="s">
        <v>401</v>
      </c>
      <c r="B164" s="96" t="s">
        <v>407</v>
      </c>
      <c r="C164" s="97" t="s">
        <v>408</v>
      </c>
      <c r="D164" s="98"/>
      <c r="E164" s="99" t="s">
        <v>442</v>
      </c>
      <c r="F164" s="99" t="s">
        <v>442</v>
      </c>
      <c r="G164" s="99" t="s">
        <v>423</v>
      </c>
      <c r="H164" s="99" t="s">
        <v>442</v>
      </c>
      <c r="I164" s="99" t="s">
        <v>442</v>
      </c>
      <c r="J164" s="99" t="s">
        <v>442</v>
      </c>
      <c r="K164" s="99" t="s">
        <v>442</v>
      </c>
      <c r="L164" s="99" t="s">
        <v>442</v>
      </c>
      <c r="M164" s="99" t="s">
        <v>423</v>
      </c>
      <c r="N164" s="99" t="s">
        <v>423</v>
      </c>
      <c r="O164" s="99" t="s">
        <v>423</v>
      </c>
      <c r="P164" s="99" t="s">
        <v>423</v>
      </c>
      <c r="Q164" s="99" t="s">
        <v>423</v>
      </c>
      <c r="R164" s="99" t="s">
        <v>423</v>
      </c>
      <c r="S164" s="99" t="s">
        <v>423</v>
      </c>
      <c r="T164" s="99" t="s">
        <v>423</v>
      </c>
      <c r="U164" s="99" t="s">
        <v>423</v>
      </c>
      <c r="V164" s="99" t="s">
        <v>423</v>
      </c>
      <c r="W164" s="99" t="s">
        <v>423</v>
      </c>
      <c r="X164" s="99" t="s">
        <v>423</v>
      </c>
      <c r="Y164" s="99" t="s">
        <v>423</v>
      </c>
      <c r="Z164" s="99" t="s">
        <v>423</v>
      </c>
      <c r="AA164" s="99" t="s">
        <v>423</v>
      </c>
      <c r="AB164" s="99" t="s">
        <v>423</v>
      </c>
      <c r="AC164" s="99" t="s">
        <v>423</v>
      </c>
      <c r="AD164" s="99" t="s">
        <v>423</v>
      </c>
      <c r="AE164" s="100"/>
      <c r="AF164" s="99" t="s">
        <v>423</v>
      </c>
      <c r="AG164" s="99" t="s">
        <v>423</v>
      </c>
      <c r="AH164" s="99" t="s">
        <v>423</v>
      </c>
      <c r="AI164" s="99" t="s">
        <v>423</v>
      </c>
      <c r="AJ164" s="99" t="s">
        <v>423</v>
      </c>
      <c r="AK164" s="99" t="s">
        <v>442</v>
      </c>
      <c r="AL164" s="96" t="s">
        <v>147</v>
      </c>
    </row>
    <row r="165" spans="1:38" s="109" customFormat="1" ht="15" customHeight="1" x14ac:dyDescent="0.2">
      <c r="A165" s="101"/>
      <c r="B165" s="101"/>
      <c r="C165" s="102"/>
      <c r="D165" s="103"/>
      <c r="E165" s="104"/>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6"/>
      <c r="AF165" s="107"/>
      <c r="AG165" s="107"/>
      <c r="AH165" s="107"/>
      <c r="AI165" s="107"/>
      <c r="AJ165" s="107"/>
      <c r="AK165" s="107"/>
      <c r="AL165" s="108"/>
    </row>
    <row r="166" spans="1:38" s="116" customFormat="1" ht="52.5" customHeight="1" x14ac:dyDescent="0.2">
      <c r="A166" s="130" t="s">
        <v>425</v>
      </c>
      <c r="B166" s="130"/>
      <c r="C166" s="130"/>
      <c r="D166" s="130"/>
      <c r="E166" s="130"/>
      <c r="F166" s="130"/>
      <c r="G166" s="130"/>
      <c r="H166" s="110"/>
      <c r="I166" s="183"/>
      <c r="J166" s="183"/>
      <c r="K166" s="183"/>
      <c r="L166" s="111"/>
      <c r="M166" s="111"/>
      <c r="N166" s="111"/>
      <c r="O166" s="111"/>
      <c r="P166" s="111"/>
      <c r="Q166" s="111"/>
      <c r="R166" s="111"/>
      <c r="S166" s="111"/>
      <c r="T166" s="111"/>
      <c r="U166" s="111"/>
      <c r="V166" s="112"/>
      <c r="W166" s="112"/>
      <c r="X166" s="112"/>
      <c r="Y166" s="112"/>
      <c r="Z166" s="112"/>
      <c r="AA166" s="112"/>
      <c r="AB166" s="112"/>
      <c r="AC166" s="113"/>
      <c r="AD166" s="114"/>
      <c r="AE166" s="115"/>
      <c r="AG166" s="117"/>
      <c r="AH166" s="117"/>
      <c r="AI166" s="117"/>
      <c r="AJ166" s="117"/>
      <c r="AK166" s="117"/>
      <c r="AL166" s="117"/>
    </row>
    <row r="167" spans="1:38" s="118" customFormat="1" ht="63.75" customHeight="1" x14ac:dyDescent="0.2">
      <c r="A167" s="130" t="s">
        <v>432</v>
      </c>
      <c r="B167" s="130"/>
      <c r="C167" s="130"/>
      <c r="D167" s="130"/>
      <c r="E167" s="130"/>
      <c r="F167" s="130"/>
      <c r="G167" s="130"/>
      <c r="H167" s="110"/>
      <c r="I167" s="183"/>
      <c r="J167" s="180"/>
      <c r="K167" s="180"/>
      <c r="L167"/>
      <c r="M167" s="111"/>
      <c r="N167" s="111"/>
      <c r="O167" s="111"/>
      <c r="P167" s="111"/>
      <c r="Q167" s="111"/>
      <c r="R167" s="111"/>
      <c r="S167" s="111"/>
      <c r="T167" s="111"/>
      <c r="U167" s="111"/>
      <c r="AE167" s="119"/>
    </row>
    <row r="168" spans="1:38" s="118" customFormat="1" ht="26.25" customHeight="1" x14ac:dyDescent="0.2">
      <c r="A168" s="130" t="s">
        <v>433</v>
      </c>
      <c r="B168" s="130"/>
      <c r="C168" s="130"/>
      <c r="D168" s="130"/>
      <c r="E168" s="130"/>
      <c r="F168" s="130"/>
      <c r="G168" s="130"/>
      <c r="H168" s="110"/>
      <c r="I168" s="183"/>
      <c r="J168" s="180"/>
      <c r="K168" s="180"/>
      <c r="L168"/>
      <c r="M168" s="111"/>
      <c r="N168" s="111"/>
      <c r="O168" s="111"/>
      <c r="P168" s="111"/>
      <c r="Q168" s="111"/>
      <c r="R168" s="111"/>
      <c r="S168" s="111"/>
      <c r="T168" s="111"/>
      <c r="U168" s="111"/>
      <c r="AE168" s="119"/>
    </row>
    <row r="169" spans="1:38" s="116" customFormat="1" ht="26.25" customHeight="1" x14ac:dyDescent="0.2">
      <c r="A169" s="130" t="s">
        <v>428</v>
      </c>
      <c r="B169" s="130"/>
      <c r="C169" s="130"/>
      <c r="D169" s="130"/>
      <c r="E169" s="130"/>
      <c r="F169" s="130"/>
      <c r="G169" s="130"/>
      <c r="H169" s="110"/>
      <c r="I169" s="183"/>
      <c r="J169" s="180"/>
      <c r="K169" s="180"/>
      <c r="L169"/>
      <c r="M169" s="111"/>
      <c r="N169" s="111"/>
      <c r="O169" s="111"/>
      <c r="P169" s="111"/>
      <c r="Q169" s="111"/>
      <c r="R169" s="111"/>
      <c r="S169" s="111"/>
      <c r="T169" s="111"/>
      <c r="U169" s="111"/>
      <c r="V169" s="112"/>
      <c r="W169" s="112"/>
      <c r="X169" s="112"/>
      <c r="Y169" s="112"/>
      <c r="Z169" s="112"/>
      <c r="AA169" s="112"/>
      <c r="AB169" s="112"/>
      <c r="AC169" s="113"/>
      <c r="AD169" s="114"/>
      <c r="AE169" s="115"/>
      <c r="AG169" s="117"/>
      <c r="AH169" s="117"/>
      <c r="AI169" s="117"/>
      <c r="AJ169" s="117"/>
      <c r="AK169" s="117"/>
      <c r="AL169" s="117"/>
    </row>
    <row r="170" spans="1:38" s="118" customFormat="1" ht="52.5" customHeight="1" x14ac:dyDescent="0.2">
      <c r="A170" s="130" t="s">
        <v>434</v>
      </c>
      <c r="B170" s="130"/>
      <c r="C170" s="130"/>
      <c r="D170" s="130"/>
      <c r="E170" s="130"/>
      <c r="F170" s="130"/>
      <c r="G170" s="130"/>
      <c r="H170" s="110"/>
      <c r="I170" s="183"/>
      <c r="J170" s="180"/>
      <c r="K170" s="180"/>
      <c r="L170"/>
      <c r="M170" s="111"/>
      <c r="N170" s="111"/>
      <c r="O170" s="111"/>
      <c r="P170" s="111"/>
      <c r="Q170" s="111"/>
      <c r="R170" s="111"/>
      <c r="S170" s="111"/>
      <c r="T170" s="111"/>
      <c r="U170" s="111"/>
      <c r="AE170" s="119"/>
    </row>
  </sheetData>
  <conditionalFormatting sqref="E14:AD141 AF14:AK141">
    <cfRule type="cellIs" dxfId="1" priority="1" operator="equal">
      <formula>0</formula>
    </cfRule>
    <cfRule type="cellIs" dxfId="0" priority="2" operator="equal">
      <formula>0</formula>
    </cfRule>
  </conditionalFormatting>
  <pageMargins left="0.25" right="0.25" top="0.75" bottom="0.75" header="0.3" footer="0.3"/>
  <pageSetup paperSize="9" scale="33"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Rosen Yordanov</dc:creator>
  <cp:lastModifiedBy>Виолета Стоева</cp:lastModifiedBy>
  <cp:lastPrinted>2023-01-31T09:15:23Z</cp:lastPrinted>
  <dcterms:created xsi:type="dcterms:W3CDTF">2021-04-16T12:18:53Z</dcterms:created>
  <dcterms:modified xsi:type="dcterms:W3CDTF">2025-03-16T11:48:39Z</dcterms:modified>
</cp:coreProperties>
</file>